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DAVIDS\Guest\8776407METG中堅中小（パートナー込）\15.事務局審査\01_公募要領・様式の更新\METI送付用\260629_METI送付用\"/>
    </mc:Choice>
  </mc:AlternateContent>
  <xr:revisionPtr revIDLastSave="0" documentId="13_ncr:1_{2825CE29-9D70-4739-A7CC-5A28A711C8DA}" xr6:coauthVersionLast="47" xr6:coauthVersionMax="47" xr10:uidLastSave="{00000000-0000-0000-0000-000000000000}"/>
  <workbookProtection workbookAlgorithmName="SHA-512" workbookHashValue="KwzkaxWEkb925Bjxkz3RNcLSybFcPkruoGkcOe9Ce577XIg03NKSlIobzClWBjnzbUhFnaWhsmfefiMC1mNKNQ==" workbookSaltValue="+YHXl+v3MXm7+Z9Hf251lQ==" workbookSpinCount="100000" lockStructure="1"/>
  <bookViews>
    <workbookView xWindow="-120" yWindow="-16320" windowWidth="29040" windowHeight="15720" firstSheet="4" activeTab="7" xr2:uid="{C69EF6B9-B9FD-4189-8FA5-B508F630C5D7}"/>
  </bookViews>
  <sheets>
    <sheet name="リスト" sheetId="78" state="hidden" r:id="rId1"/>
    <sheet name="【参考】業種" sheetId="51" state="hidden" r:id="rId2"/>
    <sheet name="【参考】追加リスト" sheetId="94" state="hidden" r:id="rId3"/>
    <sheet name="◀非公開シート" sheetId="79" state="hidden" r:id="rId4"/>
    <sheet name="記入要領" sheetId="35" r:id="rId5"/>
    <sheet name="①申請者情報" sheetId="36" r:id="rId6"/>
    <sheet name="②補助事業情報" sheetId="37" r:id="rId7"/>
    <sheet name="⓪貼り付け用_補助事業情報" sheetId="55" r:id="rId8"/>
    <sheet name="③経費明細書" sheetId="38" r:id="rId9"/>
    <sheet name="④補助金等受給実績説明" sheetId="73" r:id="rId10"/>
    <sheet name="②補助事業情報(事業者2)" sheetId="42" r:id="rId11"/>
    <sheet name="⓪貼り付け用_補助事業情報(事業者2)" sheetId="63" r:id="rId12"/>
    <sheet name="②補助事業情報(事業者3)" sheetId="43" r:id="rId13"/>
    <sheet name="⓪貼り付け用_補助事業情報(事業者3)" sheetId="64" r:id="rId14"/>
    <sheet name="②補助事業情報(事業者4)" sheetId="44" r:id="rId15"/>
    <sheet name="⓪貼り付け用_補助事業情報(事業者4)" sheetId="65" r:id="rId16"/>
    <sheet name="②補助事業情報(事業者5)" sheetId="45" r:id="rId17"/>
    <sheet name="⓪貼り付け用_補助事業情報(事業者5)" sheetId="66" r:id="rId18"/>
    <sheet name="②補助事業情報(事業者6)" sheetId="46" r:id="rId19"/>
    <sheet name="⓪貼り付け用_補助事業情報(事業者6)" sheetId="67" r:id="rId20"/>
    <sheet name="②補助事業情報(事業者7)" sheetId="47" r:id="rId21"/>
    <sheet name="⓪貼り付け用_補助事業情報(事業者7)" sheetId="68" r:id="rId22"/>
    <sheet name="②補助事業情報(事業者8)" sheetId="48" r:id="rId23"/>
    <sheet name="⓪貼り付け用_補助事業情報(事業者8)" sheetId="69" r:id="rId24"/>
    <sheet name="②補助事業情報(事業者9)" sheetId="49" r:id="rId25"/>
    <sheet name="⓪貼り付け用_補助事業情報(事業者9)" sheetId="70" r:id="rId26"/>
    <sheet name="②補助事業情報(事業者10)" sheetId="50" r:id="rId27"/>
    <sheet name="⓪貼り付け用_補助事業情報(事業者10)" sheetId="71" r:id="rId28"/>
  </sheets>
  <definedNames>
    <definedName name="C定量_事業者別_リース会社可否">#REF!</definedName>
    <definedName name="C定量_事業者別_参加有無">#REF!</definedName>
    <definedName name="C定量_事業者別_補助対象者">#REF!</definedName>
    <definedName name="えるぼし">リスト!$E$9:$E$14</definedName>
    <definedName name="えるぼし_非該当なし">リスト!$E$29:$E$33</definedName>
    <definedName name="くるみん">リスト!$F$9:$F$16</definedName>
    <definedName name="くるみん_非該当なし">リスト!$F$29:$F$35</definedName>
    <definedName name="みなし大企業">リスト!#REF!</definedName>
    <definedName name="リース会社">リスト!$F$3:$F$4</definedName>
    <definedName name="企業規模">リスト!$B$3:$B$4</definedName>
    <definedName name="健康経営選定年度">リスト!$C$9:$C$17</definedName>
    <definedName name="健康経営優良法人">リスト!$D$9:$D$14</definedName>
    <definedName name="健康経営優良法人_非該当なし">リスト!$D$29:$D$33</definedName>
    <definedName name="最新決算値あり">リスト!#REF!</definedName>
    <definedName name="戦略17分野">テーブル2[戦略17分野]</definedName>
    <definedName name="戦略17分野_非該当なし">リスト!$B$29:$B$45</definedName>
    <definedName name="大企業">リスト!#REF!</definedName>
    <definedName name="大企業・みなし大企業に該当しない">リスト!$C$3:$C$4</definedName>
    <definedName name="大企業・みなし大企業に該当する">リスト!$D$3</definedName>
    <definedName name="中小企業者">リスト!$G$3:$G$4</definedName>
    <definedName name="百億宣言企業">リスト!$E$3:$E$5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4" i="50" l="1"/>
  <c r="D125" i="50"/>
  <c r="D124" i="49"/>
  <c r="D125" i="49"/>
  <c r="D124" i="47"/>
  <c r="D125" i="47"/>
  <c r="D124" i="37"/>
  <c r="D125" i="37"/>
  <c r="D126" i="37" s="1"/>
  <c r="D127" i="37" s="1"/>
  <c r="D125" i="42"/>
  <c r="D126" i="42"/>
  <c r="D124" i="43"/>
  <c r="D125" i="43"/>
  <c r="D125" i="44"/>
  <c r="D125" i="45"/>
  <c r="D126" i="45"/>
  <c r="D124" i="45" l="1"/>
  <c r="D124" i="44"/>
  <c r="D124" i="42"/>
  <c r="E10" i="37"/>
  <c r="E12" i="37" s="1"/>
  <c r="AR106" i="48"/>
  <c r="AN106" i="48"/>
  <c r="AJ106" i="48"/>
  <c r="AF106" i="48"/>
  <c r="AR106" i="49"/>
  <c r="AN106" i="49"/>
  <c r="AJ106" i="49"/>
  <c r="AF106" i="49"/>
  <c r="AR106" i="50"/>
  <c r="AN106" i="50"/>
  <c r="AJ106" i="50"/>
  <c r="AF106" i="50"/>
  <c r="AR106" i="47"/>
  <c r="AN106" i="47"/>
  <c r="AJ106" i="47"/>
  <c r="AF106" i="47"/>
  <c r="AR106" i="46"/>
  <c r="AN106" i="46"/>
  <c r="AJ106" i="46"/>
  <c r="AF106" i="46"/>
  <c r="AR106" i="44"/>
  <c r="AN106" i="44"/>
  <c r="AJ106" i="44"/>
  <c r="AF106" i="44"/>
  <c r="AR106" i="45"/>
  <c r="AN106" i="45"/>
  <c r="AJ106" i="45"/>
  <c r="AF106" i="45"/>
  <c r="AR106" i="43"/>
  <c r="AN106" i="43"/>
  <c r="AJ106" i="43"/>
  <c r="AF106" i="43"/>
  <c r="AR106" i="42"/>
  <c r="AN106" i="42"/>
  <c r="AJ106" i="42"/>
  <c r="AF106" i="42"/>
  <c r="AR106" i="37"/>
  <c r="AN106" i="37"/>
  <c r="AF106" i="37"/>
  <c r="AJ106" i="37"/>
  <c r="G256" i="36" l="1"/>
  <c r="G253" i="36"/>
  <c r="G250" i="36"/>
  <c r="G247" i="36"/>
  <c r="G244" i="36"/>
  <c r="G241" i="36"/>
  <c r="G238" i="36"/>
  <c r="G235" i="36"/>
  <c r="G232" i="36"/>
  <c r="G229" i="36"/>
  <c r="C23" i="94"/>
  <c r="C24" i="94"/>
  <c r="C25" i="94"/>
  <c r="C26" i="94"/>
  <c r="C27" i="94"/>
  <c r="C28" i="94"/>
  <c r="C29" i="94"/>
  <c r="C30" i="94"/>
  <c r="C31" i="94"/>
  <c r="C32" i="94"/>
  <c r="C2597" i="73" l="1"/>
  <c r="C2584" i="73"/>
  <c r="C2571" i="73"/>
  <c r="C2558" i="73"/>
  <c r="C2545" i="73"/>
  <c r="C2532" i="73"/>
  <c r="C2519" i="73"/>
  <c r="C2506" i="73"/>
  <c r="C2493" i="73"/>
  <c r="C2480" i="73"/>
  <c r="C2467" i="73"/>
  <c r="C2454" i="73"/>
  <c r="C2441" i="73"/>
  <c r="C2428" i="73"/>
  <c r="C2415" i="73"/>
  <c r="C2402" i="73"/>
  <c r="C2389" i="73"/>
  <c r="C2376" i="73"/>
  <c r="C2363" i="73"/>
  <c r="C2350" i="73"/>
  <c r="C2337" i="73"/>
  <c r="C2324" i="73"/>
  <c r="C2311" i="73"/>
  <c r="C2298" i="73"/>
  <c r="C2285" i="73"/>
  <c r="C2272" i="73"/>
  <c r="C2259" i="73"/>
  <c r="C2246" i="73"/>
  <c r="C2233" i="73"/>
  <c r="C2220" i="73"/>
  <c r="C2207" i="73"/>
  <c r="C2194" i="73"/>
  <c r="C2181" i="73"/>
  <c r="C2168" i="73"/>
  <c r="C2155" i="73"/>
  <c r="C2142" i="73"/>
  <c r="C2129" i="73"/>
  <c r="C2116" i="73"/>
  <c r="C2103" i="73"/>
  <c r="C2090" i="73"/>
  <c r="C2089" i="73"/>
  <c r="C2102" i="73"/>
  <c r="C2115" i="73"/>
  <c r="C2128" i="73"/>
  <c r="C2141" i="73"/>
  <c r="C2154" i="73"/>
  <c r="C2167" i="73"/>
  <c r="C2180" i="73"/>
  <c r="C2193" i="73"/>
  <c r="C2206" i="73"/>
  <c r="C2219" i="73"/>
  <c r="C2232" i="73"/>
  <c r="C2245" i="73"/>
  <c r="C2258" i="73"/>
  <c r="C2271" i="73"/>
  <c r="C2284" i="73"/>
  <c r="C2297" i="73"/>
  <c r="C2310" i="73"/>
  <c r="C2323" i="73"/>
  <c r="C2336" i="73"/>
  <c r="C2349" i="73"/>
  <c r="C2362" i="73"/>
  <c r="C2375" i="73"/>
  <c r="C2388" i="73"/>
  <c r="C2401" i="73"/>
  <c r="C2414" i="73"/>
  <c r="C2427" i="73"/>
  <c r="C2440" i="73"/>
  <c r="C2453" i="73"/>
  <c r="C2466" i="73"/>
  <c r="C2479" i="73"/>
  <c r="C2492" i="73"/>
  <c r="C2505" i="73"/>
  <c r="C2518" i="73"/>
  <c r="C2531" i="73"/>
  <c r="C2544" i="73"/>
  <c r="C2557" i="73"/>
  <c r="C2570" i="73"/>
  <c r="C2583" i="73"/>
  <c r="C2596" i="73"/>
  <c r="C1700" i="73"/>
  <c r="C1713" i="73"/>
  <c r="C1726" i="73"/>
  <c r="C1739" i="73"/>
  <c r="C1752" i="73"/>
  <c r="C1765" i="73"/>
  <c r="C1778" i="73"/>
  <c r="C1791" i="73"/>
  <c r="C1804" i="73"/>
  <c r="C1817" i="73"/>
  <c r="C1830" i="73"/>
  <c r="C1843" i="73"/>
  <c r="C1856" i="73"/>
  <c r="C1869" i="73"/>
  <c r="C1882" i="73"/>
  <c r="C1895" i="73"/>
  <c r="C1908" i="73"/>
  <c r="C1921" i="73"/>
  <c r="C1934" i="73"/>
  <c r="C1973" i="73"/>
  <c r="C1960" i="73"/>
  <c r="C1947" i="73"/>
  <c r="C1986" i="73"/>
  <c r="C1999" i="73"/>
  <c r="C2012" i="73"/>
  <c r="C2025" i="73"/>
  <c r="C2038" i="73"/>
  <c r="C2051" i="73"/>
  <c r="C2064" i="73"/>
  <c r="C2077" i="73"/>
  <c r="C2050" i="73"/>
  <c r="C2063" i="73"/>
  <c r="C2076" i="73"/>
  <c r="C2037" i="73"/>
  <c r="C2024" i="73"/>
  <c r="C2011" i="73"/>
  <c r="C1998" i="73"/>
  <c r="C1985" i="73"/>
  <c r="C1972" i="73"/>
  <c r="C1959" i="73"/>
  <c r="C1946" i="73"/>
  <c r="C1933" i="73"/>
  <c r="C1920" i="73"/>
  <c r="C1907" i="73"/>
  <c r="C1894" i="73"/>
  <c r="C1881" i="73"/>
  <c r="C1868" i="73"/>
  <c r="C1855" i="73"/>
  <c r="C1842" i="73"/>
  <c r="C1829" i="73"/>
  <c r="C1816" i="73"/>
  <c r="C1803" i="73"/>
  <c r="C1790" i="73"/>
  <c r="C1777" i="73"/>
  <c r="C1764" i="73"/>
  <c r="C1751" i="73"/>
  <c r="C1738" i="73"/>
  <c r="C1725" i="73"/>
  <c r="C1712" i="73"/>
  <c r="C1699" i="73"/>
  <c r="C1570" i="73"/>
  <c r="C1583" i="73"/>
  <c r="C1596" i="73"/>
  <c r="C1609" i="73"/>
  <c r="C1630" i="73"/>
  <c r="C1622" i="73"/>
  <c r="C1623" i="73" s="1"/>
  <c r="C1624" i="73" s="1"/>
  <c r="C1625" i="73" s="1"/>
  <c r="C1626" i="73" s="1"/>
  <c r="C1627" i="73" s="1"/>
  <c r="C1628" i="73" s="1"/>
  <c r="C1635" i="73"/>
  <c r="C1648" i="73"/>
  <c r="C1661" i="73"/>
  <c r="C1674" i="73"/>
  <c r="C1687" i="73"/>
  <c r="C1686" i="73"/>
  <c r="C1673" i="73"/>
  <c r="C1660" i="73"/>
  <c r="C1647" i="73"/>
  <c r="C1634" i="73"/>
  <c r="C1621" i="73"/>
  <c r="C1608" i="73"/>
  <c r="C1595" i="73"/>
  <c r="C1582" i="73"/>
  <c r="C1569" i="73"/>
  <c r="C1440" i="73"/>
  <c r="C1453" i="73"/>
  <c r="C1466" i="73"/>
  <c r="C1479" i="73"/>
  <c r="C1492" i="73"/>
  <c r="C1505" i="73"/>
  <c r="C1531" i="73"/>
  <c r="C1518" i="73"/>
  <c r="C1544" i="73"/>
  <c r="C1557" i="73"/>
  <c r="C1556" i="73"/>
  <c r="C1543" i="73"/>
  <c r="C1530" i="73"/>
  <c r="C1517" i="73"/>
  <c r="C1504" i="73"/>
  <c r="C1491" i="73"/>
  <c r="C1478" i="73"/>
  <c r="C1465" i="73"/>
  <c r="C1452" i="73"/>
  <c r="C1427" i="73"/>
  <c r="C1414" i="73"/>
  <c r="C1401" i="73"/>
  <c r="C1388" i="73"/>
  <c r="C1375" i="73"/>
  <c r="C1362" i="73"/>
  <c r="C1349" i="73"/>
  <c r="C1336" i="73"/>
  <c r="C1323" i="73"/>
  <c r="C1310" i="73"/>
  <c r="C1439" i="73"/>
  <c r="C1426" i="73"/>
  <c r="C1413" i="73"/>
  <c r="C1400" i="73"/>
  <c r="C1387" i="73"/>
  <c r="C1374" i="73"/>
  <c r="C1361" i="73"/>
  <c r="C1348" i="73"/>
  <c r="C1335" i="73"/>
  <c r="C1322" i="73"/>
  <c r="C1309" i="73"/>
  <c r="C1297" i="73"/>
  <c r="C1279" i="73"/>
  <c r="C1266" i="73"/>
  <c r="C1253" i="73"/>
  <c r="C1240" i="73"/>
  <c r="C1296" i="73"/>
  <c r="C1284" i="73"/>
  <c r="C1283" i="73"/>
  <c r="C1271" i="73"/>
  <c r="C1258" i="73"/>
  <c r="C1245" i="73"/>
  <c r="C1244" i="73"/>
  <c r="C1270" i="73"/>
  <c r="C1257" i="73"/>
  <c r="C1232" i="73"/>
  <c r="C1219" i="73"/>
  <c r="C1206" i="73"/>
  <c r="C1201" i="73"/>
  <c r="C1194" i="73"/>
  <c r="C1193" i="73"/>
  <c r="C1181" i="73"/>
  <c r="C1180" i="73"/>
  <c r="C1231" i="73"/>
  <c r="C1218" i="73"/>
  <c r="C1205" i="73"/>
  <c r="C1192" i="73"/>
  <c r="C1179" i="73"/>
  <c r="C1051" i="73"/>
  <c r="C1050" i="73"/>
  <c r="C1064" i="73"/>
  <c r="C1063" i="73"/>
  <c r="C1077" i="73"/>
  <c r="C1076" i="73"/>
  <c r="C1090" i="73"/>
  <c r="C1089" i="73"/>
  <c r="C1103" i="73"/>
  <c r="C1102" i="73"/>
  <c r="C1116" i="73"/>
  <c r="C1115" i="73"/>
  <c r="C1129" i="73"/>
  <c r="C1128" i="73"/>
  <c r="C1142" i="73"/>
  <c r="C1141" i="73"/>
  <c r="C1155" i="73"/>
  <c r="C1154" i="73"/>
  <c r="C1168" i="73"/>
  <c r="C1167" i="73"/>
  <c r="C1166" i="73"/>
  <c r="C1153" i="73"/>
  <c r="C1140" i="73"/>
  <c r="C1127" i="73"/>
  <c r="C1114" i="73"/>
  <c r="C1101" i="73"/>
  <c r="C1088" i="73"/>
  <c r="C1075" i="73"/>
  <c r="C1062" i="73"/>
  <c r="C1049" i="73"/>
  <c r="C986" i="73"/>
  <c r="C985" i="73"/>
  <c r="C999" i="73"/>
  <c r="C998" i="73"/>
  <c r="C1012" i="73"/>
  <c r="C1011" i="73"/>
  <c r="C1025" i="73"/>
  <c r="C1024" i="73"/>
  <c r="C1038" i="73"/>
  <c r="C1037" i="73"/>
  <c r="C1036" i="73"/>
  <c r="C1023" i="73"/>
  <c r="C1010" i="73"/>
  <c r="C997" i="73"/>
  <c r="C984" i="73"/>
  <c r="C973" i="73"/>
  <c r="C972" i="73"/>
  <c r="C971" i="73"/>
  <c r="C960" i="73"/>
  <c r="C959" i="73"/>
  <c r="C958" i="73"/>
  <c r="C947" i="73"/>
  <c r="C946" i="73"/>
  <c r="C934" i="73"/>
  <c r="C933" i="73"/>
  <c r="C921" i="73"/>
  <c r="C920" i="73"/>
  <c r="C945" i="73"/>
  <c r="C932" i="73"/>
  <c r="C919" i="73"/>
  <c r="C908" i="73"/>
  <c r="C907" i="73"/>
  <c r="C906" i="73"/>
  <c r="C895" i="73"/>
  <c r="C894" i="73"/>
  <c r="C893" i="73"/>
  <c r="C882" i="73"/>
  <c r="C881" i="73"/>
  <c r="C880" i="73"/>
  <c r="C869" i="73"/>
  <c r="C868" i="73"/>
  <c r="C867" i="73"/>
  <c r="C856" i="73"/>
  <c r="C855" i="73"/>
  <c r="C854" i="73"/>
  <c r="C843" i="73"/>
  <c r="C842" i="73"/>
  <c r="C841" i="73"/>
  <c r="C829" i="73"/>
  <c r="C830" i="73"/>
  <c r="C831" i="73" s="1"/>
  <c r="C828" i="73"/>
  <c r="C817" i="73"/>
  <c r="C816" i="73"/>
  <c r="C815" i="73"/>
  <c r="C803" i="73"/>
  <c r="C804" i="73"/>
  <c r="C805" i="73" s="1"/>
  <c r="C802" i="73"/>
  <c r="C790" i="73"/>
  <c r="C789" i="73"/>
  <c r="C778" i="73"/>
  <c r="C777" i="73"/>
  <c r="C776" i="73"/>
  <c r="C765" i="73"/>
  <c r="C764" i="73"/>
  <c r="C763" i="73"/>
  <c r="C752" i="73"/>
  <c r="C751" i="73"/>
  <c r="C750" i="73"/>
  <c r="C738" i="73"/>
  <c r="C739" i="73"/>
  <c r="C740" i="73" s="1"/>
  <c r="C737" i="73"/>
  <c r="C725" i="73"/>
  <c r="C726" i="73"/>
  <c r="C727" i="73" s="1"/>
  <c r="C724" i="73"/>
  <c r="C712" i="73"/>
  <c r="C713" i="73"/>
  <c r="C714" i="73" s="1"/>
  <c r="C711" i="73"/>
  <c r="C699" i="73"/>
  <c r="C700" i="73"/>
  <c r="C701" i="73" s="1"/>
  <c r="C698" i="73"/>
  <c r="C686" i="73"/>
  <c r="C687" i="73"/>
  <c r="C688" i="73" s="1"/>
  <c r="C685" i="73"/>
  <c r="C673" i="73"/>
  <c r="C674" i="73"/>
  <c r="C675" i="73" s="1"/>
  <c r="C672" i="73"/>
  <c r="C660" i="73"/>
  <c r="C661" i="73"/>
  <c r="C662" i="73" s="1"/>
  <c r="C659" i="73"/>
  <c r="E306" i="36"/>
  <c r="B136" i="36"/>
  <c r="C2599" i="73" l="1"/>
  <c r="C2598" i="73"/>
  <c r="C2600" i="73"/>
  <c r="C2586" i="73"/>
  <c r="C2585" i="73"/>
  <c r="C2573" i="73"/>
  <c r="C2572" i="73"/>
  <c r="C2574" i="73"/>
  <c r="C2560" i="73"/>
  <c r="C2559" i="73"/>
  <c r="C2561" i="73"/>
  <c r="C2547" i="73"/>
  <c r="C2546" i="73"/>
  <c r="C2548" i="73"/>
  <c r="C2534" i="73"/>
  <c r="C2533" i="73"/>
  <c r="C2535" i="73"/>
  <c r="C2521" i="73"/>
  <c r="C2520" i="73"/>
  <c r="C2522" i="73"/>
  <c r="C2508" i="73"/>
  <c r="C2507" i="73"/>
  <c r="C2509" i="73"/>
  <c r="C2495" i="73"/>
  <c r="C2494" i="73"/>
  <c r="C2496" i="73"/>
  <c r="C2482" i="73"/>
  <c r="C2481" i="73"/>
  <c r="C2483" i="73"/>
  <c r="C2469" i="73"/>
  <c r="C2468" i="73"/>
  <c r="C2470" i="73"/>
  <c r="C2456" i="73"/>
  <c r="C2455" i="73"/>
  <c r="C2457" i="73"/>
  <c r="C2443" i="73"/>
  <c r="C2442" i="73"/>
  <c r="C2444" i="73"/>
  <c r="C2430" i="73"/>
  <c r="C2429" i="73"/>
  <c r="C2431" i="73"/>
  <c r="C2417" i="73"/>
  <c r="C2416" i="73"/>
  <c r="C2418" i="73"/>
  <c r="C2404" i="73"/>
  <c r="C2403" i="73"/>
  <c r="C2405" i="73"/>
  <c r="C2391" i="73"/>
  <c r="C2390" i="73"/>
  <c r="C2392" i="73"/>
  <c r="C2378" i="73"/>
  <c r="C2377" i="73"/>
  <c r="C2379" i="73"/>
  <c r="C2365" i="73"/>
  <c r="C2364" i="73"/>
  <c r="C2366" i="73"/>
  <c r="C2352" i="73"/>
  <c r="C2351" i="73"/>
  <c r="C2353" i="73"/>
  <c r="C2339" i="73"/>
  <c r="C2338" i="73"/>
  <c r="C2340" i="73"/>
  <c r="C2326" i="73"/>
  <c r="C2325" i="73"/>
  <c r="C2327" i="73"/>
  <c r="C2313" i="73"/>
  <c r="C2312" i="73"/>
  <c r="C2314" i="73"/>
  <c r="C2300" i="73"/>
  <c r="C2299" i="73"/>
  <c r="C2301" i="73"/>
  <c r="C2287" i="73"/>
  <c r="C2286" i="73"/>
  <c r="C2288" i="73"/>
  <c r="C2274" i="73"/>
  <c r="C2273" i="73"/>
  <c r="C2275" i="73"/>
  <c r="C2261" i="73"/>
  <c r="C2260" i="73"/>
  <c r="C2262" i="73"/>
  <c r="C2248" i="73"/>
  <c r="C2247" i="73"/>
  <c r="C2249" i="73"/>
  <c r="C2235" i="73"/>
  <c r="C2234" i="73"/>
  <c r="C2236" i="73"/>
  <c r="C2222" i="73"/>
  <c r="C2221" i="73"/>
  <c r="C2223" i="73"/>
  <c r="C2209" i="73"/>
  <c r="C2208" i="73"/>
  <c r="C2210" i="73"/>
  <c r="C2196" i="73"/>
  <c r="C2195" i="73"/>
  <c r="C2197" i="73"/>
  <c r="C2183" i="73"/>
  <c r="C2182" i="73"/>
  <c r="C2184" i="73"/>
  <c r="C2170" i="73"/>
  <c r="C2169" i="73"/>
  <c r="C2171" i="73"/>
  <c r="C2157" i="73"/>
  <c r="C2156" i="73"/>
  <c r="C2158" i="73"/>
  <c r="C2144" i="73"/>
  <c r="C2143" i="73"/>
  <c r="C2145" i="73"/>
  <c r="C2131" i="73"/>
  <c r="C2130" i="73"/>
  <c r="C2132" i="73"/>
  <c r="C2118" i="73"/>
  <c r="C2117" i="73"/>
  <c r="C2119" i="73"/>
  <c r="C2105" i="73"/>
  <c r="C2104" i="73"/>
  <c r="C2106" i="73"/>
  <c r="C2092" i="73"/>
  <c r="C2091" i="73"/>
  <c r="C2093" i="73"/>
  <c r="C1702" i="73"/>
  <c r="C1701" i="73"/>
  <c r="C1703" i="73"/>
  <c r="C1715" i="73"/>
  <c r="C1714" i="73"/>
  <c r="C1716" i="73"/>
  <c r="C1728" i="73"/>
  <c r="C1727" i="73"/>
  <c r="C1729" i="73"/>
  <c r="C1741" i="73"/>
  <c r="C1740" i="73"/>
  <c r="C1742" i="73"/>
  <c r="C1754" i="73"/>
  <c r="C1753" i="73"/>
  <c r="C1755" i="73"/>
  <c r="C1767" i="73"/>
  <c r="C1766" i="73"/>
  <c r="C1768" i="73"/>
  <c r="C1780" i="73"/>
  <c r="C1779" i="73"/>
  <c r="C1781" i="73"/>
  <c r="C1793" i="73"/>
  <c r="C1792" i="73"/>
  <c r="C1794" i="73"/>
  <c r="C1806" i="73"/>
  <c r="C1805" i="73"/>
  <c r="C1807" i="73"/>
  <c r="C1819" i="73"/>
  <c r="C1818" i="73"/>
  <c r="C1820" i="73"/>
  <c r="C1832" i="73"/>
  <c r="C1831" i="73"/>
  <c r="C1833" i="73"/>
  <c r="C1845" i="73"/>
  <c r="C1844" i="73"/>
  <c r="C1846" i="73"/>
  <c r="C1858" i="73"/>
  <c r="C1857" i="73"/>
  <c r="C1859" i="73"/>
  <c r="C1871" i="73"/>
  <c r="C1870" i="73"/>
  <c r="C1872" i="73"/>
  <c r="C1884" i="73"/>
  <c r="C1883" i="73"/>
  <c r="C1885" i="73"/>
  <c r="C1897" i="73"/>
  <c r="C1896" i="73"/>
  <c r="C1898" i="73"/>
  <c r="C1910" i="73"/>
  <c r="C1909" i="73"/>
  <c r="C1911" i="73"/>
  <c r="C1923" i="73"/>
  <c r="C1922" i="73"/>
  <c r="C1924" i="73"/>
  <c r="C1936" i="73"/>
  <c r="C1935" i="73"/>
  <c r="C1937" i="73"/>
  <c r="C1975" i="73"/>
  <c r="C1974" i="73"/>
  <c r="C1976" i="73"/>
  <c r="C1962" i="73"/>
  <c r="C1961" i="73"/>
  <c r="C1963" i="73"/>
  <c r="C1949" i="73"/>
  <c r="C1948" i="73"/>
  <c r="C1950" i="73"/>
  <c r="C1988" i="73"/>
  <c r="C1987" i="73"/>
  <c r="C1989" i="73"/>
  <c r="C2001" i="73"/>
  <c r="C2000" i="73"/>
  <c r="C2002" i="73"/>
  <c r="C2014" i="73"/>
  <c r="C2013" i="73"/>
  <c r="C2015" i="73"/>
  <c r="C2027" i="73"/>
  <c r="C2026" i="73"/>
  <c r="C2028" i="73"/>
  <c r="C2039" i="73"/>
  <c r="C2053" i="73"/>
  <c r="C2052" i="73"/>
  <c r="C2054" i="73"/>
  <c r="C2066" i="73"/>
  <c r="C2065" i="73"/>
  <c r="C2067" i="73"/>
  <c r="C2079" i="73"/>
  <c r="C2078" i="73"/>
  <c r="C2080" i="73"/>
  <c r="C1572" i="73"/>
  <c r="C1571" i="73"/>
  <c r="C1573" i="73"/>
  <c r="C1585" i="73"/>
  <c r="C1584" i="73"/>
  <c r="C1586" i="73"/>
  <c r="C1598" i="73"/>
  <c r="C1597" i="73"/>
  <c r="C1599" i="73"/>
  <c r="C1611" i="73"/>
  <c r="C1610" i="73"/>
  <c r="C1612" i="73"/>
  <c r="C1637" i="73"/>
  <c r="C1636" i="73"/>
  <c r="C1638" i="73"/>
  <c r="C1650" i="73"/>
  <c r="C1649" i="73"/>
  <c r="C1651" i="73"/>
  <c r="C1663" i="73"/>
  <c r="C1662" i="73"/>
  <c r="C1664" i="73"/>
  <c r="C1676" i="73"/>
  <c r="C1675" i="73"/>
  <c r="C1677" i="73"/>
  <c r="C1689" i="73"/>
  <c r="C1688" i="73"/>
  <c r="C1690" i="73"/>
  <c r="C1441" i="73"/>
  <c r="C1455" i="73"/>
  <c r="C1454" i="73"/>
  <c r="C1456" i="73"/>
  <c r="C1468" i="73"/>
  <c r="C1467" i="73"/>
  <c r="C1469" i="73"/>
  <c r="C1481" i="73"/>
  <c r="C1480" i="73"/>
  <c r="C1482" i="73"/>
  <c r="C1494" i="73"/>
  <c r="C1493" i="73"/>
  <c r="C1495" i="73"/>
  <c r="C1507" i="73"/>
  <c r="C1506" i="73"/>
  <c r="C1508" i="73"/>
  <c r="C1533" i="73"/>
  <c r="C1532" i="73"/>
  <c r="C1534" i="73"/>
  <c r="C1520" i="73"/>
  <c r="C1519" i="73"/>
  <c r="C1521" i="73"/>
  <c r="C1546" i="73"/>
  <c r="C1545" i="73"/>
  <c r="C1547" i="73"/>
  <c r="C1559" i="73"/>
  <c r="C1558" i="73"/>
  <c r="C1560" i="73"/>
  <c r="C1429" i="73"/>
  <c r="C1428" i="73"/>
  <c r="C1430" i="73"/>
  <c r="C1416" i="73"/>
  <c r="C1415" i="73"/>
  <c r="C1417" i="73"/>
  <c r="C1403" i="73"/>
  <c r="C1402" i="73"/>
  <c r="C1404" i="73"/>
  <c r="C1390" i="73"/>
  <c r="C1389" i="73"/>
  <c r="C1391" i="73"/>
  <c r="C1377" i="73"/>
  <c r="C1376" i="73"/>
  <c r="C1378" i="73"/>
  <c r="C1364" i="73"/>
  <c r="C1363" i="73"/>
  <c r="C1365" i="73"/>
  <c r="C1351" i="73"/>
  <c r="C1350" i="73"/>
  <c r="C1352" i="73"/>
  <c r="C1338" i="73"/>
  <c r="C1337" i="73"/>
  <c r="C1339" i="73"/>
  <c r="C1325" i="73"/>
  <c r="C1324" i="73"/>
  <c r="C1326" i="73"/>
  <c r="C1312" i="73"/>
  <c r="C1311" i="73"/>
  <c r="C1313" i="73"/>
  <c r="C1298" i="73"/>
  <c r="C1286" i="73"/>
  <c r="C1285" i="73"/>
  <c r="C1287" i="73"/>
  <c r="C1273" i="73"/>
  <c r="C1272" i="73"/>
  <c r="C1274" i="73"/>
  <c r="C1260" i="73"/>
  <c r="C1259" i="73"/>
  <c r="C1261" i="73"/>
  <c r="C1247" i="73"/>
  <c r="C1246" i="73"/>
  <c r="C1248" i="73"/>
  <c r="C1234" i="73"/>
  <c r="C1233" i="73"/>
  <c r="C1235" i="73"/>
  <c r="C1221" i="73"/>
  <c r="C1220" i="73"/>
  <c r="C1222" i="73"/>
  <c r="C1208" i="73"/>
  <c r="C1207" i="73"/>
  <c r="C1209" i="73"/>
  <c r="C1195" i="73"/>
  <c r="C1182" i="73"/>
  <c r="C1052" i="73"/>
  <c r="C1065" i="73"/>
  <c r="C1078" i="73"/>
  <c r="C1091" i="73"/>
  <c r="C1104" i="73"/>
  <c r="C1117" i="73"/>
  <c r="C1130" i="73"/>
  <c r="C1143" i="73"/>
  <c r="C1156" i="73"/>
  <c r="C1169" i="73"/>
  <c r="C987" i="73"/>
  <c r="C1000" i="73"/>
  <c r="C1013" i="73"/>
  <c r="C1026" i="73"/>
  <c r="C1039" i="73"/>
  <c r="C974" i="73"/>
  <c r="C961" i="73"/>
  <c r="C948" i="73"/>
  <c r="C935" i="73"/>
  <c r="C922" i="73"/>
  <c r="C909" i="73"/>
  <c r="C896" i="73"/>
  <c r="C883" i="73"/>
  <c r="C870" i="73"/>
  <c r="C857" i="73"/>
  <c r="C844" i="73"/>
  <c r="C832" i="73"/>
  <c r="C834" i="73"/>
  <c r="C835" i="73"/>
  <c r="C833" i="73"/>
  <c r="C818" i="73"/>
  <c r="C806" i="73"/>
  <c r="C807" i="73"/>
  <c r="C791" i="73"/>
  <c r="C793" i="73"/>
  <c r="C792" i="73"/>
  <c r="C794" i="73"/>
  <c r="C779" i="73"/>
  <c r="C766" i="73"/>
  <c r="C753" i="73"/>
  <c r="C741" i="73"/>
  <c r="C742" i="73"/>
  <c r="C728" i="73"/>
  <c r="C729" i="73"/>
  <c r="C715" i="73"/>
  <c r="C717" i="73"/>
  <c r="C718" i="73"/>
  <c r="C716" i="73"/>
  <c r="C702" i="73"/>
  <c r="C703" i="73"/>
  <c r="C689" i="73"/>
  <c r="C690" i="73"/>
  <c r="C676" i="73"/>
  <c r="C677" i="73"/>
  <c r="C663" i="73"/>
  <c r="C664" i="73"/>
  <c r="C2601" i="73" l="1"/>
  <c r="C2589" i="73"/>
  <c r="C2587" i="73"/>
  <c r="C2592" i="73" s="1"/>
  <c r="C2590" i="73"/>
  <c r="C2588" i="73"/>
  <c r="C2575" i="73"/>
  <c r="C2562" i="73"/>
  <c r="C2549" i="73"/>
  <c r="C2536" i="73"/>
  <c r="C2523" i="73"/>
  <c r="C2510" i="73"/>
  <c r="C2497" i="73"/>
  <c r="C2484" i="73"/>
  <c r="C2471" i="73"/>
  <c r="C2458" i="73"/>
  <c r="C2445" i="73"/>
  <c r="C2432" i="73"/>
  <c r="C2419" i="73"/>
  <c r="C2406" i="73"/>
  <c r="C2393" i="73"/>
  <c r="C2380" i="73"/>
  <c r="C2367" i="73"/>
  <c r="C2354" i="73"/>
  <c r="C2341" i="73"/>
  <c r="C2328" i="73"/>
  <c r="C2315" i="73"/>
  <c r="C2302" i="73"/>
  <c r="C2289" i="73"/>
  <c r="C2276" i="73"/>
  <c r="C2263" i="73"/>
  <c r="C2250" i="73"/>
  <c r="C2237" i="73"/>
  <c r="C2224" i="73"/>
  <c r="C2211" i="73"/>
  <c r="C2198" i="73"/>
  <c r="C2185" i="73"/>
  <c r="C2172" i="73"/>
  <c r="C2159" i="73"/>
  <c r="C2146" i="73"/>
  <c r="C2133" i="73"/>
  <c r="C2120" i="73"/>
  <c r="C2107" i="73"/>
  <c r="C2094" i="73"/>
  <c r="C1704" i="73"/>
  <c r="C1717" i="73"/>
  <c r="C1730" i="73"/>
  <c r="C1743" i="73"/>
  <c r="C1756" i="73"/>
  <c r="C1769" i="73"/>
  <c r="C1782" i="73"/>
  <c r="C1795" i="73"/>
  <c r="C1808" i="73"/>
  <c r="C1821" i="73"/>
  <c r="C1834" i="73"/>
  <c r="C1847" i="73"/>
  <c r="C1860" i="73"/>
  <c r="C1873" i="73"/>
  <c r="C1886" i="73"/>
  <c r="C1899" i="73"/>
  <c r="C1913" i="73"/>
  <c r="C1912" i="73"/>
  <c r="C1914" i="73" s="1"/>
  <c r="C1925" i="73"/>
  <c r="C1938" i="73"/>
  <c r="C1977" i="73"/>
  <c r="C1964" i="73"/>
  <c r="C1951" i="73"/>
  <c r="C1990" i="73"/>
  <c r="C2003" i="73"/>
  <c r="C2016" i="73"/>
  <c r="C2029" i="73"/>
  <c r="C2040" i="73"/>
  <c r="C2055" i="73"/>
  <c r="C2068" i="73"/>
  <c r="C2081" i="73"/>
  <c r="C1574" i="73"/>
  <c r="C1587" i="73"/>
  <c r="C1600" i="73"/>
  <c r="C1613" i="73"/>
  <c r="C1639" i="73"/>
  <c r="C1652" i="73"/>
  <c r="C1665" i="73"/>
  <c r="C1678" i="73"/>
  <c r="C1691" i="73"/>
  <c r="C1442" i="73"/>
  <c r="C1457" i="73"/>
  <c r="C1470" i="73"/>
  <c r="C1483" i="73"/>
  <c r="C1496" i="73"/>
  <c r="C1509" i="73"/>
  <c r="C1535" i="73"/>
  <c r="C1522" i="73"/>
  <c r="C1548" i="73"/>
  <c r="C1561" i="73"/>
  <c r="C1431" i="73"/>
  <c r="C1418" i="73"/>
  <c r="C1405" i="73"/>
  <c r="C1392" i="73"/>
  <c r="C1379" i="73"/>
  <c r="C1366" i="73"/>
  <c r="C1353" i="73"/>
  <c r="C1340" i="73"/>
  <c r="C1327" i="73"/>
  <c r="C1314" i="73"/>
  <c r="C1299" i="73"/>
  <c r="C1288" i="73"/>
  <c r="C1275" i="73"/>
  <c r="C1262" i="73"/>
  <c r="C1249" i="73"/>
  <c r="C1236" i="73"/>
  <c r="C1223" i="73"/>
  <c r="C1210" i="73"/>
  <c r="C1196" i="73"/>
  <c r="C1183" i="73"/>
  <c r="C1053" i="73"/>
  <c r="C1066" i="73"/>
  <c r="C1079" i="73"/>
  <c r="C1092" i="73"/>
  <c r="C1105" i="73"/>
  <c r="C1118" i="73"/>
  <c r="C1131" i="73"/>
  <c r="C1144" i="73"/>
  <c r="C1157" i="73"/>
  <c r="C1170" i="73"/>
  <c r="C988" i="73"/>
  <c r="C1001" i="73"/>
  <c r="C1014" i="73"/>
  <c r="C1027" i="73"/>
  <c r="C1040" i="73"/>
  <c r="C975" i="73"/>
  <c r="C962" i="73"/>
  <c r="C949" i="73"/>
  <c r="C936" i="73"/>
  <c r="C923" i="73"/>
  <c r="C910" i="73"/>
  <c r="C897" i="73"/>
  <c r="C884" i="73"/>
  <c r="C871" i="73"/>
  <c r="C858" i="73"/>
  <c r="C845" i="73"/>
  <c r="C837" i="73"/>
  <c r="C819" i="73"/>
  <c r="C808" i="73"/>
  <c r="C809" i="73"/>
  <c r="C811" i="73" s="1"/>
  <c r="C795" i="73"/>
  <c r="C796" i="73" s="1"/>
  <c r="C780" i="73"/>
  <c r="C767" i="73"/>
  <c r="C754" i="73"/>
  <c r="C743" i="73"/>
  <c r="C744" i="73"/>
  <c r="C746" i="73" s="1"/>
  <c r="C730" i="73"/>
  <c r="C731" i="73"/>
  <c r="C733" i="73" s="1"/>
  <c r="C720" i="73"/>
  <c r="C704" i="73"/>
  <c r="C707" i="73" s="1"/>
  <c r="C705" i="73"/>
  <c r="C691" i="73"/>
  <c r="C692" i="73"/>
  <c r="C694" i="73" s="1"/>
  <c r="C678" i="73"/>
  <c r="C679" i="73"/>
  <c r="C681" i="73" s="1"/>
  <c r="C665" i="73"/>
  <c r="C666" i="73"/>
  <c r="C668" i="73" s="1"/>
  <c r="C2603" i="73" l="1"/>
  <c r="C2605" i="73" s="1"/>
  <c r="C2602" i="73"/>
  <c r="C2577" i="73"/>
  <c r="C2579" i="73" s="1"/>
  <c r="C2576" i="73"/>
  <c r="C2564" i="73"/>
  <c r="C2566" i="73" s="1"/>
  <c r="C2563" i="73"/>
  <c r="C2551" i="73"/>
  <c r="C2553" i="73" s="1"/>
  <c r="C2550" i="73"/>
  <c r="C2538" i="73"/>
  <c r="C2540" i="73" s="1"/>
  <c r="C2537" i="73"/>
  <c r="C2525" i="73"/>
  <c r="C2527" i="73" s="1"/>
  <c r="C2524" i="73"/>
  <c r="C2512" i="73"/>
  <c r="C2514" i="73" s="1"/>
  <c r="C2511" i="73"/>
  <c r="C2499" i="73"/>
  <c r="C2501" i="73" s="1"/>
  <c r="C2498" i="73"/>
  <c r="C2486" i="73"/>
  <c r="C2488" i="73" s="1"/>
  <c r="C2485" i="73"/>
  <c r="C2473" i="73"/>
  <c r="C2475" i="73" s="1"/>
  <c r="C2472" i="73"/>
  <c r="C2460" i="73"/>
  <c r="C2462" i="73" s="1"/>
  <c r="C2459" i="73"/>
  <c r="C2447" i="73"/>
  <c r="C2449" i="73" s="1"/>
  <c r="C2446" i="73"/>
  <c r="C2434" i="73"/>
  <c r="C2436" i="73" s="1"/>
  <c r="C2433" i="73"/>
  <c r="C2421" i="73"/>
  <c r="C2423" i="73" s="1"/>
  <c r="C2420" i="73"/>
  <c r="C2408" i="73"/>
  <c r="C2410" i="73" s="1"/>
  <c r="C2407" i="73"/>
  <c r="C2395" i="73"/>
  <c r="C2397" i="73" s="1"/>
  <c r="C2394" i="73"/>
  <c r="C2382" i="73"/>
  <c r="C2384" i="73" s="1"/>
  <c r="C2381" i="73"/>
  <c r="C2369" i="73"/>
  <c r="C2371" i="73" s="1"/>
  <c r="C2368" i="73"/>
  <c r="C2356" i="73"/>
  <c r="C2358" i="73" s="1"/>
  <c r="C2355" i="73"/>
  <c r="C2343" i="73"/>
  <c r="C2345" i="73" s="1"/>
  <c r="C2342" i="73"/>
  <c r="C2330" i="73"/>
  <c r="C2332" i="73" s="1"/>
  <c r="C2329" i="73"/>
  <c r="C2317" i="73"/>
  <c r="C2319" i="73" s="1"/>
  <c r="C2316" i="73"/>
  <c r="C2304" i="73"/>
  <c r="C2306" i="73" s="1"/>
  <c r="C2303" i="73"/>
  <c r="C2291" i="73"/>
  <c r="C2293" i="73" s="1"/>
  <c r="C2290" i="73"/>
  <c r="C2278" i="73"/>
  <c r="C2280" i="73" s="1"/>
  <c r="C2277" i="73"/>
  <c r="C2265" i="73"/>
  <c r="C2267" i="73" s="1"/>
  <c r="C2264" i="73"/>
  <c r="C2252" i="73"/>
  <c r="C2254" i="73" s="1"/>
  <c r="C2251" i="73"/>
  <c r="C2239" i="73"/>
  <c r="C2241" i="73" s="1"/>
  <c r="C2238" i="73"/>
  <c r="C2226" i="73"/>
  <c r="C2228" i="73" s="1"/>
  <c r="C2225" i="73"/>
  <c r="C2213" i="73"/>
  <c r="C2215" i="73" s="1"/>
  <c r="C2212" i="73"/>
  <c r="C2200" i="73"/>
  <c r="C2202" i="73" s="1"/>
  <c r="C2199" i="73"/>
  <c r="C2187" i="73"/>
  <c r="C2189" i="73" s="1"/>
  <c r="C2186" i="73"/>
  <c r="C2174" i="73"/>
  <c r="C2176" i="73" s="1"/>
  <c r="C2173" i="73"/>
  <c r="C2161" i="73"/>
  <c r="C2163" i="73" s="1"/>
  <c r="C2160" i="73"/>
  <c r="C2148" i="73"/>
  <c r="C2150" i="73" s="1"/>
  <c r="C2147" i="73"/>
  <c r="C2135" i="73"/>
  <c r="C2137" i="73" s="1"/>
  <c r="C2134" i="73"/>
  <c r="C2122" i="73"/>
  <c r="C2124" i="73" s="1"/>
  <c r="C2121" i="73"/>
  <c r="C2109" i="73"/>
  <c r="C2111" i="73" s="1"/>
  <c r="C2108" i="73"/>
  <c r="C2096" i="73"/>
  <c r="C2098" i="73" s="1"/>
  <c r="C2095" i="73"/>
  <c r="C1706" i="73"/>
  <c r="C1708" i="73" s="1"/>
  <c r="C1705" i="73"/>
  <c r="C1719" i="73"/>
  <c r="C1721" i="73" s="1"/>
  <c r="C1718" i="73"/>
  <c r="C1732" i="73"/>
  <c r="C1734" i="73" s="1"/>
  <c r="C1731" i="73"/>
  <c r="C1745" i="73"/>
  <c r="C1747" i="73" s="1"/>
  <c r="C1744" i="73"/>
  <c r="C1758" i="73"/>
  <c r="C1760" i="73" s="1"/>
  <c r="C1757" i="73"/>
  <c r="C1771" i="73"/>
  <c r="C1773" i="73" s="1"/>
  <c r="C1770" i="73"/>
  <c r="C1784" i="73"/>
  <c r="C1786" i="73" s="1"/>
  <c r="C1783" i="73"/>
  <c r="C1797" i="73"/>
  <c r="C1799" i="73" s="1"/>
  <c r="C1796" i="73"/>
  <c r="C1810" i="73"/>
  <c r="C1812" i="73" s="1"/>
  <c r="C1809" i="73"/>
  <c r="C1823" i="73"/>
  <c r="C1825" i="73" s="1"/>
  <c r="C1822" i="73"/>
  <c r="C1836" i="73"/>
  <c r="C1838" i="73" s="1"/>
  <c r="C1835" i="73"/>
  <c r="C1849" i="73"/>
  <c r="C1851" i="73" s="1"/>
  <c r="C1848" i="73"/>
  <c r="C1862" i="73"/>
  <c r="C1864" i="73" s="1"/>
  <c r="C1861" i="73"/>
  <c r="C1875" i="73"/>
  <c r="C1877" i="73" s="1"/>
  <c r="C1874" i="73"/>
  <c r="C1888" i="73"/>
  <c r="C1890" i="73" s="1"/>
  <c r="C1887" i="73"/>
  <c r="C1901" i="73"/>
  <c r="C1903" i="73" s="1"/>
  <c r="C1900" i="73"/>
  <c r="C1916" i="73"/>
  <c r="C1927" i="73"/>
  <c r="C1929" i="73" s="1"/>
  <c r="C1926" i="73"/>
  <c r="C1940" i="73"/>
  <c r="C1942" i="73" s="1"/>
  <c r="C1939" i="73"/>
  <c r="C1979" i="73"/>
  <c r="C1981" i="73" s="1"/>
  <c r="C1978" i="73"/>
  <c r="C1966" i="73"/>
  <c r="C1968" i="73" s="1"/>
  <c r="C1965" i="73"/>
  <c r="C1953" i="73"/>
  <c r="C1955" i="73" s="1"/>
  <c r="C1952" i="73"/>
  <c r="C1992" i="73"/>
  <c r="C1994" i="73" s="1"/>
  <c r="C1991" i="73"/>
  <c r="C2005" i="73"/>
  <c r="C2007" i="73" s="1"/>
  <c r="C2004" i="73"/>
  <c r="C2018" i="73"/>
  <c r="C2020" i="73" s="1"/>
  <c r="C2017" i="73"/>
  <c r="C2031" i="73"/>
  <c r="C2033" i="73" s="1"/>
  <c r="C2030" i="73"/>
  <c r="C2041" i="73"/>
  <c r="C2057" i="73"/>
  <c r="C2059" i="73" s="1"/>
  <c r="C2056" i="73"/>
  <c r="C2070" i="73"/>
  <c r="C2072" i="73" s="1"/>
  <c r="C2069" i="73"/>
  <c r="C2083" i="73"/>
  <c r="C2085" i="73" s="1"/>
  <c r="C2082" i="73"/>
  <c r="C1576" i="73"/>
  <c r="C1578" i="73" s="1"/>
  <c r="C1575" i="73"/>
  <c r="C1589" i="73"/>
  <c r="C1591" i="73" s="1"/>
  <c r="C1588" i="73"/>
  <c r="C1602" i="73"/>
  <c r="C1604" i="73" s="1"/>
  <c r="C1601" i="73"/>
  <c r="C1615" i="73"/>
  <c r="C1617" i="73" s="1"/>
  <c r="C1614" i="73"/>
  <c r="C1641" i="73"/>
  <c r="C1643" i="73" s="1"/>
  <c r="C1640" i="73"/>
  <c r="C1654" i="73"/>
  <c r="C1656" i="73" s="1"/>
  <c r="C1653" i="73"/>
  <c r="C1667" i="73"/>
  <c r="C1669" i="73" s="1"/>
  <c r="C1666" i="73"/>
  <c r="C1680" i="73"/>
  <c r="C1682" i="73" s="1"/>
  <c r="C1679" i="73"/>
  <c r="C1693" i="73"/>
  <c r="C1695" i="73" s="1"/>
  <c r="C1692" i="73"/>
  <c r="C1443" i="73"/>
  <c r="C1459" i="73"/>
  <c r="C1461" i="73" s="1"/>
  <c r="C1458" i="73"/>
  <c r="C1472" i="73"/>
  <c r="C1474" i="73" s="1"/>
  <c r="C1471" i="73"/>
  <c r="C1485" i="73"/>
  <c r="C1487" i="73" s="1"/>
  <c r="C1484" i="73"/>
  <c r="C1498" i="73"/>
  <c r="C1500" i="73" s="1"/>
  <c r="C1497" i="73"/>
  <c r="C1511" i="73"/>
  <c r="C1513" i="73" s="1"/>
  <c r="C1510" i="73"/>
  <c r="C1537" i="73"/>
  <c r="C1539" i="73" s="1"/>
  <c r="C1536" i="73"/>
  <c r="C1524" i="73"/>
  <c r="C1526" i="73" s="1"/>
  <c r="C1523" i="73"/>
  <c r="C1550" i="73"/>
  <c r="C1552" i="73" s="1"/>
  <c r="C1549" i="73"/>
  <c r="C1563" i="73"/>
  <c r="C1565" i="73" s="1"/>
  <c r="C1562" i="73"/>
  <c r="C1433" i="73"/>
  <c r="C1435" i="73" s="1"/>
  <c r="C1432" i="73"/>
  <c r="C1420" i="73"/>
  <c r="C1422" i="73" s="1"/>
  <c r="C1419" i="73"/>
  <c r="C1407" i="73"/>
  <c r="C1409" i="73" s="1"/>
  <c r="C1406" i="73"/>
  <c r="C1394" i="73"/>
  <c r="C1396" i="73" s="1"/>
  <c r="C1393" i="73"/>
  <c r="C1381" i="73"/>
  <c r="C1383" i="73" s="1"/>
  <c r="C1380" i="73"/>
  <c r="C1368" i="73"/>
  <c r="C1370" i="73" s="1"/>
  <c r="C1367" i="73"/>
  <c r="C1355" i="73"/>
  <c r="C1357" i="73" s="1"/>
  <c r="C1354" i="73"/>
  <c r="C1342" i="73"/>
  <c r="C1344" i="73" s="1"/>
  <c r="C1341" i="73"/>
  <c r="C1328" i="73"/>
  <c r="C1329" i="73" s="1"/>
  <c r="C1331" i="73" s="1"/>
  <c r="C1316" i="73"/>
  <c r="C1318" i="73" s="1"/>
  <c r="C1315" i="73"/>
  <c r="C1300" i="73"/>
  <c r="C1290" i="73"/>
  <c r="C1292" i="73" s="1"/>
  <c r="C1289" i="73"/>
  <c r="C1277" i="73"/>
  <c r="C1276" i="73"/>
  <c r="C1264" i="73"/>
  <c r="C1263" i="73"/>
  <c r="C1251" i="73"/>
  <c r="C1250" i="73"/>
  <c r="C1238" i="73"/>
  <c r="C1237" i="73"/>
  <c r="C1225" i="73"/>
  <c r="C1227" i="73" s="1"/>
  <c r="C1224" i="73"/>
  <c r="C1212" i="73"/>
  <c r="C1214" i="73" s="1"/>
  <c r="C1211" i="73"/>
  <c r="C1198" i="73"/>
  <c r="C1199" i="73" s="1"/>
  <c r="C1197" i="73"/>
  <c r="C1184" i="73"/>
  <c r="C1054" i="73"/>
  <c r="C1067" i="73"/>
  <c r="C1080" i="73"/>
  <c r="C1081" i="73" s="1"/>
  <c r="C1093" i="73"/>
  <c r="C1106" i="73"/>
  <c r="C1119" i="73"/>
  <c r="C1132" i="73"/>
  <c r="C1145" i="73"/>
  <c r="C1158" i="73"/>
  <c r="C1171" i="73"/>
  <c r="C989" i="73"/>
  <c r="C1002" i="73"/>
  <c r="C1015" i="73"/>
  <c r="C1028" i="73"/>
  <c r="C1041" i="73"/>
  <c r="C976" i="73"/>
  <c r="C963" i="73"/>
  <c r="C964" i="73"/>
  <c r="C950" i="73"/>
  <c r="C937" i="73"/>
  <c r="C924" i="73"/>
  <c r="C911" i="73"/>
  <c r="C898" i="73"/>
  <c r="C885" i="73"/>
  <c r="C872" i="73"/>
  <c r="C859" i="73"/>
  <c r="C846" i="73"/>
  <c r="C820" i="73"/>
  <c r="C798" i="73"/>
  <c r="C781" i="73"/>
  <c r="C768" i="73"/>
  <c r="C755" i="73"/>
  <c r="C2042" i="73" l="1"/>
  <c r="C1444" i="73"/>
  <c r="C1301" i="73"/>
  <c r="C1302" i="73" s="1"/>
  <c r="C1303" i="73" s="1"/>
  <c r="C1305" i="73" s="1"/>
  <c r="C1185" i="73"/>
  <c r="C1186" i="73" s="1"/>
  <c r="C1187" i="73" s="1"/>
  <c r="C1188" i="73" s="1"/>
  <c r="C1055" i="73"/>
  <c r="C1056" i="73" s="1"/>
  <c r="C1068" i="73"/>
  <c r="C1069" i="73" s="1"/>
  <c r="C1071" i="73" s="1"/>
  <c r="C1082" i="73"/>
  <c r="C1084" i="73" s="1"/>
  <c r="C1094" i="73"/>
  <c r="C1095" i="73" s="1"/>
  <c r="C1097" i="73" s="1"/>
  <c r="C1107" i="73"/>
  <c r="C1108" i="73" s="1"/>
  <c r="C1109" i="73" s="1"/>
  <c r="C1110" i="73" s="1"/>
  <c r="C1120" i="73"/>
  <c r="C1121" i="73" s="1"/>
  <c r="C1123" i="73" s="1"/>
  <c r="C1133" i="73"/>
  <c r="C1134" i="73" s="1"/>
  <c r="C1136" i="73" s="1"/>
  <c r="C1146" i="73"/>
  <c r="C1147" i="73" s="1"/>
  <c r="C1149" i="73" s="1"/>
  <c r="C1159" i="73"/>
  <c r="C1160" i="73" s="1"/>
  <c r="C1162" i="73" s="1"/>
  <c r="C1172" i="73"/>
  <c r="C1173" i="73" s="1"/>
  <c r="C1175" i="73" s="1"/>
  <c r="C991" i="73"/>
  <c r="C990" i="73"/>
  <c r="C993" i="73"/>
  <c r="C1003" i="73"/>
  <c r="C1004" i="73" s="1"/>
  <c r="C1006" i="73" s="1"/>
  <c r="C1016" i="73"/>
  <c r="C1017" i="73" s="1"/>
  <c r="C1019" i="73" s="1"/>
  <c r="C1029" i="73"/>
  <c r="C1030" i="73" s="1"/>
  <c r="C1032" i="73" s="1"/>
  <c r="C1042" i="73"/>
  <c r="C1043" i="73" s="1"/>
  <c r="C1045" i="73" s="1"/>
  <c r="C977" i="73"/>
  <c r="C978" i="73" s="1"/>
  <c r="C980" i="73" s="1"/>
  <c r="C965" i="73"/>
  <c r="C967" i="73" s="1"/>
  <c r="C951" i="73"/>
  <c r="C952" i="73" s="1"/>
  <c r="C954" i="73" s="1"/>
  <c r="C938" i="73"/>
  <c r="C939" i="73" s="1"/>
  <c r="C941" i="73" s="1"/>
  <c r="C925" i="73"/>
  <c r="C926" i="73" s="1"/>
  <c r="C928" i="73" s="1"/>
  <c r="C912" i="73"/>
  <c r="C913" i="73" s="1"/>
  <c r="C915" i="73" s="1"/>
  <c r="C899" i="73"/>
  <c r="C900" i="73" s="1"/>
  <c r="C902" i="73" s="1"/>
  <c r="C886" i="73"/>
  <c r="C887" i="73" s="1"/>
  <c r="C889" i="73" s="1"/>
  <c r="C873" i="73"/>
  <c r="C874" i="73" s="1"/>
  <c r="C876" i="73" s="1"/>
  <c r="C860" i="73"/>
  <c r="C861" i="73" s="1"/>
  <c r="C863" i="73" s="1"/>
  <c r="C847" i="73"/>
  <c r="C848" i="73" s="1"/>
  <c r="C850" i="73" s="1"/>
  <c r="C821" i="73"/>
  <c r="C822" i="73" s="1"/>
  <c r="C824" i="73" s="1"/>
  <c r="C782" i="73"/>
  <c r="C783" i="73" s="1"/>
  <c r="C785" i="73" s="1"/>
  <c r="C769" i="73"/>
  <c r="C770" i="73" s="1"/>
  <c r="C772" i="73" s="1"/>
  <c r="C756" i="73"/>
  <c r="C757" i="73" s="1"/>
  <c r="C759" i="73" s="1"/>
  <c r="C2043" i="73" l="1"/>
  <c r="C2044" i="73" s="1"/>
  <c r="C2046" i="73" s="1"/>
  <c r="C1445" i="73"/>
  <c r="C1446" i="73" s="1"/>
  <c r="C1448" i="73" s="1"/>
  <c r="C1058" i="73"/>
  <c r="I197" i="50" l="1"/>
  <c r="I200" i="50" s="1" a="1"/>
  <c r="I200" i="50" s="1"/>
  <c r="H197" i="50"/>
  <c r="H200" i="50" s="1" a="1"/>
  <c r="H200" i="50" s="1"/>
  <c r="G197" i="50"/>
  <c r="G200" i="50" s="1" a="1"/>
  <c r="G200" i="50" s="1"/>
  <c r="I193" i="50"/>
  <c r="H193" i="50"/>
  <c r="G193" i="50"/>
  <c r="I197" i="49"/>
  <c r="I200" i="49" s="1" a="1"/>
  <c r="I200" i="49" s="1"/>
  <c r="H197" i="49"/>
  <c r="H200" i="49" s="1" a="1"/>
  <c r="H200" i="49" s="1"/>
  <c r="G197" i="49"/>
  <c r="G200" i="49" s="1" a="1"/>
  <c r="G200" i="49" s="1"/>
  <c r="I193" i="49"/>
  <c r="H193" i="49"/>
  <c r="G193" i="49"/>
  <c r="I197" i="48"/>
  <c r="I200" i="48" s="1" a="1"/>
  <c r="I200" i="48" s="1"/>
  <c r="H197" i="48"/>
  <c r="H200" i="48" s="1" a="1"/>
  <c r="H200" i="48" s="1"/>
  <c r="G197" i="48"/>
  <c r="G200" i="48" s="1" a="1"/>
  <c r="G200" i="48" s="1"/>
  <c r="I193" i="48"/>
  <c r="H193" i="48"/>
  <c r="G193" i="48"/>
  <c r="I197" i="47"/>
  <c r="I200" i="47" s="1" a="1"/>
  <c r="I200" i="47" s="1"/>
  <c r="H197" i="47"/>
  <c r="H200" i="47" s="1" a="1"/>
  <c r="H200" i="47" s="1"/>
  <c r="G197" i="47"/>
  <c r="G200" i="47" s="1" a="1"/>
  <c r="G200" i="47" s="1"/>
  <c r="I193" i="47"/>
  <c r="H193" i="47"/>
  <c r="G193" i="47"/>
  <c r="I197" i="46"/>
  <c r="I200" i="46" s="1" a="1"/>
  <c r="I200" i="46" s="1"/>
  <c r="H197" i="46"/>
  <c r="H200" i="46" s="1" a="1"/>
  <c r="H200" i="46" s="1"/>
  <c r="G197" i="46"/>
  <c r="G200" i="46" s="1" a="1"/>
  <c r="G200" i="46" s="1"/>
  <c r="I193" i="46"/>
  <c r="H193" i="46"/>
  <c r="G193" i="46"/>
  <c r="I197" i="45"/>
  <c r="I200" i="45" s="1" a="1"/>
  <c r="I200" i="45" s="1"/>
  <c r="H197" i="45"/>
  <c r="H200" i="45" s="1" a="1"/>
  <c r="H200" i="45" s="1"/>
  <c r="G197" i="45"/>
  <c r="G200" i="45" s="1" a="1"/>
  <c r="G200" i="45" s="1"/>
  <c r="I193" i="45"/>
  <c r="H193" i="45"/>
  <c r="G193" i="45"/>
  <c r="I197" i="44"/>
  <c r="I200" i="44" s="1" a="1"/>
  <c r="I200" i="44" s="1"/>
  <c r="H197" i="44"/>
  <c r="H200" i="44" s="1" a="1"/>
  <c r="H200" i="44" s="1"/>
  <c r="G197" i="44"/>
  <c r="G200" i="44" s="1" a="1"/>
  <c r="G200" i="44" s="1"/>
  <c r="I193" i="44"/>
  <c r="H193" i="44"/>
  <c r="G193" i="44"/>
  <c r="I197" i="43"/>
  <c r="I200" i="43" s="1" a="1"/>
  <c r="I200" i="43" s="1"/>
  <c r="H197" i="43"/>
  <c r="H200" i="43" s="1" a="1"/>
  <c r="H200" i="43" s="1"/>
  <c r="G197" i="43"/>
  <c r="G200" i="43" s="1" a="1"/>
  <c r="G200" i="43" s="1"/>
  <c r="I193" i="43"/>
  <c r="H193" i="43"/>
  <c r="G193" i="43"/>
  <c r="I197" i="42"/>
  <c r="I200" i="42" s="1" a="1"/>
  <c r="I200" i="42" s="1"/>
  <c r="H197" i="42"/>
  <c r="H200" i="42" s="1" a="1"/>
  <c r="H200" i="42" s="1"/>
  <c r="G197" i="42"/>
  <c r="G200" i="42" s="1" a="1"/>
  <c r="G200" i="42" s="1"/>
  <c r="I193" i="42"/>
  <c r="H193" i="42"/>
  <c r="G193" i="42"/>
  <c r="G199" i="50" l="1" a="1"/>
  <c r="G199" i="50" s="1"/>
  <c r="G199" i="46" a="1"/>
  <c r="G199" i="46" s="1"/>
  <c r="G199" i="42" a="1"/>
  <c r="G199" i="42" s="1"/>
  <c r="I199" i="50" a="1"/>
  <c r="I199" i="50" s="1"/>
  <c r="I199" i="49" a="1"/>
  <c r="I199" i="49" s="1"/>
  <c r="G199" i="49" a="1"/>
  <c r="G199" i="49" s="1"/>
  <c r="G199" i="48" a="1"/>
  <c r="G199" i="48" s="1"/>
  <c r="I199" i="48" a="1"/>
  <c r="I199" i="48" s="1"/>
  <c r="I199" i="47" a="1"/>
  <c r="I199" i="47" s="1"/>
  <c r="G199" i="47" a="1"/>
  <c r="G199" i="47" s="1"/>
  <c r="I199" i="46" a="1"/>
  <c r="I199" i="46" s="1"/>
  <c r="I199" i="45" a="1"/>
  <c r="I199" i="45" s="1"/>
  <c r="G199" i="45" a="1"/>
  <c r="G199" i="45" s="1"/>
  <c r="G199" i="44" a="1"/>
  <c r="G199" i="44" s="1"/>
  <c r="I199" i="44" a="1"/>
  <c r="I199" i="44" s="1"/>
  <c r="I199" i="43" a="1"/>
  <c r="I199" i="43" s="1"/>
  <c r="G199" i="43" a="1"/>
  <c r="G199" i="43" s="1"/>
  <c r="I199" i="42" a="1"/>
  <c r="I199" i="42" s="1"/>
  <c r="H199" i="50" a="1"/>
  <c r="H199" i="50" s="1"/>
  <c r="G198" i="50" a="1"/>
  <c r="G198" i="50" s="1"/>
  <c r="H198" i="50" a="1"/>
  <c r="H198" i="50" s="1"/>
  <c r="I198" i="50" a="1"/>
  <c r="I198" i="50" s="1"/>
  <c r="H199" i="49" a="1"/>
  <c r="H199" i="49" s="1"/>
  <c r="G198" i="49" a="1"/>
  <c r="G198" i="49" s="1"/>
  <c r="H198" i="49" a="1"/>
  <c r="H198" i="49" s="1"/>
  <c r="I198" i="49" a="1"/>
  <c r="I198" i="49" s="1"/>
  <c r="H199" i="48" a="1"/>
  <c r="H199" i="48" s="1"/>
  <c r="G198" i="48" a="1"/>
  <c r="G198" i="48" s="1"/>
  <c r="H198" i="48" a="1"/>
  <c r="H198" i="48" s="1"/>
  <c r="I198" i="48" a="1"/>
  <c r="I198" i="48" s="1"/>
  <c r="H199" i="47" a="1"/>
  <c r="H199" i="47" s="1"/>
  <c r="G198" i="47" a="1"/>
  <c r="G198" i="47" s="1"/>
  <c r="H198" i="47" a="1"/>
  <c r="H198" i="47" s="1"/>
  <c r="I198" i="47" a="1"/>
  <c r="I198" i="47" s="1"/>
  <c r="H199" i="46" a="1"/>
  <c r="H199" i="46" s="1"/>
  <c r="G198" i="46" a="1"/>
  <c r="G198" i="46" s="1"/>
  <c r="H198" i="46" a="1"/>
  <c r="H198" i="46" s="1"/>
  <c r="I198" i="46" a="1"/>
  <c r="I198" i="46" s="1"/>
  <c r="H199" i="45" a="1"/>
  <c r="H199" i="45" s="1"/>
  <c r="G198" i="45" a="1"/>
  <c r="G198" i="45" s="1"/>
  <c r="H198" i="45" a="1"/>
  <c r="H198" i="45" s="1"/>
  <c r="I198" i="45" a="1"/>
  <c r="I198" i="45" s="1"/>
  <c r="H199" i="44" a="1"/>
  <c r="H199" i="44" s="1"/>
  <c r="G198" i="44" a="1"/>
  <c r="G198" i="44" s="1"/>
  <c r="H198" i="44" a="1"/>
  <c r="H198" i="44" s="1"/>
  <c r="I198" i="44" a="1"/>
  <c r="I198" i="44" s="1"/>
  <c r="H199" i="43" a="1"/>
  <c r="H199" i="43" s="1"/>
  <c r="G198" i="43" a="1"/>
  <c r="G198" i="43" s="1"/>
  <c r="H198" i="43" a="1"/>
  <c r="H198" i="43" s="1"/>
  <c r="I198" i="43" a="1"/>
  <c r="I198" i="43" s="1"/>
  <c r="H199" i="42" a="1"/>
  <c r="H199" i="42" s="1"/>
  <c r="G198" i="42" a="1"/>
  <c r="G198" i="42" s="1"/>
  <c r="H198" i="42" a="1"/>
  <c r="H198" i="42" s="1"/>
  <c r="I198" i="42" a="1"/>
  <c r="I198" i="42" s="1"/>
  <c r="A2" i="94"/>
  <c r="G197" i="37" l="1"/>
  <c r="G200" i="37" s="1" a="1"/>
  <c r="G200" i="37" s="1"/>
  <c r="I197" i="37"/>
  <c r="I200" i="37" s="1" a="1"/>
  <c r="I200" i="37" s="1"/>
  <c r="H197" i="37"/>
  <c r="H200" i="37" s="1" a="1"/>
  <c r="H200" i="37" s="1"/>
  <c r="I193" i="37"/>
  <c r="H193" i="37"/>
  <c r="G193" i="37"/>
  <c r="AL26" i="38"/>
  <c r="AH34" i="38"/>
  <c r="AI34" i="38"/>
  <c r="AV48" i="38"/>
  <c r="AV49" i="38"/>
  <c r="AV50" i="38"/>
  <c r="AV51" i="38"/>
  <c r="AV52" i="38"/>
  <c r="AV53" i="38"/>
  <c r="AV54" i="38"/>
  <c r="AV55" i="38"/>
  <c r="AV47" i="38"/>
  <c r="AW47" i="38"/>
  <c r="AW48" i="38"/>
  <c r="AW49" i="38"/>
  <c r="AW50" i="38"/>
  <c r="AW51" i="38"/>
  <c r="AW52" i="38"/>
  <c r="AW53" i="38"/>
  <c r="AW54" i="38"/>
  <c r="AW55" i="38"/>
  <c r="H199" i="37" l="1" a="1"/>
  <c r="H199" i="37" s="1"/>
  <c r="H198" i="37" a="1"/>
  <c r="H198" i="37" s="1"/>
  <c r="G199" i="37" a="1"/>
  <c r="G199" i="37" s="1"/>
  <c r="G198" i="37" a="1"/>
  <c r="G198" i="37" s="1"/>
  <c r="I199" i="37" a="1"/>
  <c r="I199" i="37" s="1"/>
  <c r="I198" i="37" a="1"/>
  <c r="I198" i="37" s="1"/>
  <c r="AM26" i="38"/>
  <c r="A1" i="55" l="1" a="1"/>
  <c r="A1" i="55" s="1"/>
  <c r="G125" i="55" a="1"/>
  <c r="G125" i="55" l="1"/>
  <c r="N26" i="38" l="1"/>
  <c r="O26" i="38"/>
  <c r="N30" i="38"/>
  <c r="O30" i="38"/>
  <c r="N34" i="38"/>
  <c r="O34" i="38"/>
  <c r="AU46" i="38" l="1"/>
  <c r="AT46" i="38"/>
  <c r="B499" i="36"/>
  <c r="B498" i="36"/>
  <c r="B497" i="36"/>
  <c r="B496" i="36"/>
  <c r="B495" i="36"/>
  <c r="B494" i="36"/>
  <c r="B493" i="36"/>
  <c r="B492" i="36"/>
  <c r="B491" i="36"/>
  <c r="B490" i="36"/>
  <c r="B489" i="36"/>
  <c r="B488" i="36"/>
  <c r="B487" i="36"/>
  <c r="B486" i="36"/>
  <c r="B485" i="36"/>
  <c r="B484" i="36"/>
  <c r="B483" i="36"/>
  <c r="B482" i="36"/>
  <c r="B481" i="36"/>
  <c r="B480" i="36"/>
  <c r="B479" i="36"/>
  <c r="B478" i="36"/>
  <c r="B477" i="36"/>
  <c r="B476" i="36"/>
  <c r="B475" i="36"/>
  <c r="B474" i="36"/>
  <c r="B473" i="36"/>
  <c r="B472" i="36"/>
  <c r="B471" i="36"/>
  <c r="B470" i="36"/>
  <c r="B469" i="36"/>
  <c r="B468" i="36"/>
  <c r="B467" i="36"/>
  <c r="B466" i="36"/>
  <c r="B465" i="36"/>
  <c r="B464" i="36"/>
  <c r="E435" i="36"/>
  <c r="E434" i="36"/>
  <c r="E433" i="36"/>
  <c r="E432" i="36"/>
  <c r="E431" i="36"/>
  <c r="E430" i="36"/>
  <c r="E429" i="36"/>
  <c r="E428" i="36"/>
  <c r="E427" i="36"/>
  <c r="B300" i="36"/>
  <c r="B299" i="36"/>
  <c r="B298" i="36"/>
  <c r="B297" i="36"/>
  <c r="B296" i="36"/>
  <c r="B295" i="36"/>
  <c r="B294" i="36"/>
  <c r="B293" i="36"/>
  <c r="B292" i="36"/>
  <c r="B291" i="36"/>
  <c r="B290" i="36"/>
  <c r="B289" i="36"/>
  <c r="B288" i="36"/>
  <c r="B287" i="36"/>
  <c r="B286" i="36"/>
  <c r="B285" i="36"/>
  <c r="B284" i="36"/>
  <c r="B283" i="36"/>
  <c r="B282" i="36"/>
  <c r="B281" i="36"/>
  <c r="B280" i="36"/>
  <c r="B279" i="36"/>
  <c r="B278" i="36"/>
  <c r="B277" i="36"/>
  <c r="B276" i="36"/>
  <c r="B275" i="36"/>
  <c r="B274" i="36"/>
  <c r="B273" i="36"/>
  <c r="B272" i="36"/>
  <c r="B271" i="36"/>
  <c r="B270" i="36"/>
  <c r="B269" i="36"/>
  <c r="B268" i="36"/>
  <c r="B267" i="36"/>
  <c r="B266" i="36"/>
  <c r="B265" i="36"/>
  <c r="B256" i="36"/>
  <c r="B253" i="36"/>
  <c r="B250" i="36"/>
  <c r="B247" i="36"/>
  <c r="B244" i="36"/>
  <c r="B241" i="36"/>
  <c r="B238" i="36"/>
  <c r="B235" i="36"/>
  <c r="B232" i="36"/>
  <c r="B204" i="36"/>
  <c r="B203" i="36"/>
  <c r="B202" i="36"/>
  <c r="B201" i="36"/>
  <c r="B199" i="36"/>
  <c r="B198" i="36"/>
  <c r="B197" i="36"/>
  <c r="B196" i="36"/>
  <c r="B195" i="36"/>
  <c r="B194" i="36"/>
  <c r="B192" i="36"/>
  <c r="B191" i="36"/>
  <c r="B190" i="36"/>
  <c r="B189" i="36"/>
  <c r="B188" i="36"/>
  <c r="B187" i="36"/>
  <c r="B185" i="36"/>
  <c r="B184" i="36"/>
  <c r="B183" i="36"/>
  <c r="B182" i="36"/>
  <c r="B181" i="36"/>
  <c r="B180" i="36"/>
  <c r="B178" i="36"/>
  <c r="B177" i="36"/>
  <c r="B176" i="36"/>
  <c r="B175" i="36"/>
  <c r="B174" i="36"/>
  <c r="B173" i="36"/>
  <c r="B171" i="36"/>
  <c r="B170" i="36"/>
  <c r="B169" i="36"/>
  <c r="B168" i="36"/>
  <c r="B167" i="36"/>
  <c r="B166" i="36"/>
  <c r="B164" i="36"/>
  <c r="B163" i="36"/>
  <c r="B162" i="36"/>
  <c r="B161" i="36"/>
  <c r="B160" i="36"/>
  <c r="B159" i="36"/>
  <c r="B157" i="36"/>
  <c r="B156" i="36"/>
  <c r="B155" i="36"/>
  <c r="B154" i="36"/>
  <c r="B153" i="36"/>
  <c r="B152" i="36"/>
  <c r="B150" i="36"/>
  <c r="B149" i="36"/>
  <c r="B148" i="36"/>
  <c r="B147" i="36"/>
  <c r="B146" i="36"/>
  <c r="B145" i="36"/>
  <c r="B143" i="36"/>
  <c r="B142" i="36"/>
  <c r="AR107" i="50"/>
  <c r="AN107" i="50"/>
  <c r="AJ107" i="50"/>
  <c r="AF107" i="50"/>
  <c r="AR107" i="49"/>
  <c r="AN107" i="49"/>
  <c r="AJ107" i="49"/>
  <c r="AF107" i="49"/>
  <c r="AR107" i="48"/>
  <c r="AN107" i="48"/>
  <c r="AJ107" i="48"/>
  <c r="AF107" i="48"/>
  <c r="AR107" i="47"/>
  <c r="AN107" i="47"/>
  <c r="AJ107" i="47"/>
  <c r="AF107" i="47"/>
  <c r="AR107" i="46"/>
  <c r="AN107" i="46"/>
  <c r="AJ107" i="46"/>
  <c r="AF107" i="46"/>
  <c r="AR107" i="45"/>
  <c r="AN107" i="45"/>
  <c r="AJ107" i="45"/>
  <c r="AF107" i="45"/>
  <c r="AR107" i="44"/>
  <c r="AN107" i="44"/>
  <c r="AJ107" i="44"/>
  <c r="AF107" i="44"/>
  <c r="AR107" i="43"/>
  <c r="AN107" i="43"/>
  <c r="AJ107" i="43"/>
  <c r="AF107" i="43"/>
  <c r="AR107" i="42"/>
  <c r="AN107" i="42"/>
  <c r="AJ107" i="42"/>
  <c r="AF107" i="42"/>
  <c r="AR107" i="37"/>
  <c r="AN107" i="37"/>
  <c r="AJ107" i="37"/>
  <c r="AF107" i="37"/>
  <c r="R120" i="71" l="1"/>
  <c r="Q120" i="71"/>
  <c r="P120" i="71"/>
  <c r="O120" i="71"/>
  <c r="N120" i="71"/>
  <c r="M120" i="71"/>
  <c r="L120" i="71"/>
  <c r="K120" i="71"/>
  <c r="J120" i="71"/>
  <c r="J79" i="71" s="1"/>
  <c r="I120" i="71"/>
  <c r="I79" i="71" s="1"/>
  <c r="R108" i="71"/>
  <c r="Q108" i="71"/>
  <c r="P108" i="71"/>
  <c r="O108" i="71"/>
  <c r="J108" i="71"/>
  <c r="I108" i="71"/>
  <c r="R79" i="71"/>
  <c r="Q79" i="71"/>
  <c r="P79" i="71"/>
  <c r="O79" i="71"/>
  <c r="A2" i="71"/>
  <c r="A1" i="71" a="1"/>
  <c r="A1" i="71" s="1"/>
  <c r="R120" i="70"/>
  <c r="R79" i="70" s="1"/>
  <c r="Q120" i="70"/>
  <c r="P120" i="70"/>
  <c r="P79" i="70" s="1"/>
  <c r="O120" i="70"/>
  <c r="O108" i="70" s="1"/>
  <c r="N120" i="70"/>
  <c r="M120" i="70"/>
  <c r="M79" i="70" s="1"/>
  <c r="L120" i="70"/>
  <c r="L79" i="70" s="1"/>
  <c r="K120" i="70"/>
  <c r="K108" i="70" s="1"/>
  <c r="J120" i="70"/>
  <c r="J79" i="70" s="1"/>
  <c r="I120" i="70"/>
  <c r="I79" i="70" s="1"/>
  <c r="R108" i="70"/>
  <c r="Q108" i="70"/>
  <c r="P108" i="70"/>
  <c r="M108" i="70"/>
  <c r="L108" i="70"/>
  <c r="J108" i="70"/>
  <c r="I108" i="70"/>
  <c r="Q79" i="70"/>
  <c r="A2" i="70"/>
  <c r="A1" i="70" a="1"/>
  <c r="A1" i="70" s="1"/>
  <c r="R120" i="69"/>
  <c r="R108" i="69" s="1"/>
  <c r="Q120" i="69"/>
  <c r="Q108" i="69" s="1"/>
  <c r="P120" i="69"/>
  <c r="P108" i="69" s="1"/>
  <c r="O120" i="69"/>
  <c r="O79" i="69" s="1"/>
  <c r="N120" i="69"/>
  <c r="N79" i="69" s="1"/>
  <c r="M120" i="69"/>
  <c r="M108" i="69" s="1"/>
  <c r="L120" i="69"/>
  <c r="L108" i="69" s="1"/>
  <c r="K120" i="69"/>
  <c r="K108" i="69" s="1"/>
  <c r="J120" i="69"/>
  <c r="J79" i="69" s="1"/>
  <c r="I120" i="69"/>
  <c r="I79" i="69" s="1"/>
  <c r="J108" i="69"/>
  <c r="I108" i="69"/>
  <c r="A2" i="69"/>
  <c r="A1" i="69" a="1"/>
  <c r="A1" i="69" s="1"/>
  <c r="R120" i="68"/>
  <c r="Q120" i="68"/>
  <c r="Q108" i="68" s="1"/>
  <c r="P120" i="68"/>
  <c r="P108" i="68" s="1"/>
  <c r="O120" i="68"/>
  <c r="O108" i="68" s="1"/>
  <c r="N120" i="68"/>
  <c r="N108" i="68" s="1"/>
  <c r="M120" i="68"/>
  <c r="M79" i="68" s="1"/>
  <c r="L120" i="68"/>
  <c r="L108" i="68" s="1"/>
  <c r="K120" i="68"/>
  <c r="J120" i="68"/>
  <c r="I120" i="68"/>
  <c r="I79" i="68" s="1"/>
  <c r="J108" i="68"/>
  <c r="I108" i="68"/>
  <c r="J79" i="68"/>
  <c r="A2" i="68"/>
  <c r="A1" i="68" a="1"/>
  <c r="A1" i="68" s="1"/>
  <c r="R120" i="67"/>
  <c r="R79" i="67" s="1"/>
  <c r="Q120" i="67"/>
  <c r="Q108" i="67" s="1"/>
  <c r="P120" i="67"/>
  <c r="P108" i="67" s="1"/>
  <c r="O120" i="67"/>
  <c r="O108" i="67" s="1"/>
  <c r="N120" i="67"/>
  <c r="N108" i="67" s="1"/>
  <c r="M120" i="67"/>
  <c r="M108" i="67" s="1"/>
  <c r="L120" i="67"/>
  <c r="L108" i="67" s="1"/>
  <c r="K120" i="67"/>
  <c r="K108" i="67" s="1"/>
  <c r="J120" i="67"/>
  <c r="J79" i="67" s="1"/>
  <c r="I120" i="67"/>
  <c r="I79" i="67" s="1"/>
  <c r="R108" i="67"/>
  <c r="J108" i="67"/>
  <c r="I108" i="67"/>
  <c r="A2" i="67"/>
  <c r="A1" i="67" a="1"/>
  <c r="A1" i="67" s="1"/>
  <c r="R120" i="66"/>
  <c r="Q120" i="66"/>
  <c r="P120" i="66"/>
  <c r="O120" i="66"/>
  <c r="O79" i="66" s="1"/>
  <c r="N120" i="66"/>
  <c r="N79" i="66" s="1"/>
  <c r="M120" i="66"/>
  <c r="M79" i="66" s="1"/>
  <c r="L120" i="66"/>
  <c r="L79" i="66" s="1"/>
  <c r="K120" i="66"/>
  <c r="J120" i="66"/>
  <c r="J79" i="66" s="1"/>
  <c r="I120" i="66"/>
  <c r="R108" i="66"/>
  <c r="Q108" i="66"/>
  <c r="P108" i="66"/>
  <c r="O108" i="66"/>
  <c r="N108" i="66"/>
  <c r="M108" i="66"/>
  <c r="J108" i="66"/>
  <c r="I108" i="66"/>
  <c r="R79" i="66"/>
  <c r="Q79" i="66"/>
  <c r="P79" i="66"/>
  <c r="I79" i="66"/>
  <c r="A2" i="66"/>
  <c r="A1" i="66" a="1"/>
  <c r="A1" i="66" s="1"/>
  <c r="R120" i="65"/>
  <c r="R79" i="65" s="1"/>
  <c r="Q120" i="65"/>
  <c r="Q79" i="65" s="1"/>
  <c r="P120" i="65"/>
  <c r="O120" i="65"/>
  <c r="O108" i="65" s="1"/>
  <c r="N120" i="65"/>
  <c r="N79" i="65" s="1"/>
  <c r="M120" i="65"/>
  <c r="M79" i="65" s="1"/>
  <c r="L120" i="65"/>
  <c r="L79" i="65" s="1"/>
  <c r="K120" i="65"/>
  <c r="K108" i="65" s="1"/>
  <c r="J120" i="65"/>
  <c r="J79" i="65" s="1"/>
  <c r="I120" i="65"/>
  <c r="I79" i="65" s="1"/>
  <c r="R108" i="65"/>
  <c r="Q108" i="65"/>
  <c r="N108" i="65"/>
  <c r="M108" i="65"/>
  <c r="L108" i="65"/>
  <c r="J108" i="65"/>
  <c r="I108" i="65"/>
  <c r="A2" i="65"/>
  <c r="A1" i="65" a="1"/>
  <c r="A1" i="65" s="1"/>
  <c r="R120" i="64"/>
  <c r="R108" i="64" s="1"/>
  <c r="Q120" i="64"/>
  <c r="Q108" i="64" s="1"/>
  <c r="P120" i="64"/>
  <c r="P108" i="64" s="1"/>
  <c r="O120" i="64"/>
  <c r="O108" i="64" s="1"/>
  <c r="N120" i="64"/>
  <c r="N79" i="64" s="1"/>
  <c r="M120" i="64"/>
  <c r="L120" i="64"/>
  <c r="L108" i="64" s="1"/>
  <c r="K120" i="64"/>
  <c r="K108" i="64" s="1"/>
  <c r="J120" i="64"/>
  <c r="J79" i="64" s="1"/>
  <c r="I120" i="64"/>
  <c r="I79" i="64" s="1"/>
  <c r="J108" i="64"/>
  <c r="I108" i="64"/>
  <c r="R79" i="64"/>
  <c r="A2" i="64"/>
  <c r="A1" i="64" a="1"/>
  <c r="A1" i="64" s="1"/>
  <c r="R120" i="63"/>
  <c r="R79" i="63" s="1"/>
  <c r="Q120" i="63"/>
  <c r="P120" i="63"/>
  <c r="P108" i="63" s="1"/>
  <c r="O120" i="63"/>
  <c r="O108" i="63" s="1"/>
  <c r="N120" i="63"/>
  <c r="N79" i="63" s="1"/>
  <c r="M120" i="63"/>
  <c r="M108" i="63" s="1"/>
  <c r="L120" i="63"/>
  <c r="L108" i="63" s="1"/>
  <c r="K120" i="63"/>
  <c r="K108" i="63" s="1"/>
  <c r="J120" i="63"/>
  <c r="J79" i="63" s="1"/>
  <c r="I120" i="63"/>
  <c r="R108" i="63"/>
  <c r="Q108" i="63"/>
  <c r="N108" i="63"/>
  <c r="J108" i="63"/>
  <c r="I108" i="63"/>
  <c r="Q79" i="63"/>
  <c r="L79" i="63"/>
  <c r="I79" i="63"/>
  <c r="A2" i="63"/>
  <c r="A1" i="63" a="1"/>
  <c r="A1" i="63" s="1"/>
  <c r="R166" i="50"/>
  <c r="Q166" i="50"/>
  <c r="P166" i="50"/>
  <c r="O166" i="50"/>
  <c r="N166" i="50"/>
  <c r="M166" i="50"/>
  <c r="L166" i="50"/>
  <c r="K166" i="50"/>
  <c r="J166" i="50"/>
  <c r="I166" i="50"/>
  <c r="H166" i="50"/>
  <c r="G166" i="50"/>
  <c r="R164" i="50"/>
  <c r="Q164" i="50"/>
  <c r="P164" i="50"/>
  <c r="O164" i="50"/>
  <c r="N164" i="50"/>
  <c r="M164" i="50"/>
  <c r="L164" i="50"/>
  <c r="K164" i="50"/>
  <c r="J164" i="50"/>
  <c r="I164" i="50"/>
  <c r="H164" i="50"/>
  <c r="G164" i="50"/>
  <c r="R160" i="50"/>
  <c r="Q160" i="50"/>
  <c r="Q168" i="50" s="1"/>
  <c r="P160" i="50"/>
  <c r="O160" i="50"/>
  <c r="O168" i="50" s="1"/>
  <c r="N160" i="50"/>
  <c r="M160" i="50"/>
  <c r="L160" i="50"/>
  <c r="L168" i="50" s="1"/>
  <c r="K160" i="50"/>
  <c r="J160" i="50"/>
  <c r="I160" i="50"/>
  <c r="H160" i="50"/>
  <c r="H168" i="50" s="1"/>
  <c r="G160" i="50"/>
  <c r="G168" i="50" s="1"/>
  <c r="R156" i="50"/>
  <c r="Q156" i="50"/>
  <c r="P156" i="50"/>
  <c r="O156" i="50"/>
  <c r="N156" i="50"/>
  <c r="M156" i="50"/>
  <c r="L156" i="50"/>
  <c r="K156" i="50"/>
  <c r="J156" i="50"/>
  <c r="I156" i="50"/>
  <c r="H156" i="50"/>
  <c r="G156" i="50"/>
  <c r="R154" i="50"/>
  <c r="Q154" i="50"/>
  <c r="P154" i="50"/>
  <c r="O154" i="50"/>
  <c r="N154" i="50"/>
  <c r="M154" i="50"/>
  <c r="L154" i="50"/>
  <c r="K154" i="50"/>
  <c r="J154" i="50"/>
  <c r="I154" i="50"/>
  <c r="H154" i="50"/>
  <c r="G154" i="50"/>
  <c r="R152" i="50"/>
  <c r="Q152" i="50"/>
  <c r="P152" i="50"/>
  <c r="O152" i="50"/>
  <c r="N152" i="50"/>
  <c r="M152" i="50"/>
  <c r="L152" i="50"/>
  <c r="K152" i="50"/>
  <c r="J152" i="50"/>
  <c r="I152" i="50"/>
  <c r="H152" i="50"/>
  <c r="G152" i="50"/>
  <c r="R151" i="50"/>
  <c r="Q151" i="50"/>
  <c r="P151" i="50"/>
  <c r="O151" i="50"/>
  <c r="N151" i="50"/>
  <c r="M151" i="50"/>
  <c r="L151" i="50"/>
  <c r="K151" i="50"/>
  <c r="J151" i="50"/>
  <c r="I151" i="50"/>
  <c r="H151" i="50"/>
  <c r="I149" i="50"/>
  <c r="H149" i="50"/>
  <c r="G149" i="50"/>
  <c r="J147" i="50"/>
  <c r="I147" i="50"/>
  <c r="H147" i="50"/>
  <c r="G147" i="50"/>
  <c r="G146" i="50"/>
  <c r="I111" i="50"/>
  <c r="H111" i="50"/>
  <c r="G111" i="50"/>
  <c r="AC109" i="50"/>
  <c r="AC108" i="50"/>
  <c r="AE108" i="50" s="1" a="1"/>
  <c r="AE108" i="50" s="1"/>
  <c r="AR105" i="50"/>
  <c r="AM105" i="50"/>
  <c r="AH105" i="50"/>
  <c r="AC105" i="50"/>
  <c r="AC104" i="50"/>
  <c r="R97" i="50"/>
  <c r="Q97" i="50"/>
  <c r="P97" i="50"/>
  <c r="O97" i="50"/>
  <c r="N97" i="50"/>
  <c r="M97" i="50"/>
  <c r="L97" i="50"/>
  <c r="K97" i="50"/>
  <c r="J97" i="50"/>
  <c r="I97" i="50"/>
  <c r="H97" i="50"/>
  <c r="G97" i="50"/>
  <c r="R96" i="50"/>
  <c r="Q96" i="50"/>
  <c r="P96" i="50"/>
  <c r="O96" i="50"/>
  <c r="N96" i="50"/>
  <c r="M96" i="50"/>
  <c r="L96" i="50"/>
  <c r="K96" i="50"/>
  <c r="J96" i="50"/>
  <c r="I96" i="50"/>
  <c r="H96" i="50"/>
  <c r="G96" i="50"/>
  <c r="I94" i="50"/>
  <c r="H94" i="50"/>
  <c r="G94" i="50"/>
  <c r="J92" i="50"/>
  <c r="I92" i="50"/>
  <c r="H92" i="50"/>
  <c r="G92" i="50"/>
  <c r="G91" i="50"/>
  <c r="R83" i="50"/>
  <c r="Q83" i="50"/>
  <c r="P83" i="50"/>
  <c r="O83" i="50"/>
  <c r="N83" i="50"/>
  <c r="M83" i="50"/>
  <c r="L83" i="50"/>
  <c r="K83" i="50"/>
  <c r="J83" i="50"/>
  <c r="I83" i="50"/>
  <c r="H83" i="50"/>
  <c r="G83" i="50"/>
  <c r="R81" i="50"/>
  <c r="Q81" i="50"/>
  <c r="P81" i="50"/>
  <c r="O81" i="50"/>
  <c r="N81" i="50"/>
  <c r="M81" i="50"/>
  <c r="L81" i="50"/>
  <c r="K81" i="50"/>
  <c r="J81" i="50"/>
  <c r="I81" i="50"/>
  <c r="H81" i="50"/>
  <c r="G81" i="50"/>
  <c r="R75" i="50"/>
  <c r="Q75" i="50"/>
  <c r="P75" i="50"/>
  <c r="O75" i="50"/>
  <c r="N75" i="50"/>
  <c r="M75" i="50"/>
  <c r="L75" i="50"/>
  <c r="K75" i="50"/>
  <c r="J75" i="50"/>
  <c r="I75" i="50"/>
  <c r="H75" i="50"/>
  <c r="G75" i="50"/>
  <c r="R63" i="50"/>
  <c r="Q63" i="50"/>
  <c r="P63" i="50"/>
  <c r="O63" i="50"/>
  <c r="N63" i="50"/>
  <c r="M63" i="50"/>
  <c r="L63" i="50"/>
  <c r="K63" i="50"/>
  <c r="J63" i="50"/>
  <c r="I63" i="50"/>
  <c r="H63" i="50"/>
  <c r="G63" i="50"/>
  <c r="R60" i="50"/>
  <c r="Q60" i="50"/>
  <c r="P60" i="50"/>
  <c r="O60" i="50"/>
  <c r="N60" i="50"/>
  <c r="M60" i="50"/>
  <c r="L60" i="50"/>
  <c r="K60" i="50"/>
  <c r="J60" i="50"/>
  <c r="I60" i="50"/>
  <c r="H60" i="50"/>
  <c r="G60" i="50"/>
  <c r="R57" i="50"/>
  <c r="R58" i="50" s="1"/>
  <c r="Q57" i="50"/>
  <c r="Q58" i="50" s="1"/>
  <c r="P57" i="50"/>
  <c r="P58" i="50" s="1"/>
  <c r="O57" i="50"/>
  <c r="O58" i="50" s="1"/>
  <c r="N57" i="50"/>
  <c r="N58" i="50" s="1"/>
  <c r="M57" i="50"/>
  <c r="M68" i="50" s="1"/>
  <c r="L57" i="50"/>
  <c r="L68" i="50" s="1"/>
  <c r="K57" i="50"/>
  <c r="K68" i="50" s="1"/>
  <c r="J57" i="50"/>
  <c r="J68" i="50" s="1"/>
  <c r="J86" i="50" s="1"/>
  <c r="J87" i="50" s="1"/>
  <c r="I57" i="50"/>
  <c r="I58" i="50" s="1"/>
  <c r="H57" i="50"/>
  <c r="H58" i="50" s="1"/>
  <c r="G57" i="50"/>
  <c r="G58" i="50" s="1"/>
  <c r="R54" i="50"/>
  <c r="Q54" i="50"/>
  <c r="P54" i="50"/>
  <c r="O54" i="50"/>
  <c r="N54" i="50"/>
  <c r="M54" i="50"/>
  <c r="L54" i="50"/>
  <c r="K54" i="50"/>
  <c r="J54" i="50"/>
  <c r="I54" i="50"/>
  <c r="H54" i="50"/>
  <c r="I52" i="50"/>
  <c r="AV106" i="50" s="1"/>
  <c r="H52" i="50"/>
  <c r="G52" i="50"/>
  <c r="J50" i="50"/>
  <c r="I50" i="50"/>
  <c r="H50" i="50"/>
  <c r="G50" i="50"/>
  <c r="G49" i="50"/>
  <c r="I42" i="50"/>
  <c r="H42" i="50"/>
  <c r="G42" i="50"/>
  <c r="I41" i="50"/>
  <c r="H41" i="50"/>
  <c r="G41" i="50"/>
  <c r="I37" i="50"/>
  <c r="H37" i="50"/>
  <c r="G37" i="50"/>
  <c r="I31" i="50"/>
  <c r="H31" i="50"/>
  <c r="G31" i="50"/>
  <c r="I30" i="50"/>
  <c r="H30" i="50"/>
  <c r="G30" i="50"/>
  <c r="R18" i="50"/>
  <c r="R148" i="50" s="1"/>
  <c r="Q18" i="50"/>
  <c r="Q51" i="50" s="1"/>
  <c r="P18" i="50"/>
  <c r="P93" i="50" s="1"/>
  <c r="O18" i="50"/>
  <c r="N18" i="50"/>
  <c r="N93" i="50" s="1"/>
  <c r="M18" i="50"/>
  <c r="M93" i="50" s="1"/>
  <c r="L18" i="50"/>
  <c r="L93" i="50" s="1"/>
  <c r="K18" i="50"/>
  <c r="K93" i="50" s="1"/>
  <c r="J18" i="50"/>
  <c r="J93" i="50" s="1"/>
  <c r="I18" i="50"/>
  <c r="I194" i="50" s="1"/>
  <c r="H18" i="50"/>
  <c r="H194" i="50" s="1"/>
  <c r="G18" i="50"/>
  <c r="G194" i="50" s="1"/>
  <c r="B16" i="50"/>
  <c r="E13" i="50"/>
  <c r="F13" i="50" s="1"/>
  <c r="E10" i="50"/>
  <c r="E7" i="50"/>
  <c r="A2" i="50"/>
  <c r="A1" i="50" a="1"/>
  <c r="A1" i="50" s="1"/>
  <c r="R166" i="49"/>
  <c r="Q166" i="49"/>
  <c r="P166" i="49"/>
  <c r="O166" i="49"/>
  <c r="N166" i="49"/>
  <c r="M166" i="49"/>
  <c r="L166" i="49"/>
  <c r="K166" i="49"/>
  <c r="J166" i="49"/>
  <c r="I166" i="49"/>
  <c r="H166" i="49"/>
  <c r="G166" i="49"/>
  <c r="R164" i="49"/>
  <c r="Q164" i="49"/>
  <c r="P164" i="49"/>
  <c r="O164" i="49"/>
  <c r="N164" i="49"/>
  <c r="M164" i="49"/>
  <c r="L164" i="49"/>
  <c r="K164" i="49"/>
  <c r="J164" i="49"/>
  <c r="I164" i="49"/>
  <c r="H164" i="49"/>
  <c r="G164" i="49"/>
  <c r="R160" i="49"/>
  <c r="R168" i="49" s="1"/>
  <c r="Q160" i="49"/>
  <c r="P160" i="49"/>
  <c r="O160" i="49"/>
  <c r="O168" i="49" s="1"/>
  <c r="N160" i="49"/>
  <c r="N168" i="49" s="1"/>
  <c r="M160" i="49"/>
  <c r="M168" i="49" s="1"/>
  <c r="L160" i="49"/>
  <c r="K160" i="49"/>
  <c r="K168" i="49" s="1"/>
  <c r="J160" i="49"/>
  <c r="J168" i="49" s="1"/>
  <c r="I160" i="49"/>
  <c r="H160" i="49"/>
  <c r="H168" i="49" s="1"/>
  <c r="G160" i="49"/>
  <c r="G168" i="49" s="1"/>
  <c r="R156" i="49"/>
  <c r="Q156" i="49"/>
  <c r="P156" i="49"/>
  <c r="O156" i="49"/>
  <c r="N156" i="49"/>
  <c r="M156" i="49"/>
  <c r="L156" i="49"/>
  <c r="K156" i="49"/>
  <c r="J156" i="49"/>
  <c r="I156" i="49"/>
  <c r="H156" i="49"/>
  <c r="G156" i="49"/>
  <c r="R154" i="49"/>
  <c r="Q154" i="49"/>
  <c r="P154" i="49"/>
  <c r="O154" i="49"/>
  <c r="N154" i="49"/>
  <c r="M154" i="49"/>
  <c r="L154" i="49"/>
  <c r="K154" i="49"/>
  <c r="J154" i="49"/>
  <c r="I154" i="49"/>
  <c r="H154" i="49"/>
  <c r="G154" i="49"/>
  <c r="R152" i="49"/>
  <c r="Q152" i="49"/>
  <c r="P152" i="49"/>
  <c r="O152" i="49"/>
  <c r="N152" i="49"/>
  <c r="M152" i="49"/>
  <c r="L152" i="49"/>
  <c r="K152" i="49"/>
  <c r="J152" i="49"/>
  <c r="I152" i="49"/>
  <c r="H152" i="49"/>
  <c r="G152" i="49"/>
  <c r="R151" i="49"/>
  <c r="Q151" i="49"/>
  <c r="P151" i="49"/>
  <c r="O151" i="49"/>
  <c r="N151" i="49"/>
  <c r="M151" i="49"/>
  <c r="L151" i="49"/>
  <c r="K151" i="49"/>
  <c r="J151" i="49"/>
  <c r="I151" i="49"/>
  <c r="H151" i="49"/>
  <c r="I149" i="49"/>
  <c r="H149" i="49"/>
  <c r="G149" i="49"/>
  <c r="J147" i="49"/>
  <c r="I147" i="49"/>
  <c r="H147" i="49"/>
  <c r="G147" i="49"/>
  <c r="G146" i="49"/>
  <c r="I111" i="49"/>
  <c r="H111" i="49"/>
  <c r="G111" i="49"/>
  <c r="AC109" i="49"/>
  <c r="AC108" i="49"/>
  <c r="AE108" i="49" s="1" a="1"/>
  <c r="AE108" i="49" s="1"/>
  <c r="AR105" i="49"/>
  <c r="AM105" i="49"/>
  <c r="AH105" i="49"/>
  <c r="AC105" i="49"/>
  <c r="AC104" i="49"/>
  <c r="R97" i="49"/>
  <c r="Q97" i="49"/>
  <c r="P97" i="49"/>
  <c r="O97" i="49"/>
  <c r="N97" i="49"/>
  <c r="M97" i="49"/>
  <c r="L97" i="49"/>
  <c r="K97" i="49"/>
  <c r="J97" i="49"/>
  <c r="I97" i="49"/>
  <c r="H97" i="49"/>
  <c r="G97" i="49"/>
  <c r="R96" i="49"/>
  <c r="Q96" i="49"/>
  <c r="P96" i="49"/>
  <c r="O96" i="49"/>
  <c r="N96" i="49"/>
  <c r="M96" i="49"/>
  <c r="L96" i="49"/>
  <c r="K96" i="49"/>
  <c r="J96" i="49"/>
  <c r="I96" i="49"/>
  <c r="H96" i="49"/>
  <c r="G96" i="49"/>
  <c r="I94" i="49"/>
  <c r="H94" i="49"/>
  <c r="G94" i="49"/>
  <c r="J92" i="49"/>
  <c r="I92" i="49"/>
  <c r="H92" i="49"/>
  <c r="G92" i="49"/>
  <c r="G91" i="49"/>
  <c r="R83" i="49"/>
  <c r="Q83" i="49"/>
  <c r="P83" i="49"/>
  <c r="O83" i="49"/>
  <c r="N83" i="49"/>
  <c r="M83" i="49"/>
  <c r="L83" i="49"/>
  <c r="K83" i="49"/>
  <c r="J83" i="49"/>
  <c r="I83" i="49"/>
  <c r="H83" i="49"/>
  <c r="G83" i="49"/>
  <c r="R81" i="49"/>
  <c r="Q81" i="49"/>
  <c r="P81" i="49"/>
  <c r="O81" i="49"/>
  <c r="N81" i="49"/>
  <c r="M81" i="49"/>
  <c r="L81" i="49"/>
  <c r="K81" i="49"/>
  <c r="J81" i="49"/>
  <c r="I81" i="49"/>
  <c r="H81" i="49"/>
  <c r="G81" i="49"/>
  <c r="R75" i="49"/>
  <c r="Q75" i="49"/>
  <c r="P75" i="49"/>
  <c r="O75" i="49"/>
  <c r="N75" i="49"/>
  <c r="M75" i="49"/>
  <c r="L75" i="49"/>
  <c r="K75" i="49"/>
  <c r="J75" i="49"/>
  <c r="I75" i="49"/>
  <c r="H75" i="49"/>
  <c r="G75" i="49"/>
  <c r="R63" i="49"/>
  <c r="Q63" i="49"/>
  <c r="P63" i="49"/>
  <c r="O63" i="49"/>
  <c r="N63" i="49"/>
  <c r="M63" i="49"/>
  <c r="L63" i="49"/>
  <c r="K63" i="49"/>
  <c r="J63" i="49"/>
  <c r="I63" i="49"/>
  <c r="H63" i="49"/>
  <c r="G63" i="49"/>
  <c r="R60" i="49"/>
  <c r="Q60" i="49"/>
  <c r="P60" i="49"/>
  <c r="O60" i="49"/>
  <c r="N60" i="49"/>
  <c r="M60" i="49"/>
  <c r="L60" i="49"/>
  <c r="K60" i="49"/>
  <c r="J60" i="49"/>
  <c r="I60" i="49"/>
  <c r="H60" i="49"/>
  <c r="G60" i="49"/>
  <c r="R57" i="49"/>
  <c r="R58" i="49" s="1"/>
  <c r="Q57" i="49"/>
  <c r="Q68" i="49" s="1"/>
  <c r="P57" i="49"/>
  <c r="P58" i="49" s="1"/>
  <c r="O57" i="49"/>
  <c r="O58" i="49" s="1"/>
  <c r="N57" i="49"/>
  <c r="N58" i="49" s="1"/>
  <c r="M57" i="49"/>
  <c r="M68" i="49" s="1"/>
  <c r="L57" i="49"/>
  <c r="L58" i="49" s="1"/>
  <c r="K57" i="49"/>
  <c r="K58" i="49" s="1"/>
  <c r="J57" i="49"/>
  <c r="J58" i="49" s="1"/>
  <c r="I57" i="49"/>
  <c r="I68" i="49" s="1"/>
  <c r="I69" i="49" s="1"/>
  <c r="H57" i="49"/>
  <c r="H68" i="49" s="1"/>
  <c r="H86" i="49" s="1"/>
  <c r="G57" i="49"/>
  <c r="G58" i="49" s="1"/>
  <c r="R54" i="49"/>
  <c r="Q54" i="49"/>
  <c r="P54" i="49"/>
  <c r="O54" i="49"/>
  <c r="N54" i="49"/>
  <c r="M54" i="49"/>
  <c r="L54" i="49"/>
  <c r="K54" i="49"/>
  <c r="J54" i="49"/>
  <c r="I54" i="49"/>
  <c r="H54" i="49"/>
  <c r="I52" i="49"/>
  <c r="AV106" i="49" s="1"/>
  <c r="H52" i="49"/>
  <c r="G52" i="49"/>
  <c r="J50" i="49"/>
  <c r="I50" i="49"/>
  <c r="H50" i="49"/>
  <c r="G50" i="49"/>
  <c r="G49" i="49"/>
  <c r="I42" i="49"/>
  <c r="H42" i="49"/>
  <c r="G42" i="49"/>
  <c r="I41" i="49"/>
  <c r="H41" i="49"/>
  <c r="G41" i="49"/>
  <c r="I37" i="49"/>
  <c r="H37" i="49"/>
  <c r="G37" i="49"/>
  <c r="I31" i="49"/>
  <c r="H31" i="49"/>
  <c r="G31" i="49"/>
  <c r="I30" i="49"/>
  <c r="H30" i="49"/>
  <c r="G30" i="49"/>
  <c r="R18" i="49"/>
  <c r="R93" i="49" s="1"/>
  <c r="Q18" i="49"/>
  <c r="Q148" i="49" s="1"/>
  <c r="P18" i="49"/>
  <c r="O18" i="49"/>
  <c r="N18" i="49"/>
  <c r="N148" i="49" s="1"/>
  <c r="M18" i="49"/>
  <c r="M93" i="49" s="1"/>
  <c r="L18" i="49"/>
  <c r="K18" i="49"/>
  <c r="J18" i="49"/>
  <c r="J93" i="49" s="1"/>
  <c r="I18" i="49"/>
  <c r="I194" i="49" s="1"/>
  <c r="H18" i="49"/>
  <c r="H194" i="49" s="1"/>
  <c r="G18" i="49"/>
  <c r="G194" i="49" s="1"/>
  <c r="B16" i="49"/>
  <c r="E13" i="49"/>
  <c r="E10" i="49"/>
  <c r="E7" i="49"/>
  <c r="A2" i="49"/>
  <c r="A1" i="49" a="1"/>
  <c r="A1" i="49" s="1"/>
  <c r="R166" i="48"/>
  <c r="Q166" i="48"/>
  <c r="P166" i="48"/>
  <c r="O166" i="48"/>
  <c r="N166" i="48"/>
  <c r="M166" i="48"/>
  <c r="L166" i="48"/>
  <c r="K166" i="48"/>
  <c r="J166" i="48"/>
  <c r="I166" i="48"/>
  <c r="H166" i="48"/>
  <c r="G166" i="48"/>
  <c r="R164" i="48"/>
  <c r="Q164" i="48"/>
  <c r="P164" i="48"/>
  <c r="O164" i="48"/>
  <c r="N164" i="48"/>
  <c r="M164" i="48"/>
  <c r="L164" i="48"/>
  <c r="K164" i="48"/>
  <c r="J164" i="48"/>
  <c r="I164" i="48"/>
  <c r="H164" i="48"/>
  <c r="G164" i="48"/>
  <c r="R160" i="48"/>
  <c r="Q160" i="48"/>
  <c r="Q168" i="48" s="1"/>
  <c r="P160" i="48"/>
  <c r="O160" i="48"/>
  <c r="O168" i="48" s="1"/>
  <c r="N160" i="48"/>
  <c r="N168" i="48" s="1"/>
  <c r="M160" i="48"/>
  <c r="M168" i="48" s="1"/>
  <c r="L160" i="48"/>
  <c r="L168" i="48" s="1"/>
  <c r="K160" i="48"/>
  <c r="K168" i="48" s="1"/>
  <c r="J160" i="48"/>
  <c r="J168" i="48" s="1"/>
  <c r="I160" i="48"/>
  <c r="H160" i="48"/>
  <c r="H168" i="48" s="1"/>
  <c r="G160" i="48"/>
  <c r="G168" i="48" s="1"/>
  <c r="R156" i="48"/>
  <c r="Q156" i="48"/>
  <c r="P156" i="48"/>
  <c r="O156" i="48"/>
  <c r="N156" i="48"/>
  <c r="M156" i="48"/>
  <c r="L156" i="48"/>
  <c r="K156" i="48"/>
  <c r="J156" i="48"/>
  <c r="I156" i="48"/>
  <c r="H156" i="48"/>
  <c r="G156" i="48"/>
  <c r="R154" i="48"/>
  <c r="Q154" i="48"/>
  <c r="P154" i="48"/>
  <c r="O154" i="48"/>
  <c r="N154" i="48"/>
  <c r="M154" i="48"/>
  <c r="L154" i="48"/>
  <c r="K154" i="48"/>
  <c r="J154" i="48"/>
  <c r="I154" i="48"/>
  <c r="H154" i="48"/>
  <c r="G154" i="48"/>
  <c r="R152" i="48"/>
  <c r="Q152" i="48"/>
  <c r="P152" i="48"/>
  <c r="O152" i="48"/>
  <c r="N152" i="48"/>
  <c r="M152" i="48"/>
  <c r="L152" i="48"/>
  <c r="K152" i="48"/>
  <c r="J152" i="48"/>
  <c r="I152" i="48"/>
  <c r="H152" i="48"/>
  <c r="G152" i="48"/>
  <c r="R151" i="48"/>
  <c r="Q151" i="48"/>
  <c r="P151" i="48"/>
  <c r="O151" i="48"/>
  <c r="N151" i="48"/>
  <c r="M151" i="48"/>
  <c r="L151" i="48"/>
  <c r="K151" i="48"/>
  <c r="J151" i="48"/>
  <c r="I151" i="48"/>
  <c r="H151" i="48"/>
  <c r="I149" i="48"/>
  <c r="H149" i="48"/>
  <c r="G149" i="48"/>
  <c r="J147" i="48"/>
  <c r="I147" i="48"/>
  <c r="H147" i="48"/>
  <c r="G147" i="48"/>
  <c r="G146" i="48"/>
  <c r="I111" i="48"/>
  <c r="H111" i="48"/>
  <c r="G111" i="48"/>
  <c r="AC109" i="48"/>
  <c r="AC108" i="48"/>
  <c r="AF108" i="48" s="1" a="1"/>
  <c r="AF108" i="48" s="1"/>
  <c r="AR105" i="48"/>
  <c r="AM105" i="48"/>
  <c r="AH105" i="48"/>
  <c r="AC105" i="48"/>
  <c r="AC104" i="48"/>
  <c r="R97" i="48"/>
  <c r="Q97" i="48"/>
  <c r="P97" i="48"/>
  <c r="O97" i="48"/>
  <c r="N97" i="48"/>
  <c r="M97" i="48"/>
  <c r="L97" i="48"/>
  <c r="K97" i="48"/>
  <c r="J97" i="48"/>
  <c r="I97" i="48"/>
  <c r="H97" i="48"/>
  <c r="G97" i="48"/>
  <c r="R96" i="48"/>
  <c r="Q96" i="48"/>
  <c r="P96" i="48"/>
  <c r="O96" i="48"/>
  <c r="N96" i="48"/>
  <c r="M96" i="48"/>
  <c r="L96" i="48"/>
  <c r="K96" i="48"/>
  <c r="J96" i="48"/>
  <c r="I96" i="48"/>
  <c r="H96" i="48"/>
  <c r="G96" i="48"/>
  <c r="I94" i="48"/>
  <c r="H94" i="48"/>
  <c r="G94" i="48"/>
  <c r="J92" i="48"/>
  <c r="I92" i="48"/>
  <c r="H92" i="48"/>
  <c r="G92" i="48"/>
  <c r="G91" i="48"/>
  <c r="R83" i="48"/>
  <c r="Q83" i="48"/>
  <c r="P83" i="48"/>
  <c r="O83" i="48"/>
  <c r="N83" i="48"/>
  <c r="M83" i="48"/>
  <c r="L83" i="48"/>
  <c r="K83" i="48"/>
  <c r="J83" i="48"/>
  <c r="I83" i="48"/>
  <c r="H83" i="48"/>
  <c r="G83" i="48"/>
  <c r="R81" i="48"/>
  <c r="Q81" i="48"/>
  <c r="P81" i="48"/>
  <c r="O81" i="48"/>
  <c r="N81" i="48"/>
  <c r="M81" i="48"/>
  <c r="L81" i="48"/>
  <c r="K81" i="48"/>
  <c r="J81" i="48"/>
  <c r="I81" i="48"/>
  <c r="H81" i="48"/>
  <c r="G81" i="48"/>
  <c r="R75" i="48"/>
  <c r="Q75" i="48"/>
  <c r="P75" i="48"/>
  <c r="O75" i="48"/>
  <c r="N75" i="48"/>
  <c r="M75" i="48"/>
  <c r="L75" i="48"/>
  <c r="K75" i="48"/>
  <c r="J75" i="48"/>
  <c r="I75" i="48"/>
  <c r="H75" i="48"/>
  <c r="G75" i="48"/>
  <c r="R63" i="48"/>
  <c r="Q63" i="48"/>
  <c r="P63" i="48"/>
  <c r="O63" i="48"/>
  <c r="N63" i="48"/>
  <c r="M63" i="48"/>
  <c r="L63" i="48"/>
  <c r="K63" i="48"/>
  <c r="J63" i="48"/>
  <c r="I63" i="48"/>
  <c r="H63" i="48"/>
  <c r="G63" i="48"/>
  <c r="R60" i="48"/>
  <c r="Q60" i="48"/>
  <c r="P60" i="48"/>
  <c r="O60" i="48"/>
  <c r="N60" i="48"/>
  <c r="M60" i="48"/>
  <c r="L60" i="48"/>
  <c r="K60" i="48"/>
  <c r="J60" i="48"/>
  <c r="I60" i="48"/>
  <c r="H60" i="48"/>
  <c r="G60" i="48"/>
  <c r="R57" i="48"/>
  <c r="R58" i="48" s="1"/>
  <c r="Q57" i="48"/>
  <c r="Q58" i="48" s="1"/>
  <c r="P57" i="48"/>
  <c r="P58" i="48" s="1"/>
  <c r="O57" i="48"/>
  <c r="O58" i="48" s="1"/>
  <c r="N57" i="48"/>
  <c r="N58" i="48" s="1"/>
  <c r="M57" i="48"/>
  <c r="M68" i="48" s="1"/>
  <c r="M69" i="48" s="1"/>
  <c r="L57" i="48"/>
  <c r="L68" i="48" s="1"/>
  <c r="K57" i="48"/>
  <c r="K68" i="48" s="1"/>
  <c r="J57" i="48"/>
  <c r="J68" i="48" s="1"/>
  <c r="I57" i="48"/>
  <c r="I58" i="48" s="1"/>
  <c r="H57" i="48"/>
  <c r="H68" i="48" s="1"/>
  <c r="G57" i="48"/>
  <c r="G68" i="48" s="1"/>
  <c r="G69" i="48" s="1"/>
  <c r="R54" i="48"/>
  <c r="Q54" i="48"/>
  <c r="P54" i="48"/>
  <c r="O54" i="48"/>
  <c r="N54" i="48"/>
  <c r="M54" i="48"/>
  <c r="L54" i="48"/>
  <c r="K54" i="48"/>
  <c r="J54" i="48"/>
  <c r="I54" i="48"/>
  <c r="H54" i="48"/>
  <c r="I52" i="48"/>
  <c r="AV106" i="48" s="1"/>
  <c r="H52" i="48"/>
  <c r="G52" i="48"/>
  <c r="J50" i="48"/>
  <c r="I50" i="48"/>
  <c r="H50" i="48"/>
  <c r="G50" i="48"/>
  <c r="G49" i="48"/>
  <c r="I42" i="48"/>
  <c r="H42" i="48"/>
  <c r="G42" i="48"/>
  <c r="I41" i="48"/>
  <c r="H41" i="48"/>
  <c r="G41" i="48"/>
  <c r="I37" i="48"/>
  <c r="H37" i="48"/>
  <c r="G37" i="48"/>
  <c r="I31" i="48"/>
  <c r="H31" i="48"/>
  <c r="G31" i="48"/>
  <c r="I30" i="48"/>
  <c r="H30" i="48"/>
  <c r="G30" i="48"/>
  <c r="R18" i="48"/>
  <c r="R148" i="48" s="1"/>
  <c r="Q18" i="48"/>
  <c r="Q93" i="48" s="1"/>
  <c r="P18" i="48"/>
  <c r="P93" i="48" s="1"/>
  <c r="O18" i="48"/>
  <c r="N18" i="48"/>
  <c r="N93" i="48" s="1"/>
  <c r="M18" i="48"/>
  <c r="M93" i="48" s="1"/>
  <c r="L18" i="48"/>
  <c r="L148" i="48" s="1"/>
  <c r="K18" i="48"/>
  <c r="K93" i="48" s="1"/>
  <c r="J18" i="48"/>
  <c r="J93" i="48" s="1"/>
  <c r="I18" i="48"/>
  <c r="I194" i="48" s="1"/>
  <c r="H18" i="48"/>
  <c r="H194" i="48" s="1"/>
  <c r="G18" i="48"/>
  <c r="G194" i="48" s="1"/>
  <c r="B16" i="48"/>
  <c r="E13" i="48"/>
  <c r="F13" i="48" s="1"/>
  <c r="E10" i="48"/>
  <c r="E7" i="48"/>
  <c r="A2" i="48"/>
  <c r="A1" i="48" a="1"/>
  <c r="A1" i="48" s="1"/>
  <c r="R166" i="47"/>
  <c r="Q166" i="47"/>
  <c r="P166" i="47"/>
  <c r="O166" i="47"/>
  <c r="N166" i="47"/>
  <c r="M166" i="47"/>
  <c r="L166" i="47"/>
  <c r="K166" i="47"/>
  <c r="J166" i="47"/>
  <c r="I166" i="47"/>
  <c r="H166" i="47"/>
  <c r="G166" i="47"/>
  <c r="R164" i="47"/>
  <c r="Q164" i="47"/>
  <c r="P164" i="47"/>
  <c r="O164" i="47"/>
  <c r="N164" i="47"/>
  <c r="M164" i="47"/>
  <c r="L164" i="47"/>
  <c r="K164" i="47"/>
  <c r="J164" i="47"/>
  <c r="I164" i="47"/>
  <c r="H164" i="47"/>
  <c r="G164" i="47"/>
  <c r="R160" i="47"/>
  <c r="Q160" i="47"/>
  <c r="Q168" i="47" s="1"/>
  <c r="P160" i="47"/>
  <c r="O160" i="47"/>
  <c r="O168" i="47" s="1"/>
  <c r="N160" i="47"/>
  <c r="N168" i="47" s="1"/>
  <c r="M160" i="47"/>
  <c r="M168" i="47" s="1"/>
  <c r="L160" i="47"/>
  <c r="K160" i="47"/>
  <c r="K168" i="47" s="1"/>
  <c r="J160" i="47"/>
  <c r="J168" i="47" s="1"/>
  <c r="I160" i="47"/>
  <c r="H160" i="47"/>
  <c r="H168" i="47" s="1"/>
  <c r="G160" i="47"/>
  <c r="G168" i="47" s="1"/>
  <c r="R156" i="47"/>
  <c r="Q156" i="47"/>
  <c r="P156" i="47"/>
  <c r="O156" i="47"/>
  <c r="N156" i="47"/>
  <c r="M156" i="47"/>
  <c r="L156" i="47"/>
  <c r="K156" i="47"/>
  <c r="J156" i="47"/>
  <c r="I156" i="47"/>
  <c r="H156" i="47"/>
  <c r="G156" i="47"/>
  <c r="R154" i="47"/>
  <c r="Q154" i="47"/>
  <c r="P154" i="47"/>
  <c r="O154" i="47"/>
  <c r="N154" i="47"/>
  <c r="M154" i="47"/>
  <c r="L154" i="47"/>
  <c r="K154" i="47"/>
  <c r="J154" i="47"/>
  <c r="I154" i="47"/>
  <c r="H154" i="47"/>
  <c r="G154" i="47"/>
  <c r="R152" i="47"/>
  <c r="Q152" i="47"/>
  <c r="P152" i="47"/>
  <c r="O152" i="47"/>
  <c r="N152" i="47"/>
  <c r="M152" i="47"/>
  <c r="L152" i="47"/>
  <c r="K152" i="47"/>
  <c r="J152" i="47"/>
  <c r="I152" i="47"/>
  <c r="H152" i="47"/>
  <c r="G152" i="47"/>
  <c r="R151" i="47"/>
  <c r="Q151" i="47"/>
  <c r="P151" i="47"/>
  <c r="O151" i="47"/>
  <c r="N151" i="47"/>
  <c r="M151" i="47"/>
  <c r="L151" i="47"/>
  <c r="K151" i="47"/>
  <c r="J151" i="47"/>
  <c r="I151" i="47"/>
  <c r="H151" i="47"/>
  <c r="I149" i="47"/>
  <c r="H149" i="47"/>
  <c r="G149" i="47"/>
  <c r="J147" i="47"/>
  <c r="I147" i="47"/>
  <c r="H147" i="47"/>
  <c r="G147" i="47"/>
  <c r="G146" i="47"/>
  <c r="I111" i="47"/>
  <c r="H111" i="47"/>
  <c r="G111" i="47"/>
  <c r="AC109" i="47"/>
  <c r="AC108" i="47"/>
  <c r="AD108" i="47" s="1" a="1"/>
  <c r="AD108" i="47" s="1"/>
  <c r="AR105" i="47"/>
  <c r="AM105" i="47"/>
  <c r="AH105" i="47"/>
  <c r="AC105" i="47"/>
  <c r="AC104" i="47"/>
  <c r="R97" i="47"/>
  <c r="Q97" i="47"/>
  <c r="P97" i="47"/>
  <c r="O97" i="47"/>
  <c r="N97" i="47"/>
  <c r="M97" i="47"/>
  <c r="L97" i="47"/>
  <c r="K97" i="47"/>
  <c r="J97" i="47"/>
  <c r="I97" i="47"/>
  <c r="H97" i="47"/>
  <c r="G97" i="47"/>
  <c r="R96" i="47"/>
  <c r="Q96" i="47"/>
  <c r="P96" i="47"/>
  <c r="O96" i="47"/>
  <c r="N96" i="47"/>
  <c r="M96" i="47"/>
  <c r="L96" i="47"/>
  <c r="K96" i="47"/>
  <c r="J96" i="47"/>
  <c r="I96" i="47"/>
  <c r="H96" i="47"/>
  <c r="G96" i="47"/>
  <c r="I94" i="47"/>
  <c r="H94" i="47"/>
  <c r="G94" i="47"/>
  <c r="J92" i="47"/>
  <c r="I92" i="47"/>
  <c r="H92" i="47"/>
  <c r="G92" i="47"/>
  <c r="G91" i="47"/>
  <c r="R83" i="47"/>
  <c r="Q83" i="47"/>
  <c r="P83" i="47"/>
  <c r="O83" i="47"/>
  <c r="N83" i="47"/>
  <c r="M83" i="47"/>
  <c r="L83" i="47"/>
  <c r="K83" i="47"/>
  <c r="J83" i="47"/>
  <c r="I83" i="47"/>
  <c r="H83" i="47"/>
  <c r="G83" i="47"/>
  <c r="R81" i="47"/>
  <c r="Q81" i="47"/>
  <c r="P81" i="47"/>
  <c r="O81" i="47"/>
  <c r="N81" i="47"/>
  <c r="M81" i="47"/>
  <c r="L81" i="47"/>
  <c r="K81" i="47"/>
  <c r="J81" i="47"/>
  <c r="I81" i="47"/>
  <c r="H81" i="47"/>
  <c r="G81" i="47"/>
  <c r="R75" i="47"/>
  <c r="Q75" i="47"/>
  <c r="P75" i="47"/>
  <c r="O75" i="47"/>
  <c r="N75" i="47"/>
  <c r="M75" i="47"/>
  <c r="L75" i="47"/>
  <c r="K75" i="47"/>
  <c r="J75" i="47"/>
  <c r="I75" i="47"/>
  <c r="H75" i="47"/>
  <c r="G75" i="47"/>
  <c r="R63" i="47"/>
  <c r="Q63" i="47"/>
  <c r="P63" i="47"/>
  <c r="O63" i="47"/>
  <c r="N63" i="47"/>
  <c r="M63" i="47"/>
  <c r="L63" i="47"/>
  <c r="K63" i="47"/>
  <c r="J63" i="47"/>
  <c r="I63" i="47"/>
  <c r="H63" i="47"/>
  <c r="G63" i="47"/>
  <c r="R60" i="47"/>
  <c r="Q60" i="47"/>
  <c r="P60" i="47"/>
  <c r="O60" i="47"/>
  <c r="N60" i="47"/>
  <c r="M60" i="47"/>
  <c r="L60" i="47"/>
  <c r="K60" i="47"/>
  <c r="J60" i="47"/>
  <c r="I60" i="47"/>
  <c r="H60" i="47"/>
  <c r="G60" i="47"/>
  <c r="R57" i="47"/>
  <c r="R58" i="47" s="1"/>
  <c r="Q57" i="47"/>
  <c r="Q58" i="47" s="1"/>
  <c r="P57" i="47"/>
  <c r="P68" i="47" s="1"/>
  <c r="P69" i="47" s="1"/>
  <c r="O57" i="47"/>
  <c r="O68" i="47" s="1"/>
  <c r="N57" i="47"/>
  <c r="N68" i="47" s="1"/>
  <c r="M57" i="47"/>
  <c r="M68" i="47" s="1"/>
  <c r="L57" i="47"/>
  <c r="L68" i="47" s="1"/>
  <c r="L86" i="47" s="1"/>
  <c r="K57" i="47"/>
  <c r="K68" i="47" s="1"/>
  <c r="J57" i="47"/>
  <c r="J58" i="47" s="1"/>
  <c r="I57" i="47"/>
  <c r="I58" i="47" s="1"/>
  <c r="H57" i="47"/>
  <c r="H68" i="47" s="1"/>
  <c r="G57" i="47"/>
  <c r="G68" i="47" s="1"/>
  <c r="R54" i="47"/>
  <c r="Q54" i="47"/>
  <c r="P54" i="47"/>
  <c r="O54" i="47"/>
  <c r="N54" i="47"/>
  <c r="M54" i="47"/>
  <c r="L54" i="47"/>
  <c r="K54" i="47"/>
  <c r="J54" i="47"/>
  <c r="I54" i="47"/>
  <c r="H54" i="47"/>
  <c r="I52" i="47"/>
  <c r="AV106" i="47" s="1"/>
  <c r="H52" i="47"/>
  <c r="G52" i="47"/>
  <c r="J50" i="47"/>
  <c r="I50" i="47"/>
  <c r="H50" i="47"/>
  <c r="G50" i="47"/>
  <c r="G49" i="47"/>
  <c r="I42" i="47"/>
  <c r="H42" i="47"/>
  <c r="G42" i="47"/>
  <c r="I41" i="47"/>
  <c r="H41" i="47"/>
  <c r="G41" i="47"/>
  <c r="I37" i="47"/>
  <c r="H37" i="47"/>
  <c r="G37" i="47"/>
  <c r="I31" i="47"/>
  <c r="H31" i="47"/>
  <c r="G31" i="47"/>
  <c r="I30" i="47"/>
  <c r="H30" i="47"/>
  <c r="G30" i="47"/>
  <c r="R18" i="47"/>
  <c r="R93" i="47" s="1"/>
  <c r="Q18" i="47"/>
  <c r="P18" i="47"/>
  <c r="P93" i="47" s="1"/>
  <c r="O18" i="47"/>
  <c r="N18" i="47"/>
  <c r="N93" i="47" s="1"/>
  <c r="M18" i="47"/>
  <c r="M93" i="47" s="1"/>
  <c r="L18" i="47"/>
  <c r="L148" i="47" s="1"/>
  <c r="K18" i="47"/>
  <c r="K93" i="47" s="1"/>
  <c r="J18" i="47"/>
  <c r="J93" i="47" s="1"/>
  <c r="I18" i="47"/>
  <c r="I194" i="47" s="1"/>
  <c r="H18" i="47"/>
  <c r="H194" i="47" s="1"/>
  <c r="G18" i="47"/>
  <c r="G194" i="47" s="1"/>
  <c r="B16" i="47"/>
  <c r="E13" i="47"/>
  <c r="E10" i="47"/>
  <c r="E7" i="47"/>
  <c r="A2" i="47"/>
  <c r="A1" i="47" a="1"/>
  <c r="A1" i="47" s="1"/>
  <c r="R166" i="46"/>
  <c r="Q166" i="46"/>
  <c r="P166" i="46"/>
  <c r="O166" i="46"/>
  <c r="N166" i="46"/>
  <c r="M166" i="46"/>
  <c r="L166" i="46"/>
  <c r="K166" i="46"/>
  <c r="J166" i="46"/>
  <c r="I166" i="46"/>
  <c r="H166" i="46"/>
  <c r="G166" i="46"/>
  <c r="R164" i="46"/>
  <c r="Q164" i="46"/>
  <c r="P164" i="46"/>
  <c r="O164" i="46"/>
  <c r="N164" i="46"/>
  <c r="M164" i="46"/>
  <c r="L164" i="46"/>
  <c r="K164" i="46"/>
  <c r="J164" i="46"/>
  <c r="I164" i="46"/>
  <c r="H164" i="46"/>
  <c r="G164" i="46"/>
  <c r="R160" i="46"/>
  <c r="R168" i="46" s="1"/>
  <c r="Q160" i="46"/>
  <c r="P160" i="46"/>
  <c r="O160" i="46"/>
  <c r="O168" i="46" s="1"/>
  <c r="N160" i="46"/>
  <c r="M160" i="46"/>
  <c r="L160" i="46"/>
  <c r="L168" i="46" s="1"/>
  <c r="K160" i="46"/>
  <c r="K168" i="46" s="1"/>
  <c r="J160" i="46"/>
  <c r="J168" i="46" s="1"/>
  <c r="I160" i="46"/>
  <c r="H160" i="46"/>
  <c r="H168" i="46" s="1"/>
  <c r="G160" i="46"/>
  <c r="R156" i="46"/>
  <c r="Q156" i="46"/>
  <c r="P156" i="46"/>
  <c r="O156" i="46"/>
  <c r="N156" i="46"/>
  <c r="M156" i="46"/>
  <c r="L156" i="46"/>
  <c r="K156" i="46"/>
  <c r="J156" i="46"/>
  <c r="I156" i="46"/>
  <c r="H156" i="46"/>
  <c r="G156" i="46"/>
  <c r="R154" i="46"/>
  <c r="Q154" i="46"/>
  <c r="P154" i="46"/>
  <c r="O154" i="46"/>
  <c r="N154" i="46"/>
  <c r="M154" i="46"/>
  <c r="L154" i="46"/>
  <c r="K154" i="46"/>
  <c r="J154" i="46"/>
  <c r="I154" i="46"/>
  <c r="H154" i="46"/>
  <c r="G154" i="46"/>
  <c r="R152" i="46"/>
  <c r="Q152" i="46"/>
  <c r="P152" i="46"/>
  <c r="O152" i="46"/>
  <c r="N152" i="46"/>
  <c r="M152" i="46"/>
  <c r="L152" i="46"/>
  <c r="K152" i="46"/>
  <c r="J152" i="46"/>
  <c r="I152" i="46"/>
  <c r="H152" i="46"/>
  <c r="G152" i="46"/>
  <c r="R151" i="46"/>
  <c r="Q151" i="46"/>
  <c r="P151" i="46"/>
  <c r="O151" i="46"/>
  <c r="N151" i="46"/>
  <c r="M151" i="46"/>
  <c r="L151" i="46"/>
  <c r="K151" i="46"/>
  <c r="J151" i="46"/>
  <c r="I151" i="46"/>
  <c r="H151" i="46"/>
  <c r="I149" i="46"/>
  <c r="H149" i="46"/>
  <c r="G149" i="46"/>
  <c r="J147" i="46"/>
  <c r="I147" i="46"/>
  <c r="H147" i="46"/>
  <c r="G147" i="46"/>
  <c r="G146" i="46"/>
  <c r="I111" i="46"/>
  <c r="H111" i="46"/>
  <c r="G111" i="46"/>
  <c r="AC109" i="46"/>
  <c r="AC108" i="46"/>
  <c r="AR105" i="46"/>
  <c r="AT105" i="46" s="1" a="1"/>
  <c r="AT105" i="46" s="1"/>
  <c r="AM105" i="46"/>
  <c r="AH105" i="46"/>
  <c r="AC105" i="46"/>
  <c r="AC104" i="46"/>
  <c r="R97" i="46"/>
  <c r="Q97" i="46"/>
  <c r="P97" i="46"/>
  <c r="O97" i="46"/>
  <c r="N97" i="46"/>
  <c r="M97" i="46"/>
  <c r="L97" i="46"/>
  <c r="K97" i="46"/>
  <c r="J97" i="46"/>
  <c r="I97" i="46"/>
  <c r="H97" i="46"/>
  <c r="G97" i="46"/>
  <c r="R96" i="46"/>
  <c r="Q96" i="46"/>
  <c r="P96" i="46"/>
  <c r="O96" i="46"/>
  <c r="N96" i="46"/>
  <c r="M96" i="46"/>
  <c r="L96" i="46"/>
  <c r="K96" i="46"/>
  <c r="J96" i="46"/>
  <c r="I96" i="46"/>
  <c r="H96" i="46"/>
  <c r="G96" i="46"/>
  <c r="I94" i="46"/>
  <c r="H94" i="46"/>
  <c r="G94" i="46"/>
  <c r="J92" i="46"/>
  <c r="I92" i="46"/>
  <c r="H92" i="46"/>
  <c r="G92" i="46"/>
  <c r="G91" i="46"/>
  <c r="R83" i="46"/>
  <c r="Q83" i="46"/>
  <c r="P83" i="46"/>
  <c r="O83" i="46"/>
  <c r="N83" i="46"/>
  <c r="M83" i="46"/>
  <c r="L83" i="46"/>
  <c r="K83" i="46"/>
  <c r="J83" i="46"/>
  <c r="I83" i="46"/>
  <c r="H83" i="46"/>
  <c r="G83" i="46"/>
  <c r="R81" i="46"/>
  <c r="Q81" i="46"/>
  <c r="P81" i="46"/>
  <c r="O81" i="46"/>
  <c r="N81" i="46"/>
  <c r="M81" i="46"/>
  <c r="L81" i="46"/>
  <c r="K81" i="46"/>
  <c r="J81" i="46"/>
  <c r="I81" i="46"/>
  <c r="H81" i="46"/>
  <c r="AE105" i="46" s="1" a="1"/>
  <c r="AE105" i="46" s="1"/>
  <c r="G81" i="46"/>
  <c r="R75" i="46"/>
  <c r="Q75" i="46"/>
  <c r="P75" i="46"/>
  <c r="O75" i="46"/>
  <c r="N75" i="46"/>
  <c r="M75" i="46"/>
  <c r="L75" i="46"/>
  <c r="K75" i="46"/>
  <c r="J75" i="46"/>
  <c r="I75" i="46"/>
  <c r="H75" i="46"/>
  <c r="G75" i="46"/>
  <c r="R63" i="46"/>
  <c r="Q63" i="46"/>
  <c r="P63" i="46"/>
  <c r="O63" i="46"/>
  <c r="N63" i="46"/>
  <c r="M63" i="46"/>
  <c r="L63" i="46"/>
  <c r="K63" i="46"/>
  <c r="J63" i="46"/>
  <c r="I63" i="46"/>
  <c r="H63" i="46"/>
  <c r="G63" i="46"/>
  <c r="R60" i="46"/>
  <c r="Q60" i="46"/>
  <c r="P60" i="46"/>
  <c r="O60" i="46"/>
  <c r="N60" i="46"/>
  <c r="M60" i="46"/>
  <c r="L60" i="46"/>
  <c r="K60" i="46"/>
  <c r="J60" i="46"/>
  <c r="I60" i="46"/>
  <c r="H60" i="46"/>
  <c r="G60" i="46"/>
  <c r="R57" i="46"/>
  <c r="R58" i="46" s="1"/>
  <c r="Q57" i="46"/>
  <c r="Q68" i="46" s="1"/>
  <c r="P57" i="46"/>
  <c r="P58" i="46" s="1"/>
  <c r="O57" i="46"/>
  <c r="O68" i="46" s="1"/>
  <c r="N57" i="46"/>
  <c r="N68" i="46" s="1"/>
  <c r="M57" i="46"/>
  <c r="M68" i="46" s="1"/>
  <c r="L57" i="46"/>
  <c r="L68" i="46" s="1"/>
  <c r="K57" i="46"/>
  <c r="K68" i="46" s="1"/>
  <c r="K69" i="46" s="1"/>
  <c r="J57" i="46"/>
  <c r="J68" i="46" s="1"/>
  <c r="I57" i="46"/>
  <c r="I58" i="46" s="1"/>
  <c r="H57" i="46"/>
  <c r="H68" i="46" s="1"/>
  <c r="G57" i="46"/>
  <c r="G58" i="46" s="1"/>
  <c r="R54" i="46"/>
  <c r="Q54" i="46"/>
  <c r="P54" i="46"/>
  <c r="O54" i="46"/>
  <c r="N54" i="46"/>
  <c r="M54" i="46"/>
  <c r="L54" i="46"/>
  <c r="K54" i="46"/>
  <c r="J54" i="46"/>
  <c r="I54" i="46"/>
  <c r="H54" i="46"/>
  <c r="I52" i="46"/>
  <c r="AV106" i="46" s="1"/>
  <c r="H52" i="46"/>
  <c r="G52" i="46"/>
  <c r="J50" i="46"/>
  <c r="I50" i="46"/>
  <c r="H50" i="46"/>
  <c r="G50" i="46"/>
  <c r="G49" i="46"/>
  <c r="I42" i="46"/>
  <c r="H42" i="46"/>
  <c r="G42" i="46"/>
  <c r="I41" i="46"/>
  <c r="H41" i="46"/>
  <c r="G41" i="46"/>
  <c r="I37" i="46"/>
  <c r="H37" i="46"/>
  <c r="G37" i="46"/>
  <c r="I31" i="46"/>
  <c r="H31" i="46"/>
  <c r="G31" i="46"/>
  <c r="I30" i="46"/>
  <c r="H30" i="46"/>
  <c r="G30" i="46"/>
  <c r="R18" i="46"/>
  <c r="R51" i="46" s="1"/>
  <c r="Q18" i="46"/>
  <c r="Q148" i="46" s="1"/>
  <c r="P18" i="46"/>
  <c r="P93" i="46" s="1"/>
  <c r="O18" i="46"/>
  <c r="O93" i="46" s="1"/>
  <c r="N18" i="46"/>
  <c r="M18" i="46"/>
  <c r="M93" i="46" s="1"/>
  <c r="L18" i="46"/>
  <c r="L148" i="46" s="1"/>
  <c r="K18" i="46"/>
  <c r="K148" i="46" s="1"/>
  <c r="J18" i="46"/>
  <c r="J93" i="46" s="1"/>
  <c r="I18" i="46"/>
  <c r="I194" i="46" s="1"/>
  <c r="H18" i="46"/>
  <c r="H194" i="46" s="1"/>
  <c r="G18" i="46"/>
  <c r="G194" i="46" s="1"/>
  <c r="B16" i="46"/>
  <c r="E13" i="46"/>
  <c r="F13" i="46" s="1"/>
  <c r="E10" i="46"/>
  <c r="E7" i="46"/>
  <c r="A2" i="46"/>
  <c r="A1" i="46" a="1"/>
  <c r="A1" i="46" s="1"/>
  <c r="R166" i="45"/>
  <c r="Q166" i="45"/>
  <c r="P166" i="45"/>
  <c r="O166" i="45"/>
  <c r="N166" i="45"/>
  <c r="M166" i="45"/>
  <c r="L166" i="45"/>
  <c r="K166" i="45"/>
  <c r="J166" i="45"/>
  <c r="I166" i="45"/>
  <c r="H166" i="45"/>
  <c r="G166" i="45"/>
  <c r="R164" i="45"/>
  <c r="Q164" i="45"/>
  <c r="P164" i="45"/>
  <c r="O164" i="45"/>
  <c r="N164" i="45"/>
  <c r="M164" i="45"/>
  <c r="L164" i="45"/>
  <c r="K164" i="45"/>
  <c r="J164" i="45"/>
  <c r="I164" i="45"/>
  <c r="H164" i="45"/>
  <c r="G164" i="45"/>
  <c r="R160" i="45"/>
  <c r="R168" i="45" s="1"/>
  <c r="Q160" i="45"/>
  <c r="Q168" i="45" s="1"/>
  <c r="P160" i="45"/>
  <c r="P168" i="45" s="1"/>
  <c r="O160" i="45"/>
  <c r="N160" i="45"/>
  <c r="N168" i="45" s="1"/>
  <c r="M160" i="45"/>
  <c r="M168" i="45" s="1"/>
  <c r="L160" i="45"/>
  <c r="L168" i="45" s="1"/>
  <c r="K160" i="45"/>
  <c r="J160" i="45"/>
  <c r="J168" i="45" s="1"/>
  <c r="I160" i="45"/>
  <c r="H160" i="45"/>
  <c r="H168" i="45" s="1"/>
  <c r="G160" i="45"/>
  <c r="G168" i="45" s="1"/>
  <c r="R156" i="45"/>
  <c r="Q156" i="45"/>
  <c r="P156" i="45"/>
  <c r="O156" i="45"/>
  <c r="N156" i="45"/>
  <c r="M156" i="45"/>
  <c r="L156" i="45"/>
  <c r="K156" i="45"/>
  <c r="J156" i="45"/>
  <c r="I156" i="45"/>
  <c r="H156" i="45"/>
  <c r="G156" i="45"/>
  <c r="R154" i="45"/>
  <c r="Q154" i="45"/>
  <c r="P154" i="45"/>
  <c r="O154" i="45"/>
  <c r="N154" i="45"/>
  <c r="M154" i="45"/>
  <c r="L154" i="45"/>
  <c r="K154" i="45"/>
  <c r="J154" i="45"/>
  <c r="I154" i="45"/>
  <c r="H154" i="45"/>
  <c r="G154" i="45"/>
  <c r="R152" i="45"/>
  <c r="Q152" i="45"/>
  <c r="P152" i="45"/>
  <c r="O152" i="45"/>
  <c r="N152" i="45"/>
  <c r="M152" i="45"/>
  <c r="L152" i="45"/>
  <c r="K152" i="45"/>
  <c r="J152" i="45"/>
  <c r="I152" i="45"/>
  <c r="H152" i="45"/>
  <c r="G152" i="45"/>
  <c r="R151" i="45"/>
  <c r="Q151" i="45"/>
  <c r="P151" i="45"/>
  <c r="O151" i="45"/>
  <c r="N151" i="45"/>
  <c r="M151" i="45"/>
  <c r="L151" i="45"/>
  <c r="K151" i="45"/>
  <c r="J151" i="45"/>
  <c r="I151" i="45"/>
  <c r="H151" i="45"/>
  <c r="I149" i="45"/>
  <c r="H149" i="45"/>
  <c r="G149" i="45"/>
  <c r="J147" i="45"/>
  <c r="I147" i="45"/>
  <c r="H147" i="45"/>
  <c r="G147" i="45"/>
  <c r="G146" i="45"/>
  <c r="I111" i="45"/>
  <c r="H111" i="45"/>
  <c r="G111" i="45"/>
  <c r="AC109" i="45"/>
  <c r="AC108" i="45"/>
  <c r="AR105" i="45"/>
  <c r="AM105" i="45"/>
  <c r="AP105" i="45" s="1" a="1"/>
  <c r="AP105" i="45" s="1"/>
  <c r="AH105" i="45"/>
  <c r="AC105" i="45"/>
  <c r="AC104" i="45"/>
  <c r="R97" i="45"/>
  <c r="Q97" i="45"/>
  <c r="P97" i="45"/>
  <c r="O97" i="45"/>
  <c r="N97" i="45"/>
  <c r="M97" i="45"/>
  <c r="L97" i="45"/>
  <c r="K97" i="45"/>
  <c r="J97" i="45"/>
  <c r="I97" i="45"/>
  <c r="H97" i="45"/>
  <c r="G97" i="45"/>
  <c r="R96" i="45"/>
  <c r="Q96" i="45"/>
  <c r="P96" i="45"/>
  <c r="O96" i="45"/>
  <c r="N96" i="45"/>
  <c r="M96" i="45"/>
  <c r="L96" i="45"/>
  <c r="K96" i="45"/>
  <c r="J96" i="45"/>
  <c r="I96" i="45"/>
  <c r="H96" i="45"/>
  <c r="G96" i="45"/>
  <c r="I94" i="45"/>
  <c r="H94" i="45"/>
  <c r="G94" i="45"/>
  <c r="J92" i="45"/>
  <c r="I92" i="45"/>
  <c r="H92" i="45"/>
  <c r="G92" i="45"/>
  <c r="G91" i="45"/>
  <c r="R83" i="45"/>
  <c r="Q83" i="45"/>
  <c r="P83" i="45"/>
  <c r="O83" i="45"/>
  <c r="N83" i="45"/>
  <c r="M83" i="45"/>
  <c r="L83" i="45"/>
  <c r="K83" i="45"/>
  <c r="J83" i="45"/>
  <c r="I83" i="45"/>
  <c r="H83" i="45"/>
  <c r="G83" i="45"/>
  <c r="AI105" i="45" s="1" a="1"/>
  <c r="AI105" i="45" s="1"/>
  <c r="R81" i="45"/>
  <c r="Q81" i="45"/>
  <c r="P81" i="45"/>
  <c r="O81" i="45"/>
  <c r="N81" i="45"/>
  <c r="M81" i="45"/>
  <c r="L81" i="45"/>
  <c r="K81" i="45"/>
  <c r="J81" i="45"/>
  <c r="I81" i="45"/>
  <c r="H81" i="45"/>
  <c r="G81" i="45"/>
  <c r="R75" i="45"/>
  <c r="Q75" i="45"/>
  <c r="P75" i="45"/>
  <c r="O75" i="45"/>
  <c r="N75" i="45"/>
  <c r="M75" i="45"/>
  <c r="L75" i="45"/>
  <c r="K75" i="45"/>
  <c r="J75" i="45"/>
  <c r="I75" i="45"/>
  <c r="H75" i="45"/>
  <c r="G75" i="45"/>
  <c r="R63" i="45"/>
  <c r="Q63" i="45"/>
  <c r="P63" i="45"/>
  <c r="O63" i="45"/>
  <c r="N63" i="45"/>
  <c r="M63" i="45"/>
  <c r="L63" i="45"/>
  <c r="K63" i="45"/>
  <c r="J63" i="45"/>
  <c r="I63" i="45"/>
  <c r="H63" i="45"/>
  <c r="G63" i="45"/>
  <c r="R60" i="45"/>
  <c r="Q60" i="45"/>
  <c r="P60" i="45"/>
  <c r="O60" i="45"/>
  <c r="N60" i="45"/>
  <c r="M60" i="45"/>
  <c r="L60" i="45"/>
  <c r="K60" i="45"/>
  <c r="J60" i="45"/>
  <c r="I60" i="45"/>
  <c r="H60" i="45"/>
  <c r="G60" i="45"/>
  <c r="R57" i="45"/>
  <c r="R58" i="45" s="1"/>
  <c r="Q57" i="45"/>
  <c r="Q58" i="45" s="1"/>
  <c r="P57" i="45"/>
  <c r="P58" i="45" s="1"/>
  <c r="O57" i="45"/>
  <c r="O58" i="45" s="1"/>
  <c r="N57" i="45"/>
  <c r="N58" i="45" s="1"/>
  <c r="M57" i="45"/>
  <c r="M68" i="45" s="1"/>
  <c r="L57" i="45"/>
  <c r="L68" i="45" s="1"/>
  <c r="K57" i="45"/>
  <c r="K68" i="45" s="1"/>
  <c r="K86" i="45" s="1"/>
  <c r="K87" i="45" s="1"/>
  <c r="J57" i="45"/>
  <c r="J58" i="45" s="1"/>
  <c r="I57" i="45"/>
  <c r="I58" i="45" s="1"/>
  <c r="H57" i="45"/>
  <c r="H68" i="45" s="1"/>
  <c r="G57" i="45"/>
  <c r="G68" i="45" s="1"/>
  <c r="G69" i="45" s="1"/>
  <c r="R54" i="45"/>
  <c r="Q54" i="45"/>
  <c r="P54" i="45"/>
  <c r="O54" i="45"/>
  <c r="N54" i="45"/>
  <c r="M54" i="45"/>
  <c r="L54" i="45"/>
  <c r="K54" i="45"/>
  <c r="J54" i="45"/>
  <c r="I54" i="45"/>
  <c r="H54" i="45"/>
  <c r="I52" i="45"/>
  <c r="AV106" i="45" s="1"/>
  <c r="H52" i="45"/>
  <c r="G52" i="45"/>
  <c r="J50" i="45"/>
  <c r="I50" i="45"/>
  <c r="H50" i="45"/>
  <c r="G50" i="45"/>
  <c r="G49" i="45"/>
  <c r="I42" i="45"/>
  <c r="H42" i="45"/>
  <c r="G42" i="45"/>
  <c r="I41" i="45"/>
  <c r="H41" i="45"/>
  <c r="G41" i="45"/>
  <c r="I37" i="45"/>
  <c r="H37" i="45"/>
  <c r="G37" i="45"/>
  <c r="I31" i="45"/>
  <c r="H31" i="45"/>
  <c r="G31" i="45"/>
  <c r="I30" i="45"/>
  <c r="H30" i="45"/>
  <c r="G30" i="45"/>
  <c r="R18" i="45"/>
  <c r="R51" i="45" s="1"/>
  <c r="Q18" i="45"/>
  <c r="Q93" i="45" s="1"/>
  <c r="P18" i="45"/>
  <c r="P93" i="45" s="1"/>
  <c r="O18" i="45"/>
  <c r="N18" i="45"/>
  <c r="N93" i="45" s="1"/>
  <c r="M18" i="45"/>
  <c r="M93" i="45" s="1"/>
  <c r="L18" i="45"/>
  <c r="L148" i="45" s="1"/>
  <c r="K18" i="45"/>
  <c r="K93" i="45" s="1"/>
  <c r="J18" i="45"/>
  <c r="J93" i="45" s="1"/>
  <c r="I18" i="45"/>
  <c r="I194" i="45" s="1"/>
  <c r="H18" i="45"/>
  <c r="H194" i="45" s="1"/>
  <c r="G18" i="45"/>
  <c r="G194" i="45" s="1"/>
  <c r="B16" i="45"/>
  <c r="E13" i="45"/>
  <c r="F13" i="45" s="1"/>
  <c r="E10" i="45"/>
  <c r="E7" i="45"/>
  <c r="A2" i="45"/>
  <c r="A1" i="45" a="1"/>
  <c r="A1" i="45" s="1"/>
  <c r="R166" i="44"/>
  <c r="Q166" i="44"/>
  <c r="P166" i="44"/>
  <c r="O166" i="44"/>
  <c r="N166" i="44"/>
  <c r="M166" i="44"/>
  <c r="L166" i="44"/>
  <c r="K166" i="44"/>
  <c r="J166" i="44"/>
  <c r="I166" i="44"/>
  <c r="H166" i="44"/>
  <c r="G166" i="44"/>
  <c r="R164" i="44"/>
  <c r="Q164" i="44"/>
  <c r="P164" i="44"/>
  <c r="O164" i="44"/>
  <c r="N164" i="44"/>
  <c r="M164" i="44"/>
  <c r="L164" i="44"/>
  <c r="K164" i="44"/>
  <c r="J164" i="44"/>
  <c r="I164" i="44"/>
  <c r="H164" i="44"/>
  <c r="G164" i="44"/>
  <c r="R160" i="44"/>
  <c r="R168" i="44" s="1"/>
  <c r="Q160" i="44"/>
  <c r="P160" i="44"/>
  <c r="P168" i="44" s="1"/>
  <c r="O160" i="44"/>
  <c r="O168" i="44" s="1"/>
  <c r="N160" i="44"/>
  <c r="N168" i="44" s="1"/>
  <c r="M160" i="44"/>
  <c r="L160" i="44"/>
  <c r="K160" i="44"/>
  <c r="J160" i="44"/>
  <c r="J168" i="44" s="1"/>
  <c r="I160" i="44"/>
  <c r="H160" i="44"/>
  <c r="G160" i="44"/>
  <c r="G168" i="44" s="1"/>
  <c r="R156" i="44"/>
  <c r="Q156" i="44"/>
  <c r="P156" i="44"/>
  <c r="O156" i="44"/>
  <c r="N156" i="44"/>
  <c r="M156" i="44"/>
  <c r="L156" i="44"/>
  <c r="K156" i="44"/>
  <c r="J156" i="44"/>
  <c r="I156" i="44"/>
  <c r="H156" i="44"/>
  <c r="G156" i="44"/>
  <c r="R154" i="44"/>
  <c r="Q154" i="44"/>
  <c r="P154" i="44"/>
  <c r="O154" i="44"/>
  <c r="N154" i="44"/>
  <c r="M154" i="44"/>
  <c r="L154" i="44"/>
  <c r="K154" i="44"/>
  <c r="J154" i="44"/>
  <c r="I154" i="44"/>
  <c r="H154" i="44"/>
  <c r="G154" i="44"/>
  <c r="R152" i="44"/>
  <c r="Q152" i="44"/>
  <c r="P152" i="44"/>
  <c r="O152" i="44"/>
  <c r="N152" i="44"/>
  <c r="M152" i="44"/>
  <c r="L152" i="44"/>
  <c r="K152" i="44"/>
  <c r="J152" i="44"/>
  <c r="I152" i="44"/>
  <c r="H152" i="44"/>
  <c r="G152" i="44"/>
  <c r="R151" i="44"/>
  <c r="Q151" i="44"/>
  <c r="P151" i="44"/>
  <c r="O151" i="44"/>
  <c r="N151" i="44"/>
  <c r="M151" i="44"/>
  <c r="L151" i="44"/>
  <c r="K151" i="44"/>
  <c r="J151" i="44"/>
  <c r="I151" i="44"/>
  <c r="H151" i="44"/>
  <c r="I149" i="44"/>
  <c r="H149" i="44"/>
  <c r="G149" i="44"/>
  <c r="J147" i="44"/>
  <c r="I147" i="44"/>
  <c r="H147" i="44"/>
  <c r="G147" i="44"/>
  <c r="G146" i="44"/>
  <c r="I111" i="44"/>
  <c r="H111" i="44"/>
  <c r="G111" i="44"/>
  <c r="AC109" i="44"/>
  <c r="AC108" i="44"/>
  <c r="AE108" i="44" s="1" a="1"/>
  <c r="AE108" i="44" s="1"/>
  <c r="AR105" i="44"/>
  <c r="AM105" i="44"/>
  <c r="AO105" i="44" s="1" a="1"/>
  <c r="AO105" i="44" s="1"/>
  <c r="AH105" i="44"/>
  <c r="AC105" i="44"/>
  <c r="AC104" i="44"/>
  <c r="R97" i="44"/>
  <c r="Q97" i="44"/>
  <c r="P97" i="44"/>
  <c r="O97" i="44"/>
  <c r="N97" i="44"/>
  <c r="M97" i="44"/>
  <c r="L97" i="44"/>
  <c r="K97" i="44"/>
  <c r="J97" i="44"/>
  <c r="I97" i="44"/>
  <c r="H97" i="44"/>
  <c r="G97" i="44"/>
  <c r="R96" i="44"/>
  <c r="Q96" i="44"/>
  <c r="P96" i="44"/>
  <c r="O96" i="44"/>
  <c r="N96" i="44"/>
  <c r="M96" i="44"/>
  <c r="L96" i="44"/>
  <c r="K96" i="44"/>
  <c r="J96" i="44"/>
  <c r="I96" i="44"/>
  <c r="H96" i="44"/>
  <c r="G96" i="44"/>
  <c r="I94" i="44"/>
  <c r="H94" i="44"/>
  <c r="G94" i="44"/>
  <c r="G103" i="44" s="1"/>
  <c r="J92" i="44"/>
  <c r="I92" i="44"/>
  <c r="H92" i="44"/>
  <c r="G92" i="44"/>
  <c r="G91" i="44"/>
  <c r="R83" i="44"/>
  <c r="Q83" i="44"/>
  <c r="P83" i="44"/>
  <c r="O83" i="44"/>
  <c r="N83" i="44"/>
  <c r="M83" i="44"/>
  <c r="L83" i="44"/>
  <c r="K83" i="44"/>
  <c r="J83" i="44"/>
  <c r="I83" i="44"/>
  <c r="H83" i="44"/>
  <c r="G83" i="44"/>
  <c r="R81" i="44"/>
  <c r="Q81" i="44"/>
  <c r="P81" i="44"/>
  <c r="O81" i="44"/>
  <c r="N81" i="44"/>
  <c r="M81" i="44"/>
  <c r="L81" i="44"/>
  <c r="K81" i="44"/>
  <c r="J81" i="44"/>
  <c r="I81" i="44"/>
  <c r="H81" i="44"/>
  <c r="G81" i="44"/>
  <c r="R75" i="44"/>
  <c r="Q75" i="44"/>
  <c r="P75" i="44"/>
  <c r="O75" i="44"/>
  <c r="N75" i="44"/>
  <c r="M75" i="44"/>
  <c r="L75" i="44"/>
  <c r="K75" i="44"/>
  <c r="J75" i="44"/>
  <c r="I75" i="44"/>
  <c r="H75" i="44"/>
  <c r="G75" i="44"/>
  <c r="R63" i="44"/>
  <c r="Q63" i="44"/>
  <c r="P63" i="44"/>
  <c r="O63" i="44"/>
  <c r="N63" i="44"/>
  <c r="M63" i="44"/>
  <c r="L63" i="44"/>
  <c r="K63" i="44"/>
  <c r="J63" i="44"/>
  <c r="I63" i="44"/>
  <c r="H63" i="44"/>
  <c r="G63" i="44"/>
  <c r="R60" i="44"/>
  <c r="Q60" i="44"/>
  <c r="P60" i="44"/>
  <c r="O60" i="44"/>
  <c r="N60" i="44"/>
  <c r="M60" i="44"/>
  <c r="L60" i="44"/>
  <c r="K60" i="44"/>
  <c r="J60" i="44"/>
  <c r="I60" i="44"/>
  <c r="H60" i="44"/>
  <c r="G60" i="44"/>
  <c r="R57" i="44"/>
  <c r="R58" i="44" s="1"/>
  <c r="Q57" i="44"/>
  <c r="Q58" i="44" s="1"/>
  <c r="P57" i="44"/>
  <c r="P68" i="44" s="1"/>
  <c r="O57" i="44"/>
  <c r="O68" i="44" s="1"/>
  <c r="N57" i="44"/>
  <c r="N58" i="44" s="1"/>
  <c r="M57" i="44"/>
  <c r="M68" i="44" s="1"/>
  <c r="L57" i="44"/>
  <c r="L58" i="44" s="1"/>
  <c r="K57" i="44"/>
  <c r="K58" i="44" s="1"/>
  <c r="J57" i="44"/>
  <c r="J58" i="44" s="1"/>
  <c r="I57" i="44"/>
  <c r="I68" i="44" s="1"/>
  <c r="I69" i="44" s="1"/>
  <c r="H57" i="44"/>
  <c r="H68" i="44" s="1"/>
  <c r="H86" i="44" s="1"/>
  <c r="G57" i="44"/>
  <c r="G58" i="44" s="1"/>
  <c r="R54" i="44"/>
  <c r="Q54" i="44"/>
  <c r="P54" i="44"/>
  <c r="O54" i="44"/>
  <c r="N54" i="44"/>
  <c r="M54" i="44"/>
  <c r="L54" i="44"/>
  <c r="K54" i="44"/>
  <c r="J54" i="44"/>
  <c r="I54" i="44"/>
  <c r="H54" i="44"/>
  <c r="I52" i="44"/>
  <c r="AV106" i="44" s="1"/>
  <c r="H52" i="44"/>
  <c r="G52" i="44"/>
  <c r="J50" i="44"/>
  <c r="I50" i="44"/>
  <c r="H50" i="44"/>
  <c r="G50" i="44"/>
  <c r="G49" i="44"/>
  <c r="I42" i="44"/>
  <c r="H42" i="44"/>
  <c r="G42" i="44"/>
  <c r="I41" i="44"/>
  <c r="H41" i="44"/>
  <c r="G41" i="44"/>
  <c r="I37" i="44"/>
  <c r="H37" i="44"/>
  <c r="G37" i="44"/>
  <c r="I31" i="44"/>
  <c r="H31" i="44"/>
  <c r="G31" i="44"/>
  <c r="I30" i="44"/>
  <c r="H30" i="44"/>
  <c r="G30" i="44"/>
  <c r="R18" i="44"/>
  <c r="R93" i="44" s="1"/>
  <c r="Q18" i="44"/>
  <c r="Q148" i="44" s="1"/>
  <c r="P18" i="44"/>
  <c r="O18" i="44"/>
  <c r="O148" i="44" s="1"/>
  <c r="N18" i="44"/>
  <c r="N51" i="44" s="1"/>
  <c r="M18" i="44"/>
  <c r="L18" i="44"/>
  <c r="L93" i="44" s="1"/>
  <c r="K18" i="44"/>
  <c r="J18" i="44"/>
  <c r="J93" i="44" s="1"/>
  <c r="I18" i="44"/>
  <c r="I194" i="44" s="1"/>
  <c r="H18" i="44"/>
  <c r="H194" i="44" s="1"/>
  <c r="G18" i="44"/>
  <c r="G194" i="44" s="1"/>
  <c r="B16" i="44"/>
  <c r="E13" i="44"/>
  <c r="E10" i="44"/>
  <c r="E7" i="44"/>
  <c r="A2" i="44"/>
  <c r="A1" i="44" a="1"/>
  <c r="A1" i="44" s="1"/>
  <c r="R166" i="43"/>
  <c r="Q166" i="43"/>
  <c r="P166" i="43"/>
  <c r="O166" i="43"/>
  <c r="N166" i="43"/>
  <c r="M166" i="43"/>
  <c r="L166" i="43"/>
  <c r="K166" i="43"/>
  <c r="J166" i="43"/>
  <c r="I166" i="43"/>
  <c r="H166" i="43"/>
  <c r="G166" i="43"/>
  <c r="R164" i="43"/>
  <c r="Q164" i="43"/>
  <c r="P164" i="43"/>
  <c r="O164" i="43"/>
  <c r="N164" i="43"/>
  <c r="M164" i="43"/>
  <c r="L164" i="43"/>
  <c r="K164" i="43"/>
  <c r="J164" i="43"/>
  <c r="I164" i="43"/>
  <c r="H164" i="43"/>
  <c r="G164" i="43"/>
  <c r="R160" i="43"/>
  <c r="R168" i="43" s="1"/>
  <c r="Q160" i="43"/>
  <c r="P160" i="43"/>
  <c r="P168" i="43" s="1"/>
  <c r="O160" i="43"/>
  <c r="N160" i="43"/>
  <c r="N168" i="43" s="1"/>
  <c r="M160" i="43"/>
  <c r="L160" i="43"/>
  <c r="K160" i="43"/>
  <c r="J160" i="43"/>
  <c r="J168" i="43" s="1"/>
  <c r="I160" i="43"/>
  <c r="H160" i="43"/>
  <c r="H168" i="43" s="1"/>
  <c r="G160" i="43"/>
  <c r="G168" i="43" s="1"/>
  <c r="R156" i="43"/>
  <c r="Q156" i="43"/>
  <c r="P156" i="43"/>
  <c r="O156" i="43"/>
  <c r="N156" i="43"/>
  <c r="M156" i="43"/>
  <c r="L156" i="43"/>
  <c r="K156" i="43"/>
  <c r="J156" i="43"/>
  <c r="I156" i="43"/>
  <c r="H156" i="43"/>
  <c r="G156" i="43"/>
  <c r="R154" i="43"/>
  <c r="Q154" i="43"/>
  <c r="P154" i="43"/>
  <c r="O154" i="43"/>
  <c r="N154" i="43"/>
  <c r="M154" i="43"/>
  <c r="L154" i="43"/>
  <c r="K154" i="43"/>
  <c r="J154" i="43"/>
  <c r="I154" i="43"/>
  <c r="H154" i="43"/>
  <c r="G154" i="43"/>
  <c r="R152" i="43"/>
  <c r="Q152" i="43"/>
  <c r="P152" i="43"/>
  <c r="O152" i="43"/>
  <c r="N152" i="43"/>
  <c r="M152" i="43"/>
  <c r="L152" i="43"/>
  <c r="K152" i="43"/>
  <c r="J152" i="43"/>
  <c r="I152" i="43"/>
  <c r="H152" i="43"/>
  <c r="G152" i="43"/>
  <c r="R151" i="43"/>
  <c r="Q151" i="43"/>
  <c r="P151" i="43"/>
  <c r="O151" i="43"/>
  <c r="N151" i="43"/>
  <c r="M151" i="43"/>
  <c r="L151" i="43"/>
  <c r="K151" i="43"/>
  <c r="J151" i="43"/>
  <c r="I151" i="43"/>
  <c r="H151" i="43"/>
  <c r="I149" i="43"/>
  <c r="H149" i="43"/>
  <c r="G149" i="43"/>
  <c r="J147" i="43"/>
  <c r="I147" i="43"/>
  <c r="H147" i="43"/>
  <c r="G147" i="43"/>
  <c r="G146" i="43"/>
  <c r="I111" i="43"/>
  <c r="H111" i="43"/>
  <c r="G111" i="43"/>
  <c r="AC109" i="43"/>
  <c r="AC108" i="43"/>
  <c r="AE108" i="43" s="1" a="1"/>
  <c r="AE108" i="43" s="1"/>
  <c r="AR105" i="43"/>
  <c r="AM105" i="43"/>
  <c r="AH105" i="43"/>
  <c r="AC105" i="43"/>
  <c r="AC104" i="43"/>
  <c r="R97" i="43"/>
  <c r="Q97" i="43"/>
  <c r="P97" i="43"/>
  <c r="O97" i="43"/>
  <c r="N97" i="43"/>
  <c r="M97" i="43"/>
  <c r="L97" i="43"/>
  <c r="K97" i="43"/>
  <c r="J97" i="43"/>
  <c r="I97" i="43"/>
  <c r="H97" i="43"/>
  <c r="G97" i="43"/>
  <c r="R96" i="43"/>
  <c r="Q96" i="43"/>
  <c r="P96" i="43"/>
  <c r="O96" i="43"/>
  <c r="N96" i="43"/>
  <c r="M96" i="43"/>
  <c r="L96" i="43"/>
  <c r="K96" i="43"/>
  <c r="J96" i="43"/>
  <c r="I96" i="43"/>
  <c r="H96" i="43"/>
  <c r="G96" i="43"/>
  <c r="I94" i="43"/>
  <c r="H94" i="43"/>
  <c r="G94" i="43"/>
  <c r="J92" i="43"/>
  <c r="I92" i="43"/>
  <c r="H92" i="43"/>
  <c r="G92" i="43"/>
  <c r="G91" i="43"/>
  <c r="R83" i="43"/>
  <c r="Q83" i="43"/>
  <c r="P83" i="43"/>
  <c r="O83" i="43"/>
  <c r="N83" i="43"/>
  <c r="M83" i="43"/>
  <c r="L83" i="43"/>
  <c r="K83" i="43"/>
  <c r="J83" i="43"/>
  <c r="I83" i="43"/>
  <c r="H83" i="43"/>
  <c r="G83" i="43"/>
  <c r="R81" i="43"/>
  <c r="Q81" i="43"/>
  <c r="P81" i="43"/>
  <c r="O81" i="43"/>
  <c r="N81" i="43"/>
  <c r="M81" i="43"/>
  <c r="L81" i="43"/>
  <c r="K81" i="43"/>
  <c r="J81" i="43"/>
  <c r="I81" i="43"/>
  <c r="H81" i="43"/>
  <c r="G81" i="43"/>
  <c r="R75" i="43"/>
  <c r="Q75" i="43"/>
  <c r="P75" i="43"/>
  <c r="O75" i="43"/>
  <c r="N75" i="43"/>
  <c r="M75" i="43"/>
  <c r="L75" i="43"/>
  <c r="K75" i="43"/>
  <c r="J75" i="43"/>
  <c r="I75" i="43"/>
  <c r="H75" i="43"/>
  <c r="G75" i="43"/>
  <c r="R63" i="43"/>
  <c r="Q63" i="43"/>
  <c r="P63" i="43"/>
  <c r="O63" i="43"/>
  <c r="N63" i="43"/>
  <c r="M63" i="43"/>
  <c r="L63" i="43"/>
  <c r="K63" i="43"/>
  <c r="J63" i="43"/>
  <c r="I63" i="43"/>
  <c r="H63" i="43"/>
  <c r="G63" i="43"/>
  <c r="R60" i="43"/>
  <c r="Q60" i="43"/>
  <c r="P60" i="43"/>
  <c r="O60" i="43"/>
  <c r="N60" i="43"/>
  <c r="M60" i="43"/>
  <c r="L60" i="43"/>
  <c r="K60" i="43"/>
  <c r="J60" i="43"/>
  <c r="I60" i="43"/>
  <c r="H60" i="43"/>
  <c r="G60" i="43"/>
  <c r="R57" i="43"/>
  <c r="R58" i="43" s="1"/>
  <c r="Q57" i="43"/>
  <c r="Q58" i="43" s="1"/>
  <c r="P57" i="43"/>
  <c r="P68" i="43" s="1"/>
  <c r="P86" i="43" s="1"/>
  <c r="O57" i="43"/>
  <c r="O58" i="43" s="1"/>
  <c r="N57" i="43"/>
  <c r="N68" i="43" s="1"/>
  <c r="M57" i="43"/>
  <c r="M68" i="43" s="1"/>
  <c r="L57" i="43"/>
  <c r="L58" i="43" s="1"/>
  <c r="K57" i="43"/>
  <c r="K58" i="43" s="1"/>
  <c r="J57" i="43"/>
  <c r="J58" i="43" s="1"/>
  <c r="I57" i="43"/>
  <c r="I68" i="43" s="1"/>
  <c r="I69" i="43" s="1"/>
  <c r="H57" i="43"/>
  <c r="H68" i="43" s="1"/>
  <c r="G57" i="43"/>
  <c r="G68" i="43" s="1"/>
  <c r="R54" i="43"/>
  <c r="Q54" i="43"/>
  <c r="P54" i="43"/>
  <c r="O54" i="43"/>
  <c r="N54" i="43"/>
  <c r="M54" i="43"/>
  <c r="L54" i="43"/>
  <c r="K54" i="43"/>
  <c r="J54" i="43"/>
  <c r="I54" i="43"/>
  <c r="H54" i="43"/>
  <c r="I52" i="43"/>
  <c r="AV106" i="43" s="1"/>
  <c r="H52" i="43"/>
  <c r="G52" i="43"/>
  <c r="J50" i="43"/>
  <c r="I50" i="43"/>
  <c r="H50" i="43"/>
  <c r="G50" i="43"/>
  <c r="G49" i="43"/>
  <c r="I42" i="43"/>
  <c r="H42" i="43"/>
  <c r="G42" i="43"/>
  <c r="I41" i="43"/>
  <c r="H41" i="43"/>
  <c r="G41" i="43"/>
  <c r="I37" i="43"/>
  <c r="H37" i="43"/>
  <c r="G37" i="43"/>
  <c r="I31" i="43"/>
  <c r="H31" i="43"/>
  <c r="G31" i="43"/>
  <c r="I30" i="43"/>
  <c r="H30" i="43"/>
  <c r="G30" i="43"/>
  <c r="R18" i="43"/>
  <c r="R93" i="43" s="1"/>
  <c r="Q18" i="43"/>
  <c r="Q148" i="43" s="1"/>
  <c r="P18" i="43"/>
  <c r="P51" i="43" s="1"/>
  <c r="O18" i="43"/>
  <c r="O93" i="43" s="1"/>
  <c r="N18" i="43"/>
  <c r="N51" i="43" s="1"/>
  <c r="M18" i="43"/>
  <c r="M148" i="43" s="1"/>
  <c r="L18" i="43"/>
  <c r="K18" i="43"/>
  <c r="J18" i="43"/>
  <c r="J93" i="43" s="1"/>
  <c r="I18" i="43"/>
  <c r="I194" i="43" s="1"/>
  <c r="H18" i="43"/>
  <c r="H194" i="43" s="1"/>
  <c r="G18" i="43"/>
  <c r="G194" i="43" s="1"/>
  <c r="B16" i="43"/>
  <c r="E13" i="43"/>
  <c r="F13" i="43" s="1"/>
  <c r="E10" i="43"/>
  <c r="E7" i="43"/>
  <c r="A2" i="43"/>
  <c r="A1" i="43" a="1"/>
  <c r="A1" i="43" s="1"/>
  <c r="R166" i="42"/>
  <c r="Q166" i="42"/>
  <c r="P166" i="42"/>
  <c r="O166" i="42"/>
  <c r="N166" i="42"/>
  <c r="M166" i="42"/>
  <c r="L166" i="42"/>
  <c r="K166" i="42"/>
  <c r="J166" i="42"/>
  <c r="I166" i="42"/>
  <c r="H166" i="42"/>
  <c r="G166" i="42"/>
  <c r="R164" i="42"/>
  <c r="Q164" i="42"/>
  <c r="P164" i="42"/>
  <c r="O164" i="42"/>
  <c r="N164" i="42"/>
  <c r="M164" i="42"/>
  <c r="L164" i="42"/>
  <c r="K164" i="42"/>
  <c r="J164" i="42"/>
  <c r="I164" i="42"/>
  <c r="H164" i="42"/>
  <c r="G164" i="42"/>
  <c r="R160" i="42"/>
  <c r="Q160" i="42"/>
  <c r="Q168" i="42" s="1"/>
  <c r="P160" i="42"/>
  <c r="O160" i="42"/>
  <c r="O168" i="42" s="1"/>
  <c r="N160" i="42"/>
  <c r="M160" i="42"/>
  <c r="M168" i="42" s="1"/>
  <c r="L160" i="42"/>
  <c r="L168" i="42" s="1"/>
  <c r="K160" i="42"/>
  <c r="K168" i="42" s="1"/>
  <c r="J160" i="42"/>
  <c r="J168" i="42" s="1"/>
  <c r="I160" i="42"/>
  <c r="H160" i="42"/>
  <c r="G160" i="42"/>
  <c r="G168" i="42" s="1"/>
  <c r="R156" i="42"/>
  <c r="Q156" i="42"/>
  <c r="P156" i="42"/>
  <c r="O156" i="42"/>
  <c r="N156" i="42"/>
  <c r="M156" i="42"/>
  <c r="L156" i="42"/>
  <c r="K156" i="42"/>
  <c r="J156" i="42"/>
  <c r="I156" i="42"/>
  <c r="H156" i="42"/>
  <c r="G156" i="42"/>
  <c r="R154" i="42"/>
  <c r="Q154" i="42"/>
  <c r="P154" i="42"/>
  <c r="O154" i="42"/>
  <c r="N154" i="42"/>
  <c r="M154" i="42"/>
  <c r="L154" i="42"/>
  <c r="K154" i="42"/>
  <c r="J154" i="42"/>
  <c r="I154" i="42"/>
  <c r="H154" i="42"/>
  <c r="G154" i="42"/>
  <c r="R152" i="42"/>
  <c r="Q152" i="42"/>
  <c r="P152" i="42"/>
  <c r="O152" i="42"/>
  <c r="N152" i="42"/>
  <c r="M152" i="42"/>
  <c r="L152" i="42"/>
  <c r="K152" i="42"/>
  <c r="J152" i="42"/>
  <c r="I152" i="42"/>
  <c r="H152" i="42"/>
  <c r="G152" i="42"/>
  <c r="R151" i="42"/>
  <c r="Q151" i="42"/>
  <c r="P151" i="42"/>
  <c r="O151" i="42"/>
  <c r="N151" i="42"/>
  <c r="M151" i="42"/>
  <c r="L151" i="42"/>
  <c r="K151" i="42"/>
  <c r="J151" i="42"/>
  <c r="I151" i="42"/>
  <c r="H151" i="42"/>
  <c r="I149" i="42"/>
  <c r="H149" i="42"/>
  <c r="G149" i="42"/>
  <c r="J147" i="42"/>
  <c r="I147" i="42"/>
  <c r="H147" i="42"/>
  <c r="G147" i="42"/>
  <c r="G146" i="42"/>
  <c r="I111" i="42"/>
  <c r="H111" i="42"/>
  <c r="G111" i="42"/>
  <c r="AC109" i="42"/>
  <c r="AC108" i="42"/>
  <c r="AE108" i="42" s="1" a="1"/>
  <c r="AE108" i="42" s="1"/>
  <c r="AR105" i="42"/>
  <c r="AM105" i="42"/>
  <c r="AP105" i="42" s="1" a="1"/>
  <c r="AP105" i="42" s="1"/>
  <c r="AH105" i="42"/>
  <c r="AC105" i="42"/>
  <c r="AC104" i="42"/>
  <c r="R97" i="42"/>
  <c r="Q97" i="42"/>
  <c r="P97" i="42"/>
  <c r="O97" i="42"/>
  <c r="N97" i="42"/>
  <c r="M97" i="42"/>
  <c r="L97" i="42"/>
  <c r="K97" i="42"/>
  <c r="J97" i="42"/>
  <c r="I97" i="42"/>
  <c r="H97" i="42"/>
  <c r="G97" i="42"/>
  <c r="R96" i="42"/>
  <c r="Q96" i="42"/>
  <c r="P96" i="42"/>
  <c r="O96" i="42"/>
  <c r="N96" i="42"/>
  <c r="M96" i="42"/>
  <c r="L96" i="42"/>
  <c r="K96" i="42"/>
  <c r="J96" i="42"/>
  <c r="I96" i="42"/>
  <c r="H96" i="42"/>
  <c r="G96" i="42"/>
  <c r="I94" i="42"/>
  <c r="H94" i="42"/>
  <c r="G94" i="42"/>
  <c r="J92" i="42"/>
  <c r="I92" i="42"/>
  <c r="H92" i="42"/>
  <c r="G92" i="42"/>
  <c r="G91" i="42"/>
  <c r="R83" i="42"/>
  <c r="Q83" i="42"/>
  <c r="P83" i="42"/>
  <c r="O83" i="42"/>
  <c r="N83" i="42"/>
  <c r="M83" i="42"/>
  <c r="L83" i="42"/>
  <c r="K83" i="42"/>
  <c r="J83" i="42"/>
  <c r="I83" i="42"/>
  <c r="H83" i="42"/>
  <c r="G83" i="42"/>
  <c r="R81" i="42"/>
  <c r="Q81" i="42"/>
  <c r="P81" i="42"/>
  <c r="O81" i="42"/>
  <c r="N81" i="42"/>
  <c r="M81" i="42"/>
  <c r="L81" i="42"/>
  <c r="K81" i="42"/>
  <c r="J81" i="42"/>
  <c r="I81" i="42"/>
  <c r="H81" i="42"/>
  <c r="G81" i="42"/>
  <c r="R75" i="42"/>
  <c r="Q75" i="42"/>
  <c r="P75" i="42"/>
  <c r="O75" i="42"/>
  <c r="N75" i="42"/>
  <c r="M75" i="42"/>
  <c r="L75" i="42"/>
  <c r="K75" i="42"/>
  <c r="J75" i="42"/>
  <c r="I75" i="42"/>
  <c r="H75" i="42"/>
  <c r="G75" i="42"/>
  <c r="R63" i="42"/>
  <c r="Q63" i="42"/>
  <c r="P63" i="42"/>
  <c r="O63" i="42"/>
  <c r="N63" i="42"/>
  <c r="M63" i="42"/>
  <c r="L63" i="42"/>
  <c r="K63" i="42"/>
  <c r="J63" i="42"/>
  <c r="I63" i="42"/>
  <c r="H63" i="42"/>
  <c r="G63" i="42"/>
  <c r="R60" i="42"/>
  <c r="Q60" i="42"/>
  <c r="P60" i="42"/>
  <c r="O60" i="42"/>
  <c r="N60" i="42"/>
  <c r="M60" i="42"/>
  <c r="L60" i="42"/>
  <c r="K60" i="42"/>
  <c r="J60" i="42"/>
  <c r="I60" i="42"/>
  <c r="H60" i="42"/>
  <c r="G60" i="42"/>
  <c r="R57" i="42"/>
  <c r="R58" i="42" s="1"/>
  <c r="Q57" i="42"/>
  <c r="Q68" i="42" s="1"/>
  <c r="Q86" i="42" s="1"/>
  <c r="P57" i="42"/>
  <c r="P58" i="42" s="1"/>
  <c r="O57" i="42"/>
  <c r="O58" i="42" s="1"/>
  <c r="N57" i="42"/>
  <c r="N58" i="42" s="1"/>
  <c r="M57" i="42"/>
  <c r="L57" i="42"/>
  <c r="L68" i="42" s="1"/>
  <c r="K57" i="42"/>
  <c r="K68" i="42" s="1"/>
  <c r="J57" i="42"/>
  <c r="J58" i="42" s="1"/>
  <c r="I57" i="42"/>
  <c r="I58" i="42" s="1"/>
  <c r="H57" i="42"/>
  <c r="H68" i="42" s="1"/>
  <c r="G57" i="42"/>
  <c r="G68" i="42" s="1"/>
  <c r="G69" i="42" s="1"/>
  <c r="R54" i="42"/>
  <c r="Q54" i="42"/>
  <c r="P54" i="42"/>
  <c r="O54" i="42"/>
  <c r="N54" i="42"/>
  <c r="M54" i="42"/>
  <c r="L54" i="42"/>
  <c r="K54" i="42"/>
  <c r="J54" i="42"/>
  <c r="I54" i="42"/>
  <c r="H54" i="42"/>
  <c r="I52" i="42"/>
  <c r="AV106" i="42" s="1"/>
  <c r="H52" i="42"/>
  <c r="G52" i="42"/>
  <c r="J50" i="42"/>
  <c r="I50" i="42"/>
  <c r="H50" i="42"/>
  <c r="G50" i="42"/>
  <c r="G49" i="42"/>
  <c r="I42" i="42"/>
  <c r="H42" i="42"/>
  <c r="G42" i="42"/>
  <c r="I41" i="42"/>
  <c r="H41" i="42"/>
  <c r="G41" i="42"/>
  <c r="I37" i="42"/>
  <c r="H37" i="42"/>
  <c r="G37" i="42"/>
  <c r="I31" i="42"/>
  <c r="H31" i="42"/>
  <c r="G31" i="42"/>
  <c r="I30" i="42"/>
  <c r="H30" i="42"/>
  <c r="G30" i="42"/>
  <c r="R18" i="42"/>
  <c r="R93" i="42" s="1"/>
  <c r="Q18" i="42"/>
  <c r="Q148" i="42" s="1"/>
  <c r="P18" i="42"/>
  <c r="P51" i="42" s="1"/>
  <c r="O18" i="42"/>
  <c r="N18" i="42"/>
  <c r="N93" i="42" s="1"/>
  <c r="M18" i="42"/>
  <c r="M93" i="42" s="1"/>
  <c r="L18" i="42"/>
  <c r="L148" i="42" s="1"/>
  <c r="K18" i="42"/>
  <c r="K93" i="42" s="1"/>
  <c r="J18" i="42"/>
  <c r="J93" i="42" s="1"/>
  <c r="I18" i="42"/>
  <c r="I194" i="42" s="1"/>
  <c r="H18" i="42"/>
  <c r="H194" i="42" s="1"/>
  <c r="G18" i="42"/>
  <c r="G194" i="42" s="1"/>
  <c r="B16" i="42"/>
  <c r="E13" i="42"/>
  <c r="E10" i="42"/>
  <c r="E7" i="42"/>
  <c r="A2" i="42"/>
  <c r="A1" i="42" a="1"/>
  <c r="A1" i="42" s="1"/>
  <c r="Q102" i="66" a="1"/>
  <c r="J18" i="70" a="1"/>
  <c r="I15" i="68" a="1"/>
  <c r="I5" i="63" a="1"/>
  <c r="H17" i="71" a="1"/>
  <c r="AK106" i="50" l="1" a="1"/>
  <c r="AK106" i="50" s="1"/>
  <c r="AI106" i="50" s="1"/>
  <c r="AG106" i="50" a="1"/>
  <c r="AG106" i="50" s="1"/>
  <c r="AE106" i="50" s="1"/>
  <c r="AT106" i="50" a="1"/>
  <c r="AT106" i="50" s="1"/>
  <c r="AQ106" i="50" s="1"/>
  <c r="AP106" i="50" a="1"/>
  <c r="AP106" i="50" s="1"/>
  <c r="AM106" i="50" s="1"/>
  <c r="AK106" i="49" a="1"/>
  <c r="AK106" i="49" s="1"/>
  <c r="AI106" i="49" s="1"/>
  <c r="AG106" i="49" a="1"/>
  <c r="AG106" i="49" s="1"/>
  <c r="AE106" i="49" s="1"/>
  <c r="AT106" i="49" a="1"/>
  <c r="AT106" i="49" s="1"/>
  <c r="AQ106" i="49" s="1"/>
  <c r="AP106" i="49" a="1"/>
  <c r="AP106" i="49" s="1"/>
  <c r="AM106" i="49" s="1"/>
  <c r="AG106" i="48" a="1"/>
  <c r="AG106" i="48" s="1"/>
  <c r="AE106" i="48" s="1"/>
  <c r="AK106" i="48" a="1"/>
  <c r="AK106" i="48" s="1"/>
  <c r="AI106" i="48" s="1"/>
  <c r="AP106" i="48" a="1"/>
  <c r="AP106" i="48" s="1"/>
  <c r="AM106" i="48" s="1"/>
  <c r="AT106" i="48" a="1"/>
  <c r="AT106" i="48" s="1"/>
  <c r="AQ106" i="48" s="1"/>
  <c r="AK106" i="46" a="1"/>
  <c r="AK106" i="46" s="1"/>
  <c r="AI106" i="46" s="1"/>
  <c r="AG106" i="46" a="1"/>
  <c r="AG106" i="46" s="1"/>
  <c r="AE106" i="46" s="1"/>
  <c r="AT106" i="46" a="1"/>
  <c r="AT106" i="46" s="1"/>
  <c r="AQ106" i="46" s="1"/>
  <c r="AP106" i="46" a="1"/>
  <c r="AP106" i="46" s="1"/>
  <c r="AM106" i="46" s="1"/>
  <c r="AK106" i="45" a="1"/>
  <c r="AK106" i="45" s="1"/>
  <c r="AI106" i="45" s="1"/>
  <c r="AG106" i="45" a="1"/>
  <c r="AG106" i="45" s="1"/>
  <c r="AE106" i="45" s="1"/>
  <c r="AT106" i="45" a="1"/>
  <c r="AT106" i="45" s="1"/>
  <c r="AQ106" i="45" s="1"/>
  <c r="AP106" i="45" a="1"/>
  <c r="AP106" i="45" s="1"/>
  <c r="AM106" i="45" s="1"/>
  <c r="AT106" i="43" a="1"/>
  <c r="AT106" i="43" s="1"/>
  <c r="AQ106" i="43" s="1"/>
  <c r="AP106" i="43" a="1"/>
  <c r="AP106" i="43" s="1"/>
  <c r="AM106" i="43" s="1"/>
  <c r="AK106" i="43" a="1"/>
  <c r="AK106" i="43" s="1"/>
  <c r="AI106" i="43" s="1"/>
  <c r="AG106" i="43" a="1"/>
  <c r="AG106" i="43" s="1"/>
  <c r="AE106" i="43" s="1"/>
  <c r="AO105" i="43" a="1"/>
  <c r="AO105" i="43" s="1"/>
  <c r="AT106" i="42" a="1"/>
  <c r="AT106" i="42" s="1"/>
  <c r="AQ106" i="42" s="1"/>
  <c r="AP106" i="42" a="1"/>
  <c r="AP106" i="42" s="1"/>
  <c r="AM106" i="42" s="1"/>
  <c r="AK106" i="42" a="1"/>
  <c r="AK106" i="42" s="1"/>
  <c r="AI106" i="42" s="1"/>
  <c r="AG106" i="42" a="1"/>
  <c r="AG106" i="42" s="1"/>
  <c r="AE106" i="42" s="1"/>
  <c r="AK106" i="44" a="1"/>
  <c r="AK106" i="44" s="1"/>
  <c r="AI106" i="44" s="1"/>
  <c r="AG106" i="44" a="1"/>
  <c r="AG106" i="44" s="1"/>
  <c r="AE106" i="44" s="1"/>
  <c r="AT106" i="44" a="1"/>
  <c r="AT106" i="44" s="1"/>
  <c r="AQ106" i="44" s="1"/>
  <c r="AP106" i="44" a="1"/>
  <c r="AP106" i="44" s="1"/>
  <c r="AM106" i="44" s="1"/>
  <c r="AT106" i="47" a="1"/>
  <c r="AT106" i="47" s="1"/>
  <c r="AQ106" i="47" s="1"/>
  <c r="AP106" i="47" a="1"/>
  <c r="AP106" i="47" s="1"/>
  <c r="AM106" i="47" s="1"/>
  <c r="AK106" i="47" a="1"/>
  <c r="AK106" i="47" s="1"/>
  <c r="AI106" i="47" s="1"/>
  <c r="AG106" i="47" a="1"/>
  <c r="AG106" i="47" s="1"/>
  <c r="AE106" i="47" s="1"/>
  <c r="AD105" i="46" a="1"/>
  <c r="AD105" i="46" s="1"/>
  <c r="AG105" i="46" s="1" a="1"/>
  <c r="AG105" i="46" s="1"/>
  <c r="H84" i="45"/>
  <c r="J84" i="45"/>
  <c r="L84" i="45"/>
  <c r="N84" i="45"/>
  <c r="Q84" i="45"/>
  <c r="R84" i="45"/>
  <c r="I5" i="63"/>
  <c r="I150" i="63" s="1"/>
  <c r="J58" i="48"/>
  <c r="H148" i="50"/>
  <c r="G112" i="50"/>
  <c r="I93" i="50"/>
  <c r="G112" i="49"/>
  <c r="I93" i="49"/>
  <c r="H93" i="49"/>
  <c r="G112" i="48"/>
  <c r="I93" i="48"/>
  <c r="H93" i="48"/>
  <c r="H148" i="47"/>
  <c r="G112" i="47"/>
  <c r="I112" i="47"/>
  <c r="G148" i="46"/>
  <c r="I51" i="46"/>
  <c r="H93" i="46"/>
  <c r="H148" i="45"/>
  <c r="G112" i="45"/>
  <c r="I93" i="45"/>
  <c r="G112" i="44"/>
  <c r="I93" i="44"/>
  <c r="H161" i="44"/>
  <c r="H148" i="44"/>
  <c r="H148" i="43"/>
  <c r="G112" i="43"/>
  <c r="I93" i="43"/>
  <c r="I148" i="42"/>
  <c r="H93" i="42"/>
  <c r="L79" i="64"/>
  <c r="G103" i="50"/>
  <c r="AS105" i="50" a="1"/>
  <c r="AS105" i="50" s="1"/>
  <c r="G103" i="49"/>
  <c r="AO105" i="49" a="1"/>
  <c r="AO105" i="49" s="1"/>
  <c r="M165" i="49"/>
  <c r="Q165" i="49"/>
  <c r="K167" i="49"/>
  <c r="M167" i="49"/>
  <c r="O167" i="49"/>
  <c r="Q167" i="49"/>
  <c r="H167" i="48"/>
  <c r="J167" i="48"/>
  <c r="L167" i="48"/>
  <c r="N167" i="48"/>
  <c r="P167" i="48"/>
  <c r="R167" i="48"/>
  <c r="AI105" i="47" a="1"/>
  <c r="AI105" i="47" s="1"/>
  <c r="AU105" i="47" a="1"/>
  <c r="AU105" i="47" s="1"/>
  <c r="AS105" i="45" a="1"/>
  <c r="AS105" i="45" s="1"/>
  <c r="K82" i="44"/>
  <c r="M82" i="44"/>
  <c r="Q82" i="44"/>
  <c r="M84" i="44"/>
  <c r="O84" i="44"/>
  <c r="Q84" i="44"/>
  <c r="P79" i="64"/>
  <c r="N79" i="67"/>
  <c r="N76" i="43"/>
  <c r="N85" i="43" s="1"/>
  <c r="J82" i="43"/>
  <c r="K82" i="43"/>
  <c r="M82" i="43"/>
  <c r="O82" i="43"/>
  <c r="Q82" i="43"/>
  <c r="K84" i="43"/>
  <c r="M84" i="43"/>
  <c r="O84" i="43"/>
  <c r="Q84" i="43"/>
  <c r="AU105" i="43" a="1"/>
  <c r="AU105" i="43" s="1"/>
  <c r="AI105" i="50" a="1"/>
  <c r="AI105" i="50" s="1"/>
  <c r="P82" i="50"/>
  <c r="N84" i="50"/>
  <c r="L161" i="50"/>
  <c r="N161" i="50"/>
  <c r="K167" i="50"/>
  <c r="M167" i="50"/>
  <c r="O167" i="50"/>
  <c r="Q167" i="50"/>
  <c r="B49" i="49"/>
  <c r="AI105" i="48" a="1"/>
  <c r="AI105" i="48" s="1"/>
  <c r="D20" i="48"/>
  <c r="D21" i="48" s="1"/>
  <c r="D22" i="48" s="1"/>
  <c r="D23" i="48" s="1"/>
  <c r="N68" i="48"/>
  <c r="N69" i="48" s="1"/>
  <c r="H84" i="48"/>
  <c r="J84" i="48"/>
  <c r="L84" i="48"/>
  <c r="N84" i="48"/>
  <c r="P84" i="48"/>
  <c r="R84" i="48"/>
  <c r="I51" i="47"/>
  <c r="D20" i="47"/>
  <c r="D21" i="47" s="1"/>
  <c r="Q68" i="47"/>
  <c r="Q69" i="47" s="1"/>
  <c r="H84" i="47"/>
  <c r="J84" i="47"/>
  <c r="L84" i="47"/>
  <c r="N84" i="47"/>
  <c r="P84" i="47"/>
  <c r="J82" i="46"/>
  <c r="L82" i="46"/>
  <c r="N82" i="46"/>
  <c r="P82" i="46"/>
  <c r="R82" i="46"/>
  <c r="H84" i="46"/>
  <c r="J84" i="46"/>
  <c r="L84" i="46"/>
  <c r="N84" i="46"/>
  <c r="P84" i="46"/>
  <c r="R84" i="46"/>
  <c r="H161" i="46"/>
  <c r="R161" i="46"/>
  <c r="K165" i="46"/>
  <c r="M165" i="46"/>
  <c r="O165" i="46"/>
  <c r="Q165" i="46"/>
  <c r="D20" i="45"/>
  <c r="O161" i="45"/>
  <c r="B49" i="44"/>
  <c r="O76" i="44"/>
  <c r="O78" i="44" s="1"/>
  <c r="H58" i="44"/>
  <c r="M161" i="44"/>
  <c r="H165" i="44"/>
  <c r="J165" i="44"/>
  <c r="L165" i="44"/>
  <c r="N165" i="44"/>
  <c r="P165" i="44"/>
  <c r="H167" i="44"/>
  <c r="J167" i="44"/>
  <c r="L167" i="44"/>
  <c r="P167" i="44"/>
  <c r="R167" i="44"/>
  <c r="B49" i="43"/>
  <c r="AF108" i="43" a="1"/>
  <c r="AF108" i="43" s="1"/>
  <c r="P161" i="43"/>
  <c r="K165" i="43"/>
  <c r="M165" i="43"/>
  <c r="Q165" i="43"/>
  <c r="K167" i="43"/>
  <c r="O167" i="43"/>
  <c r="Q167" i="43"/>
  <c r="G103" i="42"/>
  <c r="Q79" i="69"/>
  <c r="J51" i="50"/>
  <c r="H93" i="50"/>
  <c r="R93" i="50"/>
  <c r="H51" i="50"/>
  <c r="M86" i="50"/>
  <c r="M87" i="50" s="1"/>
  <c r="K82" i="50"/>
  <c r="M82" i="50"/>
  <c r="O82" i="50"/>
  <c r="Q82" i="50"/>
  <c r="K84" i="50"/>
  <c r="M84" i="50"/>
  <c r="O84" i="50"/>
  <c r="Q84" i="50"/>
  <c r="AF105" i="50" a="1"/>
  <c r="AF105" i="50" s="1"/>
  <c r="AP105" i="50" a="1"/>
  <c r="AP105" i="50" s="1"/>
  <c r="AF108" i="50" a="1"/>
  <c r="AF108" i="50" s="1"/>
  <c r="L148" i="50"/>
  <c r="H165" i="50"/>
  <c r="J165" i="50"/>
  <c r="L165" i="50"/>
  <c r="N165" i="50"/>
  <c r="P165" i="50"/>
  <c r="K82" i="49"/>
  <c r="O82" i="49"/>
  <c r="M84" i="49"/>
  <c r="Q84" i="49"/>
  <c r="J86" i="48"/>
  <c r="J87" i="48" s="1"/>
  <c r="L58" i="48"/>
  <c r="K82" i="48"/>
  <c r="M82" i="48"/>
  <c r="O82" i="48"/>
  <c r="Q82" i="48"/>
  <c r="M84" i="48"/>
  <c r="G103" i="48"/>
  <c r="H112" i="48"/>
  <c r="H148" i="48"/>
  <c r="K165" i="48"/>
  <c r="M165" i="48"/>
  <c r="O165" i="48"/>
  <c r="Q165" i="48"/>
  <c r="L93" i="48"/>
  <c r="N148" i="48"/>
  <c r="G51" i="47"/>
  <c r="K58" i="47"/>
  <c r="K82" i="47"/>
  <c r="M82" i="47"/>
  <c r="O82" i="47"/>
  <c r="Q82" i="47"/>
  <c r="I148" i="47"/>
  <c r="H165" i="47"/>
  <c r="J165" i="47"/>
  <c r="L165" i="47"/>
  <c r="N165" i="47"/>
  <c r="P165" i="47"/>
  <c r="R165" i="47"/>
  <c r="H167" i="47"/>
  <c r="J167" i="47"/>
  <c r="L167" i="47"/>
  <c r="N167" i="47"/>
  <c r="P167" i="47"/>
  <c r="R167" i="47"/>
  <c r="M51" i="46"/>
  <c r="K58" i="46"/>
  <c r="G68" i="46"/>
  <c r="I93" i="46"/>
  <c r="Q93" i="46"/>
  <c r="Q51" i="46"/>
  <c r="L86" i="46"/>
  <c r="L87" i="46" s="1"/>
  <c r="O58" i="46"/>
  <c r="M82" i="46"/>
  <c r="O82" i="46"/>
  <c r="AF105" i="46" a="1"/>
  <c r="AF105" i="46" s="1"/>
  <c r="I112" i="46"/>
  <c r="I148" i="46"/>
  <c r="H167" i="46"/>
  <c r="L167" i="46"/>
  <c r="N167" i="46"/>
  <c r="P167" i="46"/>
  <c r="R167" i="46"/>
  <c r="K58" i="42"/>
  <c r="O68" i="42"/>
  <c r="O76" i="42" s="1"/>
  <c r="O85" i="42" s="1"/>
  <c r="H51" i="43"/>
  <c r="N93" i="43"/>
  <c r="N148" i="43"/>
  <c r="I51" i="44"/>
  <c r="I112" i="44"/>
  <c r="G148" i="44"/>
  <c r="H51" i="45"/>
  <c r="K58" i="45"/>
  <c r="O68" i="45"/>
  <c r="H93" i="45"/>
  <c r="G112" i="42"/>
  <c r="I51" i="42"/>
  <c r="AD105" i="42" a="1"/>
  <c r="AD105" i="42" s="1"/>
  <c r="Q51" i="42"/>
  <c r="Q58" i="42"/>
  <c r="H82" i="42"/>
  <c r="J82" i="42"/>
  <c r="L82" i="42"/>
  <c r="O82" i="42"/>
  <c r="P82" i="42"/>
  <c r="R82" i="42"/>
  <c r="H84" i="42"/>
  <c r="J84" i="42"/>
  <c r="L84" i="42"/>
  <c r="P84" i="42"/>
  <c r="R84" i="42"/>
  <c r="Q93" i="42"/>
  <c r="AK105" i="42" a="1"/>
  <c r="AK105" i="42" s="1"/>
  <c r="AU105" i="42" a="1"/>
  <c r="AU105" i="42" s="1"/>
  <c r="I161" i="42"/>
  <c r="O161" i="42"/>
  <c r="P161" i="42"/>
  <c r="R161" i="42"/>
  <c r="H165" i="42"/>
  <c r="J165" i="42"/>
  <c r="L165" i="42"/>
  <c r="N165" i="42"/>
  <c r="P165" i="42"/>
  <c r="R165" i="42"/>
  <c r="H167" i="42"/>
  <c r="J167" i="42"/>
  <c r="L167" i="42"/>
  <c r="N167" i="42"/>
  <c r="P167" i="42"/>
  <c r="R167" i="42"/>
  <c r="M58" i="43"/>
  <c r="H93" i="43"/>
  <c r="P148" i="43"/>
  <c r="M161" i="43"/>
  <c r="O168" i="43"/>
  <c r="Q51" i="44"/>
  <c r="L68" i="44"/>
  <c r="L69" i="44" s="1"/>
  <c r="N84" i="44"/>
  <c r="AK105" i="44" a="1"/>
  <c r="AK105" i="44" s="1"/>
  <c r="AF108" i="44" a="1"/>
  <c r="AF108" i="44" s="1"/>
  <c r="P161" i="44"/>
  <c r="J51" i="45"/>
  <c r="L86" i="45"/>
  <c r="L87" i="45" s="1"/>
  <c r="K82" i="45"/>
  <c r="M82" i="45"/>
  <c r="O82" i="45"/>
  <c r="Q82" i="45"/>
  <c r="L93" i="45"/>
  <c r="N148" i="45"/>
  <c r="H165" i="45"/>
  <c r="J165" i="45"/>
  <c r="L165" i="45"/>
  <c r="N165" i="45"/>
  <c r="P165" i="45"/>
  <c r="R165" i="45"/>
  <c r="H167" i="45"/>
  <c r="J167" i="45"/>
  <c r="L167" i="45"/>
  <c r="N167" i="45"/>
  <c r="P167" i="45"/>
  <c r="R167" i="45"/>
  <c r="P79" i="63"/>
  <c r="K79" i="64"/>
  <c r="O79" i="64"/>
  <c r="Q79" i="64"/>
  <c r="O79" i="68"/>
  <c r="M79" i="69"/>
  <c r="O108" i="69"/>
  <c r="L79" i="67"/>
  <c r="P79" i="67"/>
  <c r="M108" i="68"/>
  <c r="K79" i="69"/>
  <c r="Q79" i="68"/>
  <c r="O79" i="65"/>
  <c r="D20" i="49"/>
  <c r="D21" i="49" s="1"/>
  <c r="Q76" i="49"/>
  <c r="Q85" i="49" s="1"/>
  <c r="H58" i="49"/>
  <c r="P68" i="49"/>
  <c r="P86" i="49" s="1"/>
  <c r="P87" i="49" s="1"/>
  <c r="H82" i="49"/>
  <c r="J82" i="49"/>
  <c r="N82" i="49"/>
  <c r="P82" i="49"/>
  <c r="R82" i="49"/>
  <c r="J84" i="49"/>
  <c r="N84" i="49"/>
  <c r="AJ105" i="49" a="1"/>
  <c r="AJ105" i="49" s="1"/>
  <c r="AF108" i="49" a="1"/>
  <c r="AF108" i="49" s="1"/>
  <c r="R148" i="49"/>
  <c r="M161" i="49"/>
  <c r="Q161" i="49"/>
  <c r="H165" i="49"/>
  <c r="J165" i="49"/>
  <c r="L165" i="49"/>
  <c r="N165" i="49"/>
  <c r="P165" i="49"/>
  <c r="R165" i="49"/>
  <c r="B91" i="49"/>
  <c r="L68" i="49"/>
  <c r="L69" i="49" s="1"/>
  <c r="AD105" i="49" a="1"/>
  <c r="AD105" i="49" s="1"/>
  <c r="E12" i="47"/>
  <c r="F14" i="47" s="1"/>
  <c r="N19" i="47" s="1"/>
  <c r="E12" i="48"/>
  <c r="F14" i="48" s="1"/>
  <c r="O19" i="48" s="1"/>
  <c r="K79" i="67"/>
  <c r="M79" i="67"/>
  <c r="O79" i="67"/>
  <c r="Q79" i="67"/>
  <c r="L79" i="68"/>
  <c r="N79" i="68"/>
  <c r="P79" i="68"/>
  <c r="P79" i="69"/>
  <c r="R79" i="69"/>
  <c r="K79" i="70"/>
  <c r="O79" i="70"/>
  <c r="G69" i="43"/>
  <c r="G86" i="43"/>
  <c r="G87" i="43" s="1"/>
  <c r="G76" i="43"/>
  <c r="G86" i="47"/>
  <c r="G87" i="47" s="1"/>
  <c r="G76" i="47"/>
  <c r="G85" i="47" s="1"/>
  <c r="N78" i="43"/>
  <c r="J69" i="46"/>
  <c r="J86" i="46"/>
  <c r="H58" i="42"/>
  <c r="J68" i="42"/>
  <c r="J86" i="42" s="1"/>
  <c r="J87" i="42" s="1"/>
  <c r="AJ105" i="42" a="1"/>
  <c r="AJ105" i="42" s="1"/>
  <c r="H112" i="42"/>
  <c r="H148" i="42"/>
  <c r="E12" i="43"/>
  <c r="F14" i="43" s="1"/>
  <c r="L19" i="43" s="1"/>
  <c r="M51" i="43"/>
  <c r="L68" i="43"/>
  <c r="L69" i="43" s="1"/>
  <c r="AK105" i="43" a="1"/>
  <c r="AK105" i="43" s="1"/>
  <c r="AJ105" i="43" a="1"/>
  <c r="AJ105" i="43" s="1"/>
  <c r="I167" i="43"/>
  <c r="AJ105" i="44" a="1"/>
  <c r="AJ105" i="44" s="1"/>
  <c r="N148" i="44"/>
  <c r="Q161" i="44"/>
  <c r="J68" i="45"/>
  <c r="J86" i="45" s="1"/>
  <c r="R68" i="45"/>
  <c r="N82" i="45"/>
  <c r="I112" i="45"/>
  <c r="I148" i="45"/>
  <c r="I168" i="45"/>
  <c r="H161" i="45"/>
  <c r="H58" i="46"/>
  <c r="L69" i="46"/>
  <c r="O84" i="46"/>
  <c r="AJ105" i="46" a="1"/>
  <c r="AJ105" i="46" s="1"/>
  <c r="J161" i="46"/>
  <c r="L51" i="47"/>
  <c r="P58" i="47"/>
  <c r="J68" i="47"/>
  <c r="J69" i="47" s="1"/>
  <c r="Q84" i="47"/>
  <c r="N148" i="47"/>
  <c r="H161" i="47"/>
  <c r="Q167" i="47"/>
  <c r="M51" i="48"/>
  <c r="G58" i="48"/>
  <c r="G86" i="48"/>
  <c r="G87" i="48" s="1"/>
  <c r="I82" i="48"/>
  <c r="E8" i="49" a="1"/>
  <c r="E8" i="49" s="1"/>
  <c r="G51" i="49"/>
  <c r="Q51" i="49"/>
  <c r="G68" i="49"/>
  <c r="G86" i="49" s="1"/>
  <c r="I112" i="49"/>
  <c r="G148" i="49"/>
  <c r="I148" i="49"/>
  <c r="I167" i="49"/>
  <c r="P168" i="49"/>
  <c r="M51" i="50"/>
  <c r="J58" i="50"/>
  <c r="L58" i="50"/>
  <c r="H68" i="50"/>
  <c r="N68" i="50"/>
  <c r="N86" i="50" s="1"/>
  <c r="N88" i="50" s="1"/>
  <c r="P68" i="50"/>
  <c r="R68" i="50"/>
  <c r="I82" i="50"/>
  <c r="I84" i="50"/>
  <c r="AJ105" i="50" a="1"/>
  <c r="AJ105" i="50" s="1"/>
  <c r="AK105" i="50" a="1"/>
  <c r="AK105" i="50" s="1"/>
  <c r="I112" i="50"/>
  <c r="G148" i="50"/>
  <c r="I148" i="50"/>
  <c r="I168" i="50"/>
  <c r="I161" i="50"/>
  <c r="I167" i="50"/>
  <c r="P167" i="50"/>
  <c r="M168" i="50"/>
  <c r="E12" i="42"/>
  <c r="F14" i="42" s="1"/>
  <c r="O19" i="42" s="1"/>
  <c r="L51" i="42"/>
  <c r="L93" i="42"/>
  <c r="R148" i="42"/>
  <c r="O51" i="43"/>
  <c r="H58" i="43"/>
  <c r="P58" i="43"/>
  <c r="J68" i="43"/>
  <c r="J69" i="43" s="1"/>
  <c r="R68" i="43"/>
  <c r="R86" i="43" s="1"/>
  <c r="R87" i="43" s="1"/>
  <c r="I82" i="43"/>
  <c r="I84" i="43"/>
  <c r="AT105" i="43" a="1"/>
  <c r="AT105" i="43" s="1"/>
  <c r="I165" i="43"/>
  <c r="L168" i="43"/>
  <c r="O58" i="44"/>
  <c r="G68" i="44"/>
  <c r="G69" i="44" s="1"/>
  <c r="I82" i="44"/>
  <c r="I84" i="44"/>
  <c r="N93" i="44"/>
  <c r="AD105" i="44" a="1"/>
  <c r="AD105" i="44" s="1"/>
  <c r="R148" i="44"/>
  <c r="Q165" i="44"/>
  <c r="L168" i="44"/>
  <c r="M51" i="45"/>
  <c r="H58" i="45"/>
  <c r="G86" i="45"/>
  <c r="G44" i="45" s="1"/>
  <c r="I82" i="45"/>
  <c r="AD105" i="45" a="1"/>
  <c r="AD105" i="45" s="1"/>
  <c r="AF105" i="45" a="1"/>
  <c r="AF105" i="45" s="1"/>
  <c r="G148" i="45"/>
  <c r="J51" i="46"/>
  <c r="H76" i="46"/>
  <c r="H85" i="46" s="1"/>
  <c r="J76" i="46"/>
  <c r="J85" i="46" s="1"/>
  <c r="Q84" i="46"/>
  <c r="P165" i="46"/>
  <c r="R165" i="46"/>
  <c r="Q168" i="46"/>
  <c r="R51" i="47"/>
  <c r="H58" i="47"/>
  <c r="N58" i="47"/>
  <c r="I82" i="47"/>
  <c r="N82" i="47"/>
  <c r="H93" i="47"/>
  <c r="L93" i="47"/>
  <c r="AF105" i="47" a="1"/>
  <c r="AF105" i="47" s="1"/>
  <c r="H112" i="47"/>
  <c r="I168" i="47"/>
  <c r="G51" i="48"/>
  <c r="I51" i="48"/>
  <c r="Q68" i="48"/>
  <c r="Q76" i="48" s="1"/>
  <c r="Q85" i="48" s="1"/>
  <c r="AD105" i="48" a="1"/>
  <c r="AD105" i="48" s="1"/>
  <c r="AF105" i="48" a="1"/>
  <c r="AF105" i="48" s="1"/>
  <c r="I165" i="48"/>
  <c r="R165" i="48"/>
  <c r="Q167" i="48"/>
  <c r="I51" i="49"/>
  <c r="M51" i="49"/>
  <c r="M58" i="49"/>
  <c r="AK105" i="49" a="1"/>
  <c r="AK105" i="49" s="1"/>
  <c r="I84" i="49"/>
  <c r="L86" i="49"/>
  <c r="Q93" i="49"/>
  <c r="D20" i="42"/>
  <c r="D21" i="42" s="1"/>
  <c r="B49" i="42"/>
  <c r="D53" i="42" s="1"/>
  <c r="D54" i="42" s="1"/>
  <c r="G51" i="42"/>
  <c r="J51" i="42"/>
  <c r="M51" i="42"/>
  <c r="R51" i="42"/>
  <c r="G58" i="42"/>
  <c r="L58" i="42"/>
  <c r="N68" i="42"/>
  <c r="N76" i="42" s="1"/>
  <c r="P68" i="42"/>
  <c r="P76" i="42" s="1"/>
  <c r="P78" i="42" s="1"/>
  <c r="Q76" i="42"/>
  <c r="Q85" i="42" s="1"/>
  <c r="I82" i="42"/>
  <c r="K82" i="42"/>
  <c r="M82" i="42"/>
  <c r="Q82" i="42"/>
  <c r="I84" i="42"/>
  <c r="K84" i="42"/>
  <c r="N84" i="42"/>
  <c r="O84" i="42"/>
  <c r="Q84" i="42"/>
  <c r="I93" i="42"/>
  <c r="P93" i="42"/>
  <c r="AE105" i="42" a="1"/>
  <c r="AE105" i="42" s="1"/>
  <c r="AI105" i="42" a="1"/>
  <c r="AI105" i="42" s="1"/>
  <c r="AF108" i="42" a="1"/>
  <c r="AF108" i="42" s="1"/>
  <c r="I112" i="42"/>
  <c r="G148" i="42"/>
  <c r="N148" i="42"/>
  <c r="L161" i="42"/>
  <c r="AN105" i="42" a="1"/>
  <c r="AN105" i="42" s="1"/>
  <c r="I165" i="42"/>
  <c r="K165" i="42"/>
  <c r="M165" i="42"/>
  <c r="O165" i="42"/>
  <c r="Q165" i="42"/>
  <c r="I167" i="42"/>
  <c r="K167" i="42"/>
  <c r="M167" i="42"/>
  <c r="O167" i="42"/>
  <c r="Q167" i="42"/>
  <c r="N168" i="42"/>
  <c r="P168" i="42"/>
  <c r="E8" i="43" a="1"/>
  <c r="E8" i="43" s="1"/>
  <c r="I51" i="43"/>
  <c r="G58" i="43"/>
  <c r="N58" i="43"/>
  <c r="K68" i="43"/>
  <c r="K76" i="43" s="1"/>
  <c r="P76" i="43"/>
  <c r="P78" i="43" s="1"/>
  <c r="H82" i="43"/>
  <c r="L82" i="43"/>
  <c r="N82" i="43"/>
  <c r="P82" i="43"/>
  <c r="R82" i="43"/>
  <c r="H84" i="43"/>
  <c r="J84" i="43"/>
  <c r="L84" i="43"/>
  <c r="N84" i="43"/>
  <c r="P84" i="43"/>
  <c r="R84" i="43"/>
  <c r="M93" i="43"/>
  <c r="G103" i="43"/>
  <c r="AD105" i="43" a="1"/>
  <c r="AD105" i="43" s="1"/>
  <c r="AI105" i="43" a="1"/>
  <c r="AI105" i="43" s="1"/>
  <c r="AP105" i="43" a="1"/>
  <c r="AP105" i="43" s="1"/>
  <c r="AS105" i="43" a="1"/>
  <c r="AS105" i="43" s="1"/>
  <c r="O148" i="43"/>
  <c r="I168" i="43"/>
  <c r="L161" i="43"/>
  <c r="N161" i="43"/>
  <c r="H165" i="43"/>
  <c r="J165" i="43"/>
  <c r="L165" i="43"/>
  <c r="N165" i="43"/>
  <c r="P165" i="43"/>
  <c r="R165" i="43"/>
  <c r="H167" i="43"/>
  <c r="J167" i="43"/>
  <c r="M167" i="43"/>
  <c r="P167" i="43"/>
  <c r="R167" i="43"/>
  <c r="K168" i="43"/>
  <c r="M168" i="43"/>
  <c r="E8" i="44" a="1"/>
  <c r="E8" i="44" s="1"/>
  <c r="D20" i="44"/>
  <c r="D21" i="44" s="1"/>
  <c r="D22" i="44" s="1"/>
  <c r="H51" i="44"/>
  <c r="R51" i="44"/>
  <c r="P58" i="44"/>
  <c r="K68" i="44"/>
  <c r="K69" i="44" s="1"/>
  <c r="N68" i="44"/>
  <c r="R68" i="44"/>
  <c r="R69" i="44" s="1"/>
  <c r="H82" i="44"/>
  <c r="J82" i="44"/>
  <c r="O82" i="44"/>
  <c r="R82" i="44"/>
  <c r="H84" i="44"/>
  <c r="J84" i="44"/>
  <c r="L84" i="44"/>
  <c r="P84" i="44"/>
  <c r="R84" i="44"/>
  <c r="L86" i="44"/>
  <c r="L87" i="44" s="1"/>
  <c r="H93" i="44"/>
  <c r="Q93" i="44"/>
  <c r="AE105" i="44" a="1"/>
  <c r="AE105" i="44" s="1"/>
  <c r="AI105" i="44" a="1"/>
  <c r="AI105" i="44" s="1"/>
  <c r="AP105" i="44" a="1"/>
  <c r="AP105" i="44" s="1"/>
  <c r="H112" i="44"/>
  <c r="I148" i="44"/>
  <c r="I168" i="44"/>
  <c r="L161" i="44"/>
  <c r="N161" i="44"/>
  <c r="I165" i="44"/>
  <c r="K165" i="44"/>
  <c r="M165" i="44"/>
  <c r="O165" i="44"/>
  <c r="I167" i="44"/>
  <c r="K167" i="44"/>
  <c r="M167" i="44"/>
  <c r="O167" i="44"/>
  <c r="Q167" i="44"/>
  <c r="K168" i="44"/>
  <c r="M168" i="44"/>
  <c r="E12" i="45"/>
  <c r="F14" i="45" s="1"/>
  <c r="Q19" i="45" s="1"/>
  <c r="G51" i="45"/>
  <c r="I51" i="45"/>
  <c r="L51" i="45"/>
  <c r="M76" i="45"/>
  <c r="M85" i="45" s="1"/>
  <c r="G58" i="45"/>
  <c r="L58" i="45"/>
  <c r="N68" i="45"/>
  <c r="N76" i="45" s="1"/>
  <c r="N85" i="45" s="1"/>
  <c r="Q68" i="45"/>
  <c r="Q76" i="45" s="1"/>
  <c r="M69" i="45"/>
  <c r="J76" i="45"/>
  <c r="J85" i="45" s="1"/>
  <c r="H82" i="45"/>
  <c r="J82" i="45"/>
  <c r="L82" i="45"/>
  <c r="P82" i="45"/>
  <c r="I84" i="45"/>
  <c r="K84" i="45"/>
  <c r="M84" i="45"/>
  <c r="O84" i="45"/>
  <c r="R93" i="45"/>
  <c r="AE105" i="45" a="1"/>
  <c r="AE105" i="45" s="1"/>
  <c r="AJ105" i="45" a="1"/>
  <c r="AJ105" i="45" s="1"/>
  <c r="AK105" i="45" a="1"/>
  <c r="AK105" i="45" s="1"/>
  <c r="H112" i="45"/>
  <c r="J148" i="45"/>
  <c r="R148" i="45"/>
  <c r="Q161" i="45"/>
  <c r="R161" i="45"/>
  <c r="K165" i="45"/>
  <c r="M165" i="45"/>
  <c r="O165" i="45"/>
  <c r="Q165" i="45"/>
  <c r="K167" i="45"/>
  <c r="M167" i="45"/>
  <c r="O167" i="45"/>
  <c r="Q167" i="45"/>
  <c r="O168" i="45"/>
  <c r="E12" i="46"/>
  <c r="F14" i="46" s="1"/>
  <c r="L19" i="46" s="1"/>
  <c r="L51" i="46"/>
  <c r="P51" i="46"/>
  <c r="J58" i="46"/>
  <c r="M58" i="46"/>
  <c r="Q58" i="46"/>
  <c r="G76" i="46"/>
  <c r="G85" i="46" s="1"/>
  <c r="K76" i="46"/>
  <c r="K78" i="46" s="1"/>
  <c r="I82" i="46"/>
  <c r="Q82" i="46"/>
  <c r="I84" i="46"/>
  <c r="K84" i="46"/>
  <c r="M84" i="46"/>
  <c r="K86" i="46"/>
  <c r="K87" i="46" s="1"/>
  <c r="L93" i="46"/>
  <c r="AI105" i="46" a="1"/>
  <c r="AI105" i="46" s="1"/>
  <c r="AK105" i="46" a="1"/>
  <c r="AK105" i="46" s="1"/>
  <c r="J148" i="46"/>
  <c r="O161" i="46"/>
  <c r="Q161" i="46"/>
  <c r="H165" i="46"/>
  <c r="J165" i="46"/>
  <c r="L165" i="46"/>
  <c r="N165" i="46"/>
  <c r="I167" i="46"/>
  <c r="K167" i="46"/>
  <c r="M167" i="46"/>
  <c r="O167" i="46"/>
  <c r="Q167" i="46"/>
  <c r="G168" i="46"/>
  <c r="N168" i="46"/>
  <c r="P168" i="46"/>
  <c r="H51" i="47"/>
  <c r="J51" i="47"/>
  <c r="M51" i="47"/>
  <c r="K86" i="47"/>
  <c r="K87" i="47" s="1"/>
  <c r="M76" i="47"/>
  <c r="M78" i="47" s="1"/>
  <c r="G58" i="47"/>
  <c r="L58" i="47"/>
  <c r="O58" i="47"/>
  <c r="R68" i="47"/>
  <c r="R76" i="47" s="1"/>
  <c r="H82" i="47"/>
  <c r="J82" i="47"/>
  <c r="L82" i="47"/>
  <c r="P82" i="47"/>
  <c r="R82" i="47"/>
  <c r="I84" i="47"/>
  <c r="K84" i="47"/>
  <c r="M84" i="47"/>
  <c r="O84" i="47"/>
  <c r="G93" i="47"/>
  <c r="I93" i="47"/>
  <c r="AD105" i="47" a="1"/>
  <c r="AD105" i="47" s="1"/>
  <c r="AE105" i="47" a="1"/>
  <c r="AE105" i="47" s="1"/>
  <c r="AJ105" i="47" a="1"/>
  <c r="AJ105" i="47" s="1"/>
  <c r="AK105" i="47" a="1"/>
  <c r="AK105" i="47" s="1"/>
  <c r="J148" i="47"/>
  <c r="R148" i="47"/>
  <c r="Q161" i="47"/>
  <c r="R161" i="47"/>
  <c r="I165" i="47"/>
  <c r="K165" i="47"/>
  <c r="M165" i="47"/>
  <c r="O165" i="47"/>
  <c r="Q165" i="47"/>
  <c r="K167" i="47"/>
  <c r="M167" i="47"/>
  <c r="O167" i="47"/>
  <c r="P168" i="47"/>
  <c r="R168" i="47"/>
  <c r="H51" i="48"/>
  <c r="L51" i="48"/>
  <c r="R51" i="48"/>
  <c r="H58" i="48"/>
  <c r="K58" i="48"/>
  <c r="M58" i="48"/>
  <c r="P68" i="48"/>
  <c r="P86" i="48" s="1"/>
  <c r="H82" i="48"/>
  <c r="J82" i="48"/>
  <c r="L82" i="48"/>
  <c r="N82" i="48"/>
  <c r="P82" i="48"/>
  <c r="R82" i="48"/>
  <c r="I84" i="48"/>
  <c r="K84" i="48"/>
  <c r="Q84" i="48"/>
  <c r="G93" i="48"/>
  <c r="R93" i="48"/>
  <c r="AE105" i="48" a="1"/>
  <c r="AE105" i="48" s="1"/>
  <c r="AJ105" i="48" a="1"/>
  <c r="AJ105" i="48" s="1"/>
  <c r="AK105" i="48" a="1"/>
  <c r="AK105" i="48" s="1"/>
  <c r="AP105" i="48" a="1"/>
  <c r="AP105" i="48" s="1"/>
  <c r="I112" i="48"/>
  <c r="G148" i="48"/>
  <c r="I148" i="48"/>
  <c r="Q161" i="48"/>
  <c r="R161" i="48"/>
  <c r="H165" i="48"/>
  <c r="J165" i="48"/>
  <c r="L165" i="48"/>
  <c r="N165" i="48"/>
  <c r="P165" i="48"/>
  <c r="I167" i="48"/>
  <c r="K167" i="48"/>
  <c r="M167" i="48"/>
  <c r="O167" i="48"/>
  <c r="P168" i="48"/>
  <c r="R168" i="48"/>
  <c r="H51" i="49"/>
  <c r="J51" i="49"/>
  <c r="N51" i="49"/>
  <c r="R51" i="49"/>
  <c r="Q58" i="49"/>
  <c r="K68" i="49"/>
  <c r="K86" i="49" s="1"/>
  <c r="O68" i="49"/>
  <c r="O76" i="49" s="1"/>
  <c r="O78" i="49" s="1"/>
  <c r="I82" i="49"/>
  <c r="M82" i="49"/>
  <c r="Q82" i="49"/>
  <c r="H84" i="49"/>
  <c r="L84" i="49"/>
  <c r="P84" i="49"/>
  <c r="R84" i="49"/>
  <c r="G93" i="49"/>
  <c r="N93" i="49"/>
  <c r="AE105" i="49" a="1"/>
  <c r="AE105" i="49" s="1"/>
  <c r="AI105" i="49" a="1"/>
  <c r="AI105" i="49" s="1"/>
  <c r="AP105" i="49" a="1"/>
  <c r="AP105" i="49" s="1"/>
  <c r="H112" i="49"/>
  <c r="H148" i="49"/>
  <c r="L161" i="49"/>
  <c r="N161" i="49"/>
  <c r="I165" i="49"/>
  <c r="K165" i="49"/>
  <c r="H167" i="49"/>
  <c r="J167" i="49"/>
  <c r="L167" i="49"/>
  <c r="N167" i="49"/>
  <c r="P167" i="49"/>
  <c r="L168" i="49"/>
  <c r="E12" i="50"/>
  <c r="F14" i="50" s="1"/>
  <c r="D20" i="50"/>
  <c r="D21" i="50" s="1"/>
  <c r="B49" i="50"/>
  <c r="D53" i="50" s="1"/>
  <c r="D54" i="50" s="1"/>
  <c r="G51" i="50"/>
  <c r="I51" i="50"/>
  <c r="L51" i="50"/>
  <c r="R51" i="50"/>
  <c r="M76" i="50"/>
  <c r="M85" i="50" s="1"/>
  <c r="K58" i="50"/>
  <c r="M58" i="50"/>
  <c r="O68" i="50"/>
  <c r="O86" i="50" s="1"/>
  <c r="Q68" i="50"/>
  <c r="Q69" i="50" s="1"/>
  <c r="M69" i="50"/>
  <c r="H82" i="50"/>
  <c r="J82" i="50"/>
  <c r="L82" i="50"/>
  <c r="N82" i="50"/>
  <c r="R82" i="50"/>
  <c r="H84" i="50"/>
  <c r="J84" i="50"/>
  <c r="L84" i="50"/>
  <c r="R84" i="50"/>
  <c r="Q93" i="50"/>
  <c r="AD105" i="50" a="1"/>
  <c r="AD105" i="50" s="1"/>
  <c r="AE105" i="50" a="1"/>
  <c r="AE105" i="50" s="1"/>
  <c r="H112" i="50"/>
  <c r="J148" i="50"/>
  <c r="O161" i="50"/>
  <c r="Q161" i="50"/>
  <c r="R161" i="50"/>
  <c r="I165" i="50"/>
  <c r="K165" i="50"/>
  <c r="M165" i="50"/>
  <c r="O165" i="50"/>
  <c r="R165" i="50"/>
  <c r="Q165" i="50"/>
  <c r="H167" i="50"/>
  <c r="J167" i="50"/>
  <c r="L167" i="50"/>
  <c r="N167" i="50"/>
  <c r="R167" i="50"/>
  <c r="K168" i="50"/>
  <c r="N168" i="50"/>
  <c r="P168" i="50"/>
  <c r="R168" i="50"/>
  <c r="K79" i="63"/>
  <c r="M79" i="63"/>
  <c r="K79" i="65"/>
  <c r="L79" i="69"/>
  <c r="N108" i="69"/>
  <c r="H17" i="71"/>
  <c r="L79" i="71"/>
  <c r="L108" i="71"/>
  <c r="M79" i="71"/>
  <c r="M108" i="71"/>
  <c r="N79" i="71"/>
  <c r="N108" i="71"/>
  <c r="K108" i="71"/>
  <c r="K79" i="71"/>
  <c r="J18" i="70"/>
  <c r="N108" i="70"/>
  <c r="N79" i="70"/>
  <c r="I15" i="68"/>
  <c r="R108" i="68"/>
  <c r="R79" i="68"/>
  <c r="K108" i="68"/>
  <c r="K79" i="68"/>
  <c r="Q102" i="66"/>
  <c r="K108" i="66"/>
  <c r="K79" i="66"/>
  <c r="L108" i="66"/>
  <c r="P108" i="65"/>
  <c r="P79" i="65"/>
  <c r="N108" i="64"/>
  <c r="M79" i="64"/>
  <c r="M108" i="64"/>
  <c r="O79" i="63"/>
  <c r="E8" i="50" a="1"/>
  <c r="E8" i="50" s="1"/>
  <c r="P76" i="50"/>
  <c r="P86" i="50"/>
  <c r="P69" i="50"/>
  <c r="AU105" i="50" a="1"/>
  <c r="AU105" i="50" s="1"/>
  <c r="AT105" i="50" a="1"/>
  <c r="AT105" i="50" s="1"/>
  <c r="H161" i="50"/>
  <c r="J161" i="50"/>
  <c r="K69" i="50"/>
  <c r="K76" i="50"/>
  <c r="J168" i="50"/>
  <c r="K161" i="50"/>
  <c r="N76" i="50"/>
  <c r="L69" i="50"/>
  <c r="L76" i="50"/>
  <c r="N69" i="50"/>
  <c r="K86" i="50"/>
  <c r="O93" i="50"/>
  <c r="O51" i="50"/>
  <c r="O148" i="50"/>
  <c r="M78" i="50"/>
  <c r="L86" i="50"/>
  <c r="P51" i="50"/>
  <c r="P148" i="50"/>
  <c r="Q148" i="50"/>
  <c r="P84" i="50"/>
  <c r="G93" i="50"/>
  <c r="J76" i="50"/>
  <c r="AD108" i="50" a="1"/>
  <c r="AD108" i="50" s="1"/>
  <c r="AG108" i="50" s="1" a="1"/>
  <c r="AG108" i="50" s="1"/>
  <c r="G108" i="50" s="1"/>
  <c r="G68" i="50"/>
  <c r="R69" i="50"/>
  <c r="AN105" i="50" a="1"/>
  <c r="AN105" i="50" s="1"/>
  <c r="K148" i="50"/>
  <c r="M161" i="50"/>
  <c r="K51" i="50"/>
  <c r="I68" i="50"/>
  <c r="H69" i="50"/>
  <c r="AO105" i="50" a="1"/>
  <c r="AO105" i="50" s="1"/>
  <c r="M148" i="50"/>
  <c r="N148" i="50"/>
  <c r="P161" i="50"/>
  <c r="N51" i="50"/>
  <c r="J69" i="50"/>
  <c r="O85" i="49"/>
  <c r="L87" i="49"/>
  <c r="K93" i="49"/>
  <c r="K51" i="49"/>
  <c r="K148" i="49"/>
  <c r="L51" i="49"/>
  <c r="L148" i="49"/>
  <c r="M76" i="49"/>
  <c r="M86" i="49"/>
  <c r="L82" i="49"/>
  <c r="AU105" i="49" a="1"/>
  <c r="AU105" i="49" s="1"/>
  <c r="AS105" i="49" a="1"/>
  <c r="AS105" i="49" s="1"/>
  <c r="AT105" i="49" a="1"/>
  <c r="AT105" i="49" s="1"/>
  <c r="R167" i="49"/>
  <c r="H87" i="49"/>
  <c r="H44" i="49"/>
  <c r="M148" i="49"/>
  <c r="M69" i="49"/>
  <c r="R161" i="49"/>
  <c r="Q168" i="49"/>
  <c r="K87" i="49"/>
  <c r="E12" i="49"/>
  <c r="O93" i="49"/>
  <c r="O51" i="49"/>
  <c r="K84" i="49"/>
  <c r="L93" i="49"/>
  <c r="H161" i="49"/>
  <c r="F14" i="49"/>
  <c r="K19" i="49" s="1"/>
  <c r="P51" i="49"/>
  <c r="P148" i="49"/>
  <c r="J68" i="49"/>
  <c r="I161" i="49"/>
  <c r="F13" i="49"/>
  <c r="K76" i="49"/>
  <c r="O148" i="49"/>
  <c r="I168" i="49"/>
  <c r="J161" i="49"/>
  <c r="P161" i="49"/>
  <c r="O165" i="49"/>
  <c r="P93" i="49"/>
  <c r="I86" i="49"/>
  <c r="I88" i="49" s="1"/>
  <c r="I76" i="49"/>
  <c r="D53" i="49"/>
  <c r="D54" i="49" s="1"/>
  <c r="H69" i="49"/>
  <c r="H76" i="49"/>
  <c r="I58" i="49"/>
  <c r="N68" i="49"/>
  <c r="O84" i="49"/>
  <c r="D22" i="49"/>
  <c r="D23" i="49" s="1"/>
  <c r="AF105" i="49" a="1"/>
  <c r="AF105" i="49" s="1"/>
  <c r="K161" i="49"/>
  <c r="R68" i="49"/>
  <c r="Q69" i="49"/>
  <c r="AD108" i="49" a="1"/>
  <c r="AD108" i="49" s="1"/>
  <c r="J148" i="49"/>
  <c r="AN105" i="49" a="1"/>
  <c r="AN105" i="49" s="1"/>
  <c r="Q86" i="49"/>
  <c r="O161" i="49"/>
  <c r="E8" i="48" a="1"/>
  <c r="E8" i="48" s="1"/>
  <c r="K69" i="48"/>
  <c r="K76" i="48"/>
  <c r="Q51" i="48"/>
  <c r="L69" i="48"/>
  <c r="L76" i="48"/>
  <c r="AU105" i="48" a="1"/>
  <c r="AU105" i="48" s="1"/>
  <c r="AS105" i="48" a="1"/>
  <c r="AS105" i="48" s="1"/>
  <c r="AT105" i="48" a="1"/>
  <c r="AT105" i="48" s="1"/>
  <c r="M76" i="48"/>
  <c r="M86" i="48"/>
  <c r="G76" i="48"/>
  <c r="K86" i="48"/>
  <c r="O93" i="48"/>
  <c r="O51" i="48"/>
  <c r="O148" i="48"/>
  <c r="L86" i="48"/>
  <c r="P51" i="48"/>
  <c r="P148" i="48"/>
  <c r="H161" i="48"/>
  <c r="Q148" i="48"/>
  <c r="I161" i="48"/>
  <c r="N86" i="48"/>
  <c r="O84" i="48"/>
  <c r="O68" i="48"/>
  <c r="I168" i="48"/>
  <c r="J161" i="48"/>
  <c r="H86" i="48"/>
  <c r="H69" i="48"/>
  <c r="H76" i="48"/>
  <c r="P76" i="48"/>
  <c r="K161" i="48"/>
  <c r="R68" i="48"/>
  <c r="J76" i="48"/>
  <c r="AD108" i="48" a="1"/>
  <c r="AD108" i="48" s="1"/>
  <c r="J148" i="48"/>
  <c r="L161" i="48"/>
  <c r="J51" i="48"/>
  <c r="AN105" i="48" a="1"/>
  <c r="AN105" i="48" s="1"/>
  <c r="K148" i="48"/>
  <c r="M161" i="48"/>
  <c r="K51" i="48"/>
  <c r="AE108" i="48" a="1"/>
  <c r="AE108" i="48" s="1"/>
  <c r="N161" i="48"/>
  <c r="I68" i="48"/>
  <c r="AO105" i="48" a="1"/>
  <c r="AO105" i="48" s="1"/>
  <c r="M148" i="48"/>
  <c r="O161" i="48"/>
  <c r="B49" i="48"/>
  <c r="P161" i="48"/>
  <c r="N51" i="48"/>
  <c r="J69" i="48"/>
  <c r="B91" i="48"/>
  <c r="L87" i="47"/>
  <c r="N76" i="47"/>
  <c r="N77" i="47" s="1"/>
  <c r="N86" i="47"/>
  <c r="N69" i="47"/>
  <c r="O76" i="47"/>
  <c r="O86" i="47"/>
  <c r="O69" i="47"/>
  <c r="B49" i="47"/>
  <c r="H86" i="47"/>
  <c r="H69" i="47"/>
  <c r="Q76" i="47"/>
  <c r="I161" i="47"/>
  <c r="AS105" i="47" a="1"/>
  <c r="AS105" i="47" s="1"/>
  <c r="F13" i="47"/>
  <c r="P51" i="47"/>
  <c r="P148" i="47"/>
  <c r="Q148" i="47"/>
  <c r="L168" i="47"/>
  <c r="M161" i="47"/>
  <c r="Q51" i="47"/>
  <c r="G78" i="47"/>
  <c r="R84" i="47"/>
  <c r="Q93" i="47"/>
  <c r="AF108" i="47" a="1"/>
  <c r="AF108" i="47" s="1"/>
  <c r="AE108" i="47" a="1"/>
  <c r="AE108" i="47" s="1"/>
  <c r="M86" i="47"/>
  <c r="G148" i="47"/>
  <c r="M69" i="47"/>
  <c r="E8" i="47" a="1"/>
  <c r="E8" i="47" s="1"/>
  <c r="K69" i="47"/>
  <c r="K76" i="47"/>
  <c r="H76" i="47"/>
  <c r="G103" i="47"/>
  <c r="P76" i="47"/>
  <c r="P86" i="47"/>
  <c r="R69" i="47"/>
  <c r="J161" i="47"/>
  <c r="O93" i="47"/>
  <c r="O51" i="47"/>
  <c r="O148" i="47"/>
  <c r="K161" i="47"/>
  <c r="I167" i="47"/>
  <c r="AT105" i="47" a="1"/>
  <c r="AT105" i="47" s="1"/>
  <c r="L161" i="47"/>
  <c r="L69" i="47"/>
  <c r="L76" i="47"/>
  <c r="M58" i="47"/>
  <c r="AP105" i="47" a="1"/>
  <c r="AP105" i="47" s="1"/>
  <c r="AO105" i="47" a="1"/>
  <c r="AO105" i="47" s="1"/>
  <c r="AN105" i="47" a="1"/>
  <c r="AN105" i="47" s="1"/>
  <c r="K148" i="47"/>
  <c r="K51" i="47"/>
  <c r="G69" i="47"/>
  <c r="N161" i="47"/>
  <c r="I68" i="47"/>
  <c r="M148" i="47"/>
  <c r="O161" i="47"/>
  <c r="P161" i="47"/>
  <c r="N51" i="47"/>
  <c r="K85" i="46"/>
  <c r="M76" i="46"/>
  <c r="M69" i="46"/>
  <c r="M86" i="46"/>
  <c r="K77" i="46"/>
  <c r="N76" i="46"/>
  <c r="N69" i="46"/>
  <c r="N86" i="46"/>
  <c r="O76" i="46"/>
  <c r="O69" i="46"/>
  <c r="O86" i="46"/>
  <c r="Q86" i="46"/>
  <c r="Q69" i="46"/>
  <c r="Q76" i="46"/>
  <c r="H78" i="46"/>
  <c r="E8" i="46" a="1"/>
  <c r="E8" i="46" s="1"/>
  <c r="G93" i="46"/>
  <c r="K161" i="46"/>
  <c r="H148" i="46"/>
  <c r="K82" i="46"/>
  <c r="AP105" i="46" a="1"/>
  <c r="AP105" i="46" s="1"/>
  <c r="AO105" i="46" a="1"/>
  <c r="AO105" i="46" s="1"/>
  <c r="G51" i="46"/>
  <c r="L58" i="46"/>
  <c r="G86" i="46"/>
  <c r="G69" i="46"/>
  <c r="AN105" i="46" a="1"/>
  <c r="AN105" i="46" s="1"/>
  <c r="AF108" i="46" a="1"/>
  <c r="AF108" i="46" s="1"/>
  <c r="AE108" i="46" a="1"/>
  <c r="AE108" i="46" s="1"/>
  <c r="J167" i="46"/>
  <c r="R68" i="46"/>
  <c r="K93" i="46"/>
  <c r="K51" i="46"/>
  <c r="N93" i="46"/>
  <c r="N51" i="46"/>
  <c r="N148" i="46"/>
  <c r="H51" i="46"/>
  <c r="L76" i="46"/>
  <c r="J87" i="46"/>
  <c r="G103" i="46"/>
  <c r="AD108" i="46" a="1"/>
  <c r="AD108" i="46" s="1"/>
  <c r="G112" i="46"/>
  <c r="M161" i="46"/>
  <c r="O51" i="46"/>
  <c r="O148" i="46"/>
  <c r="N58" i="46"/>
  <c r="R93" i="46"/>
  <c r="H112" i="46"/>
  <c r="R148" i="46"/>
  <c r="P68" i="46"/>
  <c r="I168" i="46"/>
  <c r="I161" i="46"/>
  <c r="L161" i="46"/>
  <c r="D20" i="46"/>
  <c r="P148" i="46"/>
  <c r="AU105" i="46" a="1"/>
  <c r="AU105" i="46" s="1"/>
  <c r="I165" i="46"/>
  <c r="B49" i="46"/>
  <c r="H82" i="46"/>
  <c r="H86" i="46"/>
  <c r="H69" i="46"/>
  <c r="M168" i="46"/>
  <c r="N161" i="46"/>
  <c r="AS105" i="46" a="1"/>
  <c r="AS105" i="46" s="1"/>
  <c r="AV105" i="46" s="1" a="1"/>
  <c r="AV105" i="46" s="1"/>
  <c r="I68" i="46"/>
  <c r="M148" i="46"/>
  <c r="P161" i="46"/>
  <c r="L88" i="45"/>
  <c r="B49" i="45"/>
  <c r="K69" i="45"/>
  <c r="K76" i="45"/>
  <c r="P68" i="45"/>
  <c r="O93" i="45"/>
  <c r="O51" i="45"/>
  <c r="O148" i="45"/>
  <c r="O76" i="45"/>
  <c r="O86" i="45"/>
  <c r="G103" i="45"/>
  <c r="AU105" i="45" a="1"/>
  <c r="AU105" i="45" s="1"/>
  <c r="AT105" i="45" a="1"/>
  <c r="AT105" i="45" s="1"/>
  <c r="I165" i="45"/>
  <c r="L69" i="45"/>
  <c r="L76" i="45"/>
  <c r="M58" i="45"/>
  <c r="Q69" i="45"/>
  <c r="M86" i="45"/>
  <c r="M88" i="45" s="1"/>
  <c r="Q148" i="45"/>
  <c r="Q51" i="45"/>
  <c r="M78" i="45"/>
  <c r="G87" i="45"/>
  <c r="K168" i="45"/>
  <c r="L161" i="45"/>
  <c r="G76" i="45"/>
  <c r="H86" i="45"/>
  <c r="H69" i="45"/>
  <c r="H76" i="45"/>
  <c r="P51" i="45"/>
  <c r="P148" i="45"/>
  <c r="N78" i="45"/>
  <c r="J78" i="45"/>
  <c r="E8" i="45" a="1"/>
  <c r="E8" i="45" s="1"/>
  <c r="D21" i="45"/>
  <c r="N69" i="45"/>
  <c r="G93" i="45"/>
  <c r="I161" i="45"/>
  <c r="I167" i="45"/>
  <c r="R82" i="45"/>
  <c r="O69" i="45"/>
  <c r="AF108" i="45" a="1"/>
  <c r="AF108" i="45" s="1"/>
  <c r="AD108" i="45" a="1"/>
  <c r="AD108" i="45" s="1"/>
  <c r="AE108" i="45" a="1"/>
  <c r="AE108" i="45" s="1"/>
  <c r="J161" i="45"/>
  <c r="D53" i="45"/>
  <c r="P84" i="45"/>
  <c r="K161" i="45"/>
  <c r="R69" i="45"/>
  <c r="AN105" i="45" a="1"/>
  <c r="AN105" i="45" s="1"/>
  <c r="K148" i="45"/>
  <c r="M161" i="45"/>
  <c r="K51" i="45"/>
  <c r="N161" i="45"/>
  <c r="I68" i="45"/>
  <c r="AO105" i="45" a="1"/>
  <c r="AO105" i="45" s="1"/>
  <c r="M148" i="45"/>
  <c r="P161" i="45"/>
  <c r="N51" i="45"/>
  <c r="M148" i="44"/>
  <c r="P76" i="44"/>
  <c r="P86" i="44"/>
  <c r="P69" i="44"/>
  <c r="K84" i="44"/>
  <c r="P82" i="44"/>
  <c r="M93" i="44"/>
  <c r="E12" i="44"/>
  <c r="F14" i="44" s="1"/>
  <c r="O93" i="44"/>
  <c r="O51" i="44"/>
  <c r="J68" i="44"/>
  <c r="P51" i="44"/>
  <c r="P148" i="44"/>
  <c r="P93" i="44"/>
  <c r="F13" i="44"/>
  <c r="H69" i="44"/>
  <c r="H76" i="44"/>
  <c r="I58" i="44"/>
  <c r="N76" i="44"/>
  <c r="R161" i="44"/>
  <c r="Q168" i="44"/>
  <c r="M51" i="44"/>
  <c r="I86" i="44"/>
  <c r="I76" i="44"/>
  <c r="O85" i="44"/>
  <c r="I88" i="44"/>
  <c r="H87" i="44"/>
  <c r="H44" i="44"/>
  <c r="B91" i="44"/>
  <c r="M58" i="44"/>
  <c r="O86" i="44"/>
  <c r="O69" i="44"/>
  <c r="N82" i="44"/>
  <c r="L51" i="44"/>
  <c r="L148" i="44"/>
  <c r="H168" i="44"/>
  <c r="I161" i="44"/>
  <c r="AU105" i="44" a="1"/>
  <c r="AU105" i="44" s="1"/>
  <c r="AT105" i="44" a="1"/>
  <c r="AT105" i="44" s="1"/>
  <c r="AS105" i="44" a="1"/>
  <c r="AS105" i="44" s="1"/>
  <c r="N167" i="44"/>
  <c r="M76" i="44"/>
  <c r="M86" i="44"/>
  <c r="L82" i="44"/>
  <c r="R165" i="44"/>
  <c r="K93" i="44"/>
  <c r="K51" i="44"/>
  <c r="K148" i="44"/>
  <c r="M69" i="44"/>
  <c r="G51" i="44"/>
  <c r="J161" i="44"/>
  <c r="Q68" i="44"/>
  <c r="G93" i="44"/>
  <c r="AF105" i="44" a="1"/>
  <c r="AF105" i="44" s="1"/>
  <c r="K161" i="44"/>
  <c r="AD108" i="44" a="1"/>
  <c r="AD108" i="44" s="1"/>
  <c r="J148" i="44"/>
  <c r="J51" i="44"/>
  <c r="AN105" i="44" a="1"/>
  <c r="AN105" i="44" s="1"/>
  <c r="O161" i="44"/>
  <c r="H69" i="43"/>
  <c r="H76" i="43"/>
  <c r="P87" i="43"/>
  <c r="I86" i="43"/>
  <c r="I76" i="43"/>
  <c r="I58" i="43"/>
  <c r="Q161" i="43"/>
  <c r="K93" i="43"/>
  <c r="K51" i="43"/>
  <c r="K148" i="43"/>
  <c r="L51" i="43"/>
  <c r="L148" i="43"/>
  <c r="B91" i="43"/>
  <c r="L167" i="43"/>
  <c r="M76" i="43"/>
  <c r="M86" i="43"/>
  <c r="M69" i="43"/>
  <c r="N86" i="43"/>
  <c r="N69" i="43"/>
  <c r="D53" i="43"/>
  <c r="K69" i="43"/>
  <c r="K86" i="43"/>
  <c r="H86" i="43"/>
  <c r="H88" i="43" s="1"/>
  <c r="R161" i="43"/>
  <c r="Q168" i="43"/>
  <c r="O165" i="43"/>
  <c r="J86" i="43"/>
  <c r="J76" i="43"/>
  <c r="L93" i="43"/>
  <c r="N167" i="43"/>
  <c r="Q51" i="43"/>
  <c r="P93" i="43"/>
  <c r="H112" i="43"/>
  <c r="R148" i="43"/>
  <c r="H161" i="43"/>
  <c r="D20" i="43"/>
  <c r="R51" i="43"/>
  <c r="O68" i="43"/>
  <c r="Q93" i="43"/>
  <c r="AE105" i="43" a="1"/>
  <c r="AE105" i="43" s="1"/>
  <c r="I112" i="43"/>
  <c r="G148" i="43"/>
  <c r="I161" i="43"/>
  <c r="G51" i="43"/>
  <c r="J161" i="43"/>
  <c r="Q68" i="43"/>
  <c r="P69" i="43"/>
  <c r="G93" i="43"/>
  <c r="AF105" i="43" a="1"/>
  <c r="AF105" i="43" s="1"/>
  <c r="I148" i="43"/>
  <c r="K161" i="43"/>
  <c r="AD108" i="43" a="1"/>
  <c r="AD108" i="43" s="1"/>
  <c r="J148" i="43"/>
  <c r="J51" i="43"/>
  <c r="AN105" i="43" a="1"/>
  <c r="AN105" i="43" s="1"/>
  <c r="L76" i="43"/>
  <c r="O161" i="43"/>
  <c r="E8" i="42" a="1"/>
  <c r="E8" i="42" s="1"/>
  <c r="L69" i="42"/>
  <c r="L86" i="42"/>
  <c r="L76" i="42"/>
  <c r="Q78" i="42"/>
  <c r="M68" i="42"/>
  <c r="M58" i="42"/>
  <c r="N82" i="42"/>
  <c r="M84" i="42"/>
  <c r="K69" i="42"/>
  <c r="K76" i="42"/>
  <c r="O93" i="42"/>
  <c r="O51" i="42"/>
  <c r="O148" i="42"/>
  <c r="N69" i="42"/>
  <c r="K86" i="42"/>
  <c r="O78" i="42"/>
  <c r="F13" i="42"/>
  <c r="H86" i="42"/>
  <c r="H69" i="42"/>
  <c r="H76" i="42"/>
  <c r="G86" i="42"/>
  <c r="G76" i="42"/>
  <c r="Q87" i="42"/>
  <c r="H51" i="42"/>
  <c r="G93" i="42"/>
  <c r="AF105" i="42" a="1"/>
  <c r="AF105" i="42" s="1"/>
  <c r="K161" i="42"/>
  <c r="R168" i="42"/>
  <c r="AS105" i="42" a="1"/>
  <c r="AS105" i="42" s="1"/>
  <c r="R68" i="42"/>
  <c r="Q69" i="42"/>
  <c r="AT105" i="42" a="1"/>
  <c r="AT105" i="42" s="1"/>
  <c r="AD108" i="42" a="1"/>
  <c r="AD108" i="42" s="1"/>
  <c r="J148" i="42"/>
  <c r="J161" i="42"/>
  <c r="K148" i="42"/>
  <c r="M161" i="42"/>
  <c r="H168" i="42"/>
  <c r="K51" i="42"/>
  <c r="N161" i="42"/>
  <c r="I168" i="42"/>
  <c r="I68" i="42"/>
  <c r="AO105" i="42" a="1"/>
  <c r="AO105" i="42" s="1"/>
  <c r="M148" i="42"/>
  <c r="H161" i="42"/>
  <c r="N51" i="42"/>
  <c r="Q161" i="42"/>
  <c r="P148" i="42"/>
  <c r="M22" i="63" a="1"/>
  <c r="H5" i="63" a="1"/>
  <c r="G5" i="63" a="1"/>
  <c r="P37" i="69" a="1"/>
  <c r="H77" i="46" l="1"/>
  <c r="B91" i="50"/>
  <c r="O76" i="50"/>
  <c r="D95" i="49"/>
  <c r="D96" i="49" s="1"/>
  <c r="D97" i="49" s="1"/>
  <c r="D98" i="49" s="1"/>
  <c r="B102" i="49"/>
  <c r="B111" i="49" s="1"/>
  <c r="B115" i="49" s="1"/>
  <c r="K69" i="49"/>
  <c r="L88" i="46"/>
  <c r="J69" i="45"/>
  <c r="H88" i="45"/>
  <c r="N77" i="45"/>
  <c r="Q86" i="45"/>
  <c r="L76" i="44"/>
  <c r="M88" i="44"/>
  <c r="K76" i="44"/>
  <c r="P77" i="44"/>
  <c r="R69" i="43"/>
  <c r="AG108" i="44" a="1"/>
  <c r="AG108" i="44" s="1"/>
  <c r="G108" i="44" s="1"/>
  <c r="D53" i="44"/>
  <c r="D54" i="44" s="1"/>
  <c r="K86" i="44"/>
  <c r="L88" i="44" s="1"/>
  <c r="G76" i="44"/>
  <c r="G85" i="44" s="1"/>
  <c r="D22" i="47"/>
  <c r="G44" i="47"/>
  <c r="L88" i="47"/>
  <c r="M19" i="48"/>
  <c r="M94" i="48" s="1"/>
  <c r="K19" i="48"/>
  <c r="K94" i="48" s="1"/>
  <c r="AG108" i="49" a="1"/>
  <c r="AG108" i="49" s="1"/>
  <c r="G108" i="49" s="1"/>
  <c r="M22" i="63"/>
  <c r="P19" i="43"/>
  <c r="P52" i="43" s="1"/>
  <c r="K19" i="43"/>
  <c r="K52" i="43" s="1"/>
  <c r="AL105" i="49" a="1"/>
  <c r="AL105" i="49" s="1"/>
  <c r="H88" i="49"/>
  <c r="G44" i="49"/>
  <c r="L76" i="49"/>
  <c r="P69" i="49"/>
  <c r="D103" i="49"/>
  <c r="P69" i="48"/>
  <c r="AG105" i="44" a="1"/>
  <c r="AG105" i="44" s="1"/>
  <c r="AL105" i="44" a="1"/>
  <c r="AL105" i="44" s="1"/>
  <c r="R19" i="43"/>
  <c r="R52" i="43" s="1"/>
  <c r="AV105" i="43" a="1"/>
  <c r="AV105" i="43" s="1"/>
  <c r="O19" i="43"/>
  <c r="O52" i="43" s="1"/>
  <c r="L19" i="48"/>
  <c r="L94" i="48" s="1"/>
  <c r="R19" i="48"/>
  <c r="R94" i="48" s="1"/>
  <c r="Q19" i="48"/>
  <c r="Q149" i="48" s="1"/>
  <c r="J19" i="48"/>
  <c r="J94" i="48" s="1"/>
  <c r="N19" i="48"/>
  <c r="N149" i="48" s="1"/>
  <c r="P19" i="48"/>
  <c r="P149" i="48" s="1"/>
  <c r="L86" i="43"/>
  <c r="G44" i="43"/>
  <c r="P85" i="43"/>
  <c r="H5" i="63"/>
  <c r="H150" i="63" s="1"/>
  <c r="AQ105" i="44" a="1"/>
  <c r="AQ105" i="44" s="1"/>
  <c r="G5" i="63"/>
  <c r="G150" i="63" s="1"/>
  <c r="O86" i="49"/>
  <c r="N86" i="42"/>
  <c r="AL105" i="42" a="1"/>
  <c r="AL105" i="42" s="1"/>
  <c r="G44" i="48"/>
  <c r="M85" i="47"/>
  <c r="R86" i="47"/>
  <c r="R87" i="47" s="1"/>
  <c r="Q86" i="47"/>
  <c r="R88" i="47" s="1"/>
  <c r="H88" i="47"/>
  <c r="J69" i="42"/>
  <c r="AQ105" i="42" a="1"/>
  <c r="AQ105" i="42" s="1"/>
  <c r="P86" i="42"/>
  <c r="P87" i="42" s="1"/>
  <c r="Q77" i="42"/>
  <c r="J76" i="42"/>
  <c r="J78" i="42" s="1"/>
  <c r="P77" i="42"/>
  <c r="B91" i="42"/>
  <c r="O86" i="42"/>
  <c r="O88" i="42" s="1"/>
  <c r="O69" i="42"/>
  <c r="P69" i="42"/>
  <c r="P85" i="42"/>
  <c r="K88" i="42"/>
  <c r="O19" i="47"/>
  <c r="O94" i="47" s="1"/>
  <c r="Q19" i="47"/>
  <c r="Q94" i="47" s="1"/>
  <c r="P19" i="47"/>
  <c r="P149" i="47" s="1"/>
  <c r="L19" i="47"/>
  <c r="L52" i="47" s="1"/>
  <c r="AQ105" i="43" a="1"/>
  <c r="AQ105" i="43" s="1"/>
  <c r="R76" i="43"/>
  <c r="R78" i="43" s="1"/>
  <c r="AL105" i="43" a="1"/>
  <c r="AL105" i="43" s="1"/>
  <c r="AL105" i="48" a="1"/>
  <c r="AL105" i="48" s="1"/>
  <c r="M19" i="46"/>
  <c r="M52" i="46" s="1"/>
  <c r="AG108" i="43" a="1"/>
  <c r="AG108" i="43" s="1"/>
  <c r="G108" i="43" s="1"/>
  <c r="O69" i="49"/>
  <c r="Q78" i="49"/>
  <c r="M88" i="49"/>
  <c r="G87" i="49"/>
  <c r="P76" i="49"/>
  <c r="L88" i="49"/>
  <c r="D95" i="48"/>
  <c r="Q86" i="48"/>
  <c r="Q87" i="48" s="1"/>
  <c r="Q69" i="48"/>
  <c r="H88" i="48"/>
  <c r="Q78" i="48"/>
  <c r="N76" i="48"/>
  <c r="N85" i="48" s="1"/>
  <c r="AG105" i="48" a="1"/>
  <c r="AG105" i="48" s="1"/>
  <c r="B91" i="45"/>
  <c r="AG105" i="43" a="1"/>
  <c r="AG105" i="43" s="1"/>
  <c r="D22" i="50"/>
  <c r="D23" i="50" s="1"/>
  <c r="N77" i="50"/>
  <c r="D24" i="49"/>
  <c r="D25" i="49" s="1"/>
  <c r="P19" i="46"/>
  <c r="P149" i="46" s="1"/>
  <c r="G78" i="46"/>
  <c r="J78" i="46"/>
  <c r="Q19" i="46"/>
  <c r="Q52" i="46" s="1"/>
  <c r="O77" i="45"/>
  <c r="N86" i="45"/>
  <c r="G86" i="44"/>
  <c r="R19" i="47"/>
  <c r="R94" i="47" s="1"/>
  <c r="J19" i="47"/>
  <c r="J94" i="47" s="1"/>
  <c r="M19" i="47"/>
  <c r="M94" i="47" s="1"/>
  <c r="AL105" i="47" a="1"/>
  <c r="AL105" i="47" s="1"/>
  <c r="AG105" i="47" a="1"/>
  <c r="AG105" i="47" s="1"/>
  <c r="AG105" i="45" a="1"/>
  <c r="AG105" i="45" s="1"/>
  <c r="Q19" i="43"/>
  <c r="Q94" i="43" s="1"/>
  <c r="M19" i="43"/>
  <c r="M52" i="43" s="1"/>
  <c r="N19" i="43"/>
  <c r="N94" i="43" s="1"/>
  <c r="J19" i="43"/>
  <c r="J52" i="43" s="1"/>
  <c r="AL105" i="46" a="1"/>
  <c r="AL105" i="46" s="1"/>
  <c r="O19" i="46"/>
  <c r="O149" i="46" s="1"/>
  <c r="N19" i="46"/>
  <c r="N52" i="46" s="1"/>
  <c r="AG108" i="47" a="1"/>
  <c r="AG108" i="47" s="1"/>
  <c r="G108" i="47" s="1"/>
  <c r="K19" i="47"/>
  <c r="K52" i="47" s="1"/>
  <c r="AG105" i="49" a="1"/>
  <c r="AG105" i="49" s="1"/>
  <c r="AG105" i="50" a="1"/>
  <c r="AG105" i="50" s="1"/>
  <c r="AV105" i="50" a="1"/>
  <c r="AV105" i="50" s="1"/>
  <c r="AL105" i="50" a="1"/>
  <c r="AL105" i="50" s="1"/>
  <c r="AQ105" i="49" a="1"/>
  <c r="AQ105" i="49" s="1"/>
  <c r="R19" i="46"/>
  <c r="R94" i="46" s="1"/>
  <c r="J19" i="46"/>
  <c r="J94" i="46" s="1"/>
  <c r="K19" i="46"/>
  <c r="K52" i="46" s="1"/>
  <c r="AQ105" i="48" a="1"/>
  <c r="AQ105" i="48" s="1"/>
  <c r="AG108" i="48" a="1"/>
  <c r="AG108" i="48" s="1"/>
  <c r="G108" i="48" s="1"/>
  <c r="AG108" i="42" a="1"/>
  <c r="AG108" i="42" s="1"/>
  <c r="G108" i="42" s="1"/>
  <c r="AG105" i="42" a="1"/>
  <c r="AG105" i="42" s="1"/>
  <c r="AG108" i="45" a="1"/>
  <c r="AG108" i="45" s="1"/>
  <c r="G108" i="45" s="1"/>
  <c r="AL105" i="45" a="1"/>
  <c r="AL105" i="45" s="1"/>
  <c r="AQ105" i="45" a="1"/>
  <c r="AQ105" i="45" s="1"/>
  <c r="AV105" i="45" a="1"/>
  <c r="AV105" i="45" s="1"/>
  <c r="AQ105" i="47" a="1"/>
  <c r="AQ105" i="47" s="1"/>
  <c r="AV105" i="48" a="1"/>
  <c r="AV105" i="48" s="1"/>
  <c r="AV105" i="49" a="1"/>
  <c r="AV105" i="49" s="1"/>
  <c r="P37" i="69"/>
  <c r="M19" i="44"/>
  <c r="M94" i="44" s="1"/>
  <c r="Q19" i="44"/>
  <c r="Q94" i="44" s="1"/>
  <c r="L19" i="44"/>
  <c r="L149" i="44" s="1"/>
  <c r="K19" i="44"/>
  <c r="K52" i="44" s="1"/>
  <c r="R19" i="50"/>
  <c r="O19" i="50"/>
  <c r="O52" i="50" s="1"/>
  <c r="P19" i="50"/>
  <c r="P149" i="50" s="1"/>
  <c r="L19" i="50"/>
  <c r="L94" i="50" s="1"/>
  <c r="M19" i="50"/>
  <c r="M52" i="50" s="1"/>
  <c r="J19" i="50"/>
  <c r="J52" i="50" s="1"/>
  <c r="Q19" i="50"/>
  <c r="Q149" i="50" s="1"/>
  <c r="K19" i="50"/>
  <c r="K94" i="50" s="1"/>
  <c r="N19" i="50"/>
  <c r="N52" i="50" s="1"/>
  <c r="AV105" i="42" a="1"/>
  <c r="AV105" i="42" s="1"/>
  <c r="AG108" i="46" a="1"/>
  <c r="AG108" i="46" s="1"/>
  <c r="G108" i="46" s="1"/>
  <c r="D24" i="48"/>
  <c r="D25" i="48" s="1"/>
  <c r="D26" i="48" s="1"/>
  <c r="AQ105" i="50" a="1"/>
  <c r="AQ105" i="50" s="1"/>
  <c r="O69" i="50"/>
  <c r="Q86" i="50"/>
  <c r="Q76" i="50"/>
  <c r="R86" i="44"/>
  <c r="R87" i="44" s="1"/>
  <c r="R76" i="44"/>
  <c r="H86" i="50"/>
  <c r="H76" i="50"/>
  <c r="G69" i="49"/>
  <c r="G76" i="49"/>
  <c r="H77" i="49" s="1"/>
  <c r="J86" i="47"/>
  <c r="J76" i="47"/>
  <c r="J87" i="45"/>
  <c r="K88" i="45"/>
  <c r="AV105" i="47" a="1"/>
  <c r="AV105" i="47" s="1"/>
  <c r="D99" i="49"/>
  <c r="D55" i="49"/>
  <c r="R85" i="47"/>
  <c r="R78" i="47"/>
  <c r="N86" i="44"/>
  <c r="N88" i="44" s="1"/>
  <c r="N69" i="44"/>
  <c r="R86" i="50"/>
  <c r="R87" i="50" s="1"/>
  <c r="R76" i="50"/>
  <c r="R86" i="45"/>
  <c r="R87" i="45" s="1"/>
  <c r="R76" i="45"/>
  <c r="K88" i="46"/>
  <c r="G85" i="43"/>
  <c r="G78" i="43"/>
  <c r="P52" i="50"/>
  <c r="G86" i="50"/>
  <c r="G69" i="50"/>
  <c r="G76" i="50"/>
  <c r="K85" i="50"/>
  <c r="K78" i="50"/>
  <c r="L77" i="50"/>
  <c r="J85" i="50"/>
  <c r="J78" i="50"/>
  <c r="K77" i="50"/>
  <c r="L88" i="50"/>
  <c r="K87" i="50"/>
  <c r="K88" i="50"/>
  <c r="D95" i="50"/>
  <c r="Q52" i="50"/>
  <c r="M88" i="50"/>
  <c r="L87" i="50"/>
  <c r="L78" i="50"/>
  <c r="M77" i="50"/>
  <c r="L85" i="50"/>
  <c r="P88" i="50"/>
  <c r="O87" i="50"/>
  <c r="I86" i="50"/>
  <c r="I69" i="50"/>
  <c r="I76" i="50"/>
  <c r="Q88" i="50"/>
  <c r="P87" i="50"/>
  <c r="P78" i="50"/>
  <c r="Q77" i="50"/>
  <c r="P85" i="50"/>
  <c r="O78" i="50"/>
  <c r="P77" i="50"/>
  <c r="O85" i="50"/>
  <c r="O88" i="50"/>
  <c r="N87" i="50"/>
  <c r="D55" i="50"/>
  <c r="N78" i="50"/>
  <c r="O77" i="50"/>
  <c r="N85" i="50"/>
  <c r="K94" i="49"/>
  <c r="K52" i="49"/>
  <c r="K149" i="49"/>
  <c r="Q87" i="49"/>
  <c r="I87" i="49"/>
  <c r="I44" i="49"/>
  <c r="D100" i="49"/>
  <c r="Q19" i="49"/>
  <c r="D119" i="49"/>
  <c r="H78" i="49"/>
  <c r="I77" i="49"/>
  <c r="H85" i="49"/>
  <c r="L19" i="49"/>
  <c r="R86" i="49"/>
  <c r="R88" i="49" s="1"/>
  <c r="R69" i="49"/>
  <c r="R76" i="49"/>
  <c r="D104" i="49"/>
  <c r="D105" i="49" s="1"/>
  <c r="D26" i="49"/>
  <c r="L78" i="49"/>
  <c r="M77" i="49"/>
  <c r="L85" i="49"/>
  <c r="J86" i="49"/>
  <c r="J76" i="49"/>
  <c r="J69" i="49"/>
  <c r="M19" i="49"/>
  <c r="D56" i="49"/>
  <c r="N86" i="49"/>
  <c r="N76" i="49"/>
  <c r="N69" i="49"/>
  <c r="I78" i="49"/>
  <c r="J77" i="49"/>
  <c r="I85" i="49"/>
  <c r="B144" i="49"/>
  <c r="K85" i="49"/>
  <c r="K78" i="49"/>
  <c r="L77" i="49"/>
  <c r="Q88" i="49"/>
  <c r="M87" i="49"/>
  <c r="J19" i="49"/>
  <c r="N19" i="49"/>
  <c r="O19" i="49"/>
  <c r="R19" i="49"/>
  <c r="P19" i="49"/>
  <c r="D57" i="49"/>
  <c r="P88" i="49"/>
  <c r="O87" i="49"/>
  <c r="M85" i="49"/>
  <c r="M78" i="49"/>
  <c r="O76" i="48"/>
  <c r="O86" i="48"/>
  <c r="O88" i="48" s="1"/>
  <c r="O69" i="48"/>
  <c r="L52" i="48"/>
  <c r="G85" i="48"/>
  <c r="G78" i="48"/>
  <c r="H77" i="48"/>
  <c r="M52" i="48"/>
  <c r="N88" i="48"/>
  <c r="M87" i="48"/>
  <c r="P87" i="48"/>
  <c r="M78" i="48"/>
  <c r="M85" i="48"/>
  <c r="D96" i="48"/>
  <c r="P78" i="48"/>
  <c r="Q77" i="48"/>
  <c r="P85" i="48"/>
  <c r="L88" i="48"/>
  <c r="K87" i="48"/>
  <c r="B102" i="48"/>
  <c r="H85" i="48"/>
  <c r="H78" i="48"/>
  <c r="N87" i="48"/>
  <c r="L78" i="48"/>
  <c r="M77" i="48"/>
  <c r="L85" i="48"/>
  <c r="Q52" i="48"/>
  <c r="J85" i="48"/>
  <c r="J78" i="48"/>
  <c r="K77" i="48"/>
  <c r="D53" i="48"/>
  <c r="D54" i="48" s="1"/>
  <c r="H87" i="48"/>
  <c r="H44" i="48"/>
  <c r="O94" i="48"/>
  <c r="O52" i="48"/>
  <c r="O149" i="48"/>
  <c r="R86" i="48"/>
  <c r="R87" i="48" s="1"/>
  <c r="R69" i="48"/>
  <c r="R76" i="48"/>
  <c r="K88" i="48"/>
  <c r="K85" i="48"/>
  <c r="K78" i="48"/>
  <c r="L77" i="48"/>
  <c r="I86" i="48"/>
  <c r="I88" i="48" s="1"/>
  <c r="I69" i="48"/>
  <c r="I76" i="48"/>
  <c r="M88" i="48"/>
  <c r="L87" i="48"/>
  <c r="D23" i="47"/>
  <c r="D24" i="47" s="1"/>
  <c r="H87" i="47"/>
  <c r="H44" i="47"/>
  <c r="N78" i="47"/>
  <c r="O77" i="47"/>
  <c r="N85" i="47"/>
  <c r="O88" i="47"/>
  <c r="N87" i="47"/>
  <c r="O87" i="47"/>
  <c r="P88" i="47"/>
  <c r="O78" i="47"/>
  <c r="P77" i="47"/>
  <c r="O85" i="47"/>
  <c r="M87" i="47"/>
  <c r="N88" i="47"/>
  <c r="Q87" i="47"/>
  <c r="M88" i="47"/>
  <c r="L78" i="47"/>
  <c r="M77" i="47"/>
  <c r="L85" i="47"/>
  <c r="D53" i="47"/>
  <c r="D54" i="47" s="1"/>
  <c r="Q85" i="47"/>
  <c r="Q78" i="47"/>
  <c r="R77" i="47"/>
  <c r="I86" i="47"/>
  <c r="I69" i="47"/>
  <c r="I76" i="47"/>
  <c r="I77" i="47" s="1"/>
  <c r="P78" i="47"/>
  <c r="Q77" i="47"/>
  <c r="P85" i="47"/>
  <c r="K85" i="47"/>
  <c r="K78" i="47"/>
  <c r="L77" i="47"/>
  <c r="P94" i="47"/>
  <c r="B91" i="47"/>
  <c r="Q88" i="47"/>
  <c r="P87" i="47"/>
  <c r="H85" i="47"/>
  <c r="H78" i="47"/>
  <c r="H77" i="47"/>
  <c r="N149" i="47"/>
  <c r="N94" i="47"/>
  <c r="N52" i="47"/>
  <c r="N87" i="46"/>
  <c r="O88" i="46"/>
  <c r="L78" i="46"/>
  <c r="M77" i="46"/>
  <c r="L85" i="46"/>
  <c r="P76" i="46"/>
  <c r="P77" i="46" s="1"/>
  <c r="P86" i="46"/>
  <c r="P69" i="46"/>
  <c r="N78" i="46"/>
  <c r="O77" i="46"/>
  <c r="N85" i="46"/>
  <c r="L94" i="46"/>
  <c r="L52" i="46"/>
  <c r="L149" i="46"/>
  <c r="O87" i="46"/>
  <c r="I86" i="46"/>
  <c r="I88" i="46" s="1"/>
  <c r="I69" i="46"/>
  <c r="I76" i="46"/>
  <c r="D21" i="46"/>
  <c r="R86" i="46"/>
  <c r="R87" i="46" s="1"/>
  <c r="R69" i="46"/>
  <c r="R76" i="46"/>
  <c r="R77" i="46" s="1"/>
  <c r="Q85" i="46"/>
  <c r="Q78" i="46"/>
  <c r="M149" i="46"/>
  <c r="D53" i="46"/>
  <c r="D54" i="46" s="1"/>
  <c r="AQ105" i="46" a="1"/>
  <c r="AQ105" i="46" s="1"/>
  <c r="Q87" i="46"/>
  <c r="L77" i="46"/>
  <c r="H88" i="46"/>
  <c r="G87" i="46"/>
  <c r="G44" i="46"/>
  <c r="M87" i="46"/>
  <c r="N88" i="46"/>
  <c r="B91" i="46"/>
  <c r="M78" i="46"/>
  <c r="N77" i="46"/>
  <c r="M85" i="46"/>
  <c r="H87" i="46"/>
  <c r="H44" i="46"/>
  <c r="O78" i="46"/>
  <c r="O85" i="46"/>
  <c r="M88" i="46"/>
  <c r="H85" i="45"/>
  <c r="H78" i="45"/>
  <c r="B102" i="45"/>
  <c r="O87" i="45"/>
  <c r="N19" i="45"/>
  <c r="M19" i="45"/>
  <c r="L19" i="45"/>
  <c r="R19" i="45"/>
  <c r="J19" i="45"/>
  <c r="H87" i="45"/>
  <c r="H44" i="45"/>
  <c r="O78" i="45"/>
  <c r="O85" i="45"/>
  <c r="G85" i="45"/>
  <c r="G78" i="45"/>
  <c r="H77" i="45"/>
  <c r="Q85" i="45"/>
  <c r="R77" i="45"/>
  <c r="Q78" i="45"/>
  <c r="I86" i="45"/>
  <c r="I88" i="45" s="1"/>
  <c r="I69" i="45"/>
  <c r="I76" i="45"/>
  <c r="P19" i="45"/>
  <c r="O19" i="45"/>
  <c r="K85" i="45"/>
  <c r="K78" i="45"/>
  <c r="L77" i="45"/>
  <c r="K19" i="45"/>
  <c r="K77" i="45"/>
  <c r="N87" i="45"/>
  <c r="O88" i="45"/>
  <c r="Q149" i="45"/>
  <c r="Q52" i="45"/>
  <c r="Q94" i="45"/>
  <c r="L78" i="45"/>
  <c r="M77" i="45"/>
  <c r="L85" i="45"/>
  <c r="P76" i="45"/>
  <c r="P86" i="45"/>
  <c r="P88" i="45" s="1"/>
  <c r="P69" i="45"/>
  <c r="N88" i="45"/>
  <c r="M87" i="45"/>
  <c r="D95" i="45"/>
  <c r="D54" i="45"/>
  <c r="Q87" i="45"/>
  <c r="D22" i="45"/>
  <c r="D23" i="45" s="1"/>
  <c r="L52" i="44"/>
  <c r="G78" i="44"/>
  <c r="K85" i="44"/>
  <c r="K78" i="44"/>
  <c r="L77" i="44"/>
  <c r="B102" i="44"/>
  <c r="B111" i="44" s="1"/>
  <c r="D23" i="44"/>
  <c r="D95" i="44"/>
  <c r="AV105" i="44" a="1"/>
  <c r="AV105" i="44" s="1"/>
  <c r="L78" i="44"/>
  <c r="M77" i="44"/>
  <c r="L85" i="44"/>
  <c r="K87" i="44"/>
  <c r="N85" i="44"/>
  <c r="O77" i="44"/>
  <c r="N78" i="44"/>
  <c r="Q76" i="44"/>
  <c r="Q86" i="44"/>
  <c r="Q69" i="44"/>
  <c r="J19" i="44"/>
  <c r="R19" i="44"/>
  <c r="P19" i="44"/>
  <c r="O19" i="44"/>
  <c r="N19" i="44"/>
  <c r="M87" i="44"/>
  <c r="I78" i="44"/>
  <c r="I85" i="44"/>
  <c r="H78" i="44"/>
  <c r="I77" i="44"/>
  <c r="H85" i="44"/>
  <c r="J86" i="44"/>
  <c r="J88" i="44" s="1"/>
  <c r="J76" i="44"/>
  <c r="J77" i="44" s="1"/>
  <c r="J69" i="44"/>
  <c r="P87" i="44"/>
  <c r="P78" i="44"/>
  <c r="P85" i="44"/>
  <c r="D55" i="44"/>
  <c r="D56" i="44" s="1"/>
  <c r="N77" i="44"/>
  <c r="M85" i="44"/>
  <c r="M78" i="44"/>
  <c r="P88" i="44"/>
  <c r="O87" i="44"/>
  <c r="I87" i="44"/>
  <c r="I44" i="44"/>
  <c r="I78" i="43"/>
  <c r="J77" i="43"/>
  <c r="I85" i="43"/>
  <c r="B102" i="43"/>
  <c r="D103" i="43" s="1"/>
  <c r="D104" i="43" s="1"/>
  <c r="I87" i="43"/>
  <c r="I44" i="43"/>
  <c r="J88" i="43"/>
  <c r="L78" i="43"/>
  <c r="M77" i="43"/>
  <c r="L85" i="43"/>
  <c r="D95" i="43"/>
  <c r="N88" i="43"/>
  <c r="M87" i="43"/>
  <c r="M88" i="43"/>
  <c r="L87" i="43"/>
  <c r="M85" i="43"/>
  <c r="N77" i="43"/>
  <c r="M78" i="43"/>
  <c r="I88" i="43"/>
  <c r="H87" i="43"/>
  <c r="H44" i="43"/>
  <c r="Q76" i="43"/>
  <c r="Q86" i="43"/>
  <c r="Q69" i="43"/>
  <c r="O86" i="43"/>
  <c r="O88" i="43" s="1"/>
  <c r="O69" i="43"/>
  <c r="O76" i="43"/>
  <c r="R85" i="43"/>
  <c r="N87" i="43"/>
  <c r="H78" i="43"/>
  <c r="I77" i="43"/>
  <c r="H77" i="43"/>
  <c r="H85" i="43"/>
  <c r="J85" i="43"/>
  <c r="J78" i="43"/>
  <c r="K77" i="43"/>
  <c r="K85" i="43"/>
  <c r="K78" i="43"/>
  <c r="L77" i="43"/>
  <c r="L88" i="43"/>
  <c r="K87" i="43"/>
  <c r="D54" i="43"/>
  <c r="D55" i="43" s="1"/>
  <c r="D21" i="43"/>
  <c r="K88" i="43"/>
  <c r="J87" i="43"/>
  <c r="L52" i="43"/>
  <c r="L149" i="43"/>
  <c r="L94" i="43"/>
  <c r="D96" i="43"/>
  <c r="D97" i="43" s="1"/>
  <c r="O94" i="42"/>
  <c r="O52" i="42"/>
  <c r="O149" i="42"/>
  <c r="Q19" i="42"/>
  <c r="P19" i="42"/>
  <c r="I69" i="42"/>
  <c r="I86" i="42"/>
  <c r="I88" i="42" s="1"/>
  <c r="I76" i="42"/>
  <c r="I77" i="42" s="1"/>
  <c r="R86" i="42"/>
  <c r="R69" i="42"/>
  <c r="R76" i="42"/>
  <c r="N87" i="42"/>
  <c r="N78" i="42"/>
  <c r="O77" i="42"/>
  <c r="N85" i="42"/>
  <c r="G85" i="42"/>
  <c r="G78" i="42"/>
  <c r="H77" i="42"/>
  <c r="H88" i="42"/>
  <c r="G87" i="42"/>
  <c r="G44" i="42"/>
  <c r="N19" i="42"/>
  <c r="L19" i="42"/>
  <c r="J19" i="42"/>
  <c r="R19" i="42"/>
  <c r="M19" i="42"/>
  <c r="K19" i="42"/>
  <c r="H85" i="42"/>
  <c r="H78" i="42"/>
  <c r="M76" i="42"/>
  <c r="M77" i="42" s="1"/>
  <c r="M86" i="42"/>
  <c r="M88" i="42" s="1"/>
  <c r="M69" i="42"/>
  <c r="O87" i="42"/>
  <c r="K85" i="42"/>
  <c r="K78" i="42"/>
  <c r="L77" i="42"/>
  <c r="D22" i="42"/>
  <c r="D23" i="42" s="1"/>
  <c r="H87" i="42"/>
  <c r="H44" i="42"/>
  <c r="L78" i="42"/>
  <c r="L85" i="42"/>
  <c r="Q88" i="42"/>
  <c r="K77" i="42"/>
  <c r="L87" i="42"/>
  <c r="D55" i="42"/>
  <c r="D56" i="42" s="1"/>
  <c r="K87" i="42"/>
  <c r="L88" i="42"/>
  <c r="Q7" i="67" a="1"/>
  <c r="P149" i="43" l="1"/>
  <c r="N94" i="48"/>
  <c r="L52" i="50"/>
  <c r="O94" i="50"/>
  <c r="J94" i="50"/>
  <c r="D24" i="50"/>
  <c r="D25" i="50" s="1"/>
  <c r="B102" i="50"/>
  <c r="D106" i="49"/>
  <c r="D107" i="49" s="1"/>
  <c r="D108" i="49" s="1"/>
  <c r="D109" i="49" s="1"/>
  <c r="R88" i="45"/>
  <c r="J85" i="42"/>
  <c r="M94" i="43"/>
  <c r="J94" i="43"/>
  <c r="P94" i="43"/>
  <c r="N52" i="48"/>
  <c r="M149" i="48"/>
  <c r="L149" i="48"/>
  <c r="H77" i="44"/>
  <c r="M149" i="44"/>
  <c r="P52" i="47"/>
  <c r="O52" i="47"/>
  <c r="K52" i="48"/>
  <c r="K149" i="48"/>
  <c r="K94" i="43"/>
  <c r="R149" i="43"/>
  <c r="J52" i="48"/>
  <c r="K149" i="43"/>
  <c r="P52" i="48"/>
  <c r="R94" i="43"/>
  <c r="M52" i="47"/>
  <c r="P94" i="48"/>
  <c r="R52" i="48"/>
  <c r="K94" i="44"/>
  <c r="Q149" i="47"/>
  <c r="L94" i="47"/>
  <c r="R52" i="47"/>
  <c r="J149" i="48"/>
  <c r="R149" i="48"/>
  <c r="Q149" i="43"/>
  <c r="Q149" i="44"/>
  <c r="O94" i="43"/>
  <c r="O52" i="46"/>
  <c r="N52" i="43"/>
  <c r="O149" i="43"/>
  <c r="M149" i="47"/>
  <c r="O149" i="47"/>
  <c r="R149" i="47"/>
  <c r="N149" i="46"/>
  <c r="K94" i="46"/>
  <c r="K149" i="44"/>
  <c r="Q52" i="44"/>
  <c r="Q94" i="48"/>
  <c r="D95" i="46"/>
  <c r="D96" i="46" s="1"/>
  <c r="O94" i="46"/>
  <c r="P52" i="46"/>
  <c r="M94" i="46"/>
  <c r="J149" i="46"/>
  <c r="R88" i="48"/>
  <c r="B102" i="42"/>
  <c r="B111" i="42" s="1"/>
  <c r="D103" i="42"/>
  <c r="D104" i="42" s="1"/>
  <c r="D105" i="42" s="1"/>
  <c r="N78" i="48"/>
  <c r="N77" i="48"/>
  <c r="Q88" i="48"/>
  <c r="O77" i="48"/>
  <c r="Q52" i="47"/>
  <c r="L149" i="47"/>
  <c r="Q52" i="43"/>
  <c r="D95" i="42"/>
  <c r="D96" i="42" s="1"/>
  <c r="P88" i="42"/>
  <c r="K52" i="50"/>
  <c r="K94" i="47"/>
  <c r="J52" i="47"/>
  <c r="P94" i="46"/>
  <c r="M149" i="43"/>
  <c r="J149" i="43"/>
  <c r="L94" i="44"/>
  <c r="M52" i="44"/>
  <c r="M94" i="50"/>
  <c r="N149" i="43"/>
  <c r="P78" i="49"/>
  <c r="P85" i="49"/>
  <c r="Q77" i="49"/>
  <c r="P77" i="49"/>
  <c r="D97" i="42"/>
  <c r="Q7" i="67"/>
  <c r="Q123" i="67" s="1"/>
  <c r="Q149" i="46"/>
  <c r="Q94" i="46"/>
  <c r="R52" i="46"/>
  <c r="N94" i="46"/>
  <c r="K149" i="46"/>
  <c r="H88" i="44"/>
  <c r="G87" i="44"/>
  <c r="G44" i="44"/>
  <c r="J149" i="47"/>
  <c r="R149" i="46"/>
  <c r="K149" i="47"/>
  <c r="O149" i="50"/>
  <c r="J149" i="50"/>
  <c r="M149" i="50"/>
  <c r="N149" i="50"/>
  <c r="P94" i="50"/>
  <c r="L149" i="50"/>
  <c r="K149" i="50"/>
  <c r="N94" i="50"/>
  <c r="Q94" i="50"/>
  <c r="J52" i="46"/>
  <c r="D98" i="43"/>
  <c r="D99" i="43" s="1"/>
  <c r="D100" i="43" s="1"/>
  <c r="R88" i="46"/>
  <c r="B102" i="46"/>
  <c r="O88" i="44"/>
  <c r="N87" i="44"/>
  <c r="J85" i="47"/>
  <c r="J78" i="47"/>
  <c r="G78" i="49"/>
  <c r="G85" i="49"/>
  <c r="H78" i="50"/>
  <c r="H85" i="50"/>
  <c r="R85" i="44"/>
  <c r="R78" i="44"/>
  <c r="Q85" i="50"/>
  <c r="Q78" i="50"/>
  <c r="R77" i="50"/>
  <c r="K77" i="47"/>
  <c r="R85" i="45"/>
  <c r="R78" i="45"/>
  <c r="R85" i="50"/>
  <c r="R78" i="50"/>
  <c r="J87" i="47"/>
  <c r="K88" i="47"/>
  <c r="H44" i="50"/>
  <c r="H87" i="50"/>
  <c r="Q87" i="50"/>
  <c r="R88" i="50"/>
  <c r="R52" i="50"/>
  <c r="R94" i="50"/>
  <c r="R149" i="50"/>
  <c r="H88" i="50"/>
  <c r="G87" i="50"/>
  <c r="G44" i="50"/>
  <c r="I85" i="50"/>
  <c r="J77" i="50"/>
  <c r="I78" i="50"/>
  <c r="I77" i="50"/>
  <c r="D96" i="50"/>
  <c r="I87" i="50"/>
  <c r="I44" i="50"/>
  <c r="J88" i="50"/>
  <c r="I88" i="50"/>
  <c r="D56" i="50"/>
  <c r="G85" i="50"/>
  <c r="G78" i="50"/>
  <c r="H77" i="50"/>
  <c r="M149" i="49"/>
  <c r="M52" i="49"/>
  <c r="M94" i="49"/>
  <c r="P52" i="49"/>
  <c r="P149" i="49"/>
  <c r="P94" i="49"/>
  <c r="L52" i="49"/>
  <c r="L149" i="49"/>
  <c r="L94" i="49"/>
  <c r="R94" i="49"/>
  <c r="R52" i="49"/>
  <c r="R149" i="49"/>
  <c r="D120" i="49"/>
  <c r="D121" i="49" s="1"/>
  <c r="O94" i="49"/>
  <c r="O52" i="49"/>
  <c r="O149" i="49"/>
  <c r="D58" i="49"/>
  <c r="D59" i="49" s="1"/>
  <c r="J85" i="49"/>
  <c r="J78" i="49"/>
  <c r="K77" i="49"/>
  <c r="Q149" i="49"/>
  <c r="Q52" i="49"/>
  <c r="Q94" i="49"/>
  <c r="N94" i="49"/>
  <c r="N52" i="49"/>
  <c r="N149" i="49"/>
  <c r="D150" i="49"/>
  <c r="D151" i="49" s="1"/>
  <c r="D152" i="49" s="1"/>
  <c r="B171" i="49"/>
  <c r="K88" i="49"/>
  <c r="J87" i="49"/>
  <c r="J94" i="49"/>
  <c r="J52" i="49"/>
  <c r="J149" i="49"/>
  <c r="J88" i="49"/>
  <c r="D27" i="49"/>
  <c r="D28" i="49" s="1"/>
  <c r="N85" i="49"/>
  <c r="N78" i="49"/>
  <c r="O77" i="49"/>
  <c r="O88" i="49"/>
  <c r="N87" i="49"/>
  <c r="N88" i="49"/>
  <c r="R87" i="49"/>
  <c r="R85" i="49"/>
  <c r="R78" i="49"/>
  <c r="R77" i="49"/>
  <c r="N77" i="49"/>
  <c r="D27" i="48"/>
  <c r="D28" i="48" s="1"/>
  <c r="I87" i="48"/>
  <c r="I44" i="48"/>
  <c r="J88" i="48"/>
  <c r="R85" i="48"/>
  <c r="R78" i="48"/>
  <c r="R77" i="48"/>
  <c r="D97" i="48"/>
  <c r="O78" i="48"/>
  <c r="P77" i="48"/>
  <c r="O85" i="48"/>
  <c r="D103" i="48"/>
  <c r="B111" i="48"/>
  <c r="I85" i="48"/>
  <c r="I78" i="48"/>
  <c r="J77" i="48"/>
  <c r="D55" i="48"/>
  <c r="I77" i="48"/>
  <c r="P88" i="48"/>
  <c r="O87" i="48"/>
  <c r="I87" i="47"/>
  <c r="I44" i="47"/>
  <c r="J88" i="47"/>
  <c r="D55" i="47"/>
  <c r="D95" i="47"/>
  <c r="D96" i="47" s="1"/>
  <c r="B102" i="47"/>
  <c r="I88" i="47"/>
  <c r="I85" i="47"/>
  <c r="I78" i="47"/>
  <c r="J77" i="47"/>
  <c r="D25" i="47"/>
  <c r="I85" i="46"/>
  <c r="J77" i="46"/>
  <c r="I78" i="46"/>
  <c r="I77" i="46"/>
  <c r="D22" i="46"/>
  <c r="D23" i="46" s="1"/>
  <c r="I44" i="46"/>
  <c r="J88" i="46"/>
  <c r="I87" i="46"/>
  <c r="Q88" i="46"/>
  <c r="P87" i="46"/>
  <c r="D55" i="46"/>
  <c r="P88" i="46"/>
  <c r="P85" i="46"/>
  <c r="P78" i="46"/>
  <c r="Q77" i="46"/>
  <c r="R85" i="46"/>
  <c r="R78" i="46"/>
  <c r="P52" i="45"/>
  <c r="P149" i="45"/>
  <c r="P94" i="45"/>
  <c r="D24" i="45"/>
  <c r="I85" i="45"/>
  <c r="J77" i="45"/>
  <c r="I78" i="45"/>
  <c r="P78" i="45"/>
  <c r="Q77" i="45"/>
  <c r="P85" i="45"/>
  <c r="J94" i="45"/>
  <c r="J52" i="45"/>
  <c r="J149" i="45"/>
  <c r="I77" i="45"/>
  <c r="I87" i="45"/>
  <c r="I44" i="45"/>
  <c r="J88" i="45"/>
  <c r="R52" i="45"/>
  <c r="R94" i="45"/>
  <c r="R149" i="45"/>
  <c r="B111" i="45"/>
  <c r="L94" i="45"/>
  <c r="L52" i="45"/>
  <c r="L149" i="45"/>
  <c r="N94" i="45"/>
  <c r="N52" i="45"/>
  <c r="N149" i="45"/>
  <c r="D96" i="45"/>
  <c r="D97" i="45" s="1"/>
  <c r="Q88" i="45"/>
  <c r="P87" i="45"/>
  <c r="M52" i="45"/>
  <c r="M94" i="45"/>
  <c r="M149" i="45"/>
  <c r="D103" i="45"/>
  <c r="K94" i="45"/>
  <c r="K52" i="45"/>
  <c r="K149" i="45"/>
  <c r="D55" i="45"/>
  <c r="D56" i="45" s="1"/>
  <c r="O94" i="45"/>
  <c r="O52" i="45"/>
  <c r="O149" i="45"/>
  <c r="P77" i="45"/>
  <c r="N94" i="44"/>
  <c r="N149" i="44"/>
  <c r="N52" i="44"/>
  <c r="O94" i="44"/>
  <c r="O52" i="44"/>
  <c r="O149" i="44"/>
  <c r="D57" i="44"/>
  <c r="D58" i="44" s="1"/>
  <c r="P52" i="44"/>
  <c r="P149" i="44"/>
  <c r="P94" i="44"/>
  <c r="R94" i="44"/>
  <c r="R149" i="44"/>
  <c r="R52" i="44"/>
  <c r="D24" i="44"/>
  <c r="D25" i="44" s="1"/>
  <c r="J94" i="44"/>
  <c r="J52" i="44"/>
  <c r="J149" i="44"/>
  <c r="J87" i="44"/>
  <c r="K88" i="44"/>
  <c r="D103" i="44"/>
  <c r="Q87" i="44"/>
  <c r="R88" i="44"/>
  <c r="Q85" i="44"/>
  <c r="R77" i="44"/>
  <c r="Q78" i="44"/>
  <c r="Q88" i="44"/>
  <c r="J85" i="44"/>
  <c r="J78" i="44"/>
  <c r="K77" i="44"/>
  <c r="Q77" i="44"/>
  <c r="B115" i="44"/>
  <c r="D96" i="44"/>
  <c r="Q85" i="43"/>
  <c r="Q78" i="43"/>
  <c r="R77" i="43"/>
  <c r="Q77" i="43"/>
  <c r="D22" i="43"/>
  <c r="O78" i="43"/>
  <c r="P77" i="43"/>
  <c r="O85" i="43"/>
  <c r="O77" i="43"/>
  <c r="D105" i="43"/>
  <c r="D106" i="43" s="1"/>
  <c r="P88" i="43"/>
  <c r="O87" i="43"/>
  <c r="D56" i="43"/>
  <c r="D57" i="43" s="1"/>
  <c r="Q87" i="43"/>
  <c r="R88" i="43"/>
  <c r="Q88" i="43"/>
  <c r="B111" i="43"/>
  <c r="N88" i="42"/>
  <c r="M87" i="42"/>
  <c r="I85" i="42"/>
  <c r="I78" i="42"/>
  <c r="J77" i="42"/>
  <c r="M52" i="42"/>
  <c r="M94" i="42"/>
  <c r="M149" i="42"/>
  <c r="M78" i="42"/>
  <c r="M85" i="42"/>
  <c r="N77" i="42"/>
  <c r="D98" i="42"/>
  <c r="D99" i="42" s="1"/>
  <c r="I87" i="42"/>
  <c r="I44" i="42"/>
  <c r="J88" i="42"/>
  <c r="P52" i="42"/>
  <c r="P149" i="42"/>
  <c r="P94" i="42"/>
  <c r="Q149" i="42"/>
  <c r="Q94" i="42"/>
  <c r="Q52" i="42"/>
  <c r="K94" i="42"/>
  <c r="K52" i="42"/>
  <c r="K149" i="42"/>
  <c r="R52" i="42"/>
  <c r="R149" i="42"/>
  <c r="R94" i="42"/>
  <c r="B115" i="42"/>
  <c r="J94" i="42"/>
  <c r="J52" i="42"/>
  <c r="J149" i="42"/>
  <c r="D57" i="42"/>
  <c r="L94" i="42"/>
  <c r="L52" i="42"/>
  <c r="L149" i="42"/>
  <c r="R78" i="42"/>
  <c r="R85" i="42"/>
  <c r="R77" i="42"/>
  <c r="N94" i="42"/>
  <c r="N149" i="42"/>
  <c r="N52" i="42"/>
  <c r="R87" i="42"/>
  <c r="R88" i="42"/>
  <c r="D24" i="42"/>
  <c r="AG109" i="48" l="1"/>
  <c r="B111" i="50"/>
  <c r="D103" i="50"/>
  <c r="D104" i="50" s="1"/>
  <c r="D105" i="50" s="1"/>
  <c r="D107" i="43"/>
  <c r="D108" i="43" s="1"/>
  <c r="D109" i="43" s="1"/>
  <c r="D106" i="42"/>
  <c r="D107" i="42"/>
  <c r="D108" i="42" s="1"/>
  <c r="D109" i="42" s="1"/>
  <c r="D104" i="44"/>
  <c r="D105" i="44" s="1"/>
  <c r="D106" i="44" s="1"/>
  <c r="D107" i="44" s="1"/>
  <c r="D108" i="44" s="1"/>
  <c r="D109" i="44" s="1"/>
  <c r="B111" i="47"/>
  <c r="AC106" i="43"/>
  <c r="G106" i="43" s="1"/>
  <c r="AU106" i="43"/>
  <c r="AL106" i="43" s="1" a="1"/>
  <c r="AL106" i="43" s="1"/>
  <c r="AD109" i="43"/>
  <c r="G109" i="43" s="1"/>
  <c r="AO106" i="43" a="1"/>
  <c r="AO106" i="43" s="1"/>
  <c r="AU106" i="42"/>
  <c r="AC106" i="42"/>
  <c r="G106" i="42" s="1"/>
  <c r="AU106" i="44"/>
  <c r="AC106" i="44"/>
  <c r="G106" i="44" s="1"/>
  <c r="AU106" i="45"/>
  <c r="AC106" i="45"/>
  <c r="G106" i="45" s="1"/>
  <c r="AD106" i="43"/>
  <c r="H106" i="43" s="1"/>
  <c r="AD106" i="46"/>
  <c r="H106" i="46" s="1"/>
  <c r="AD106" i="42"/>
  <c r="H106" i="42" s="1"/>
  <c r="AD106" i="44"/>
  <c r="H106" i="44" s="1"/>
  <c r="AD106" i="45"/>
  <c r="H106" i="45" s="1"/>
  <c r="AU106" i="46"/>
  <c r="AC106" i="46"/>
  <c r="G106" i="46" s="1"/>
  <c r="AD106" i="47"/>
  <c r="H106" i="47" s="1"/>
  <c r="AU106" i="47"/>
  <c r="AC106" i="47"/>
  <c r="G106" i="47" s="1"/>
  <c r="AD106" i="48"/>
  <c r="H106" i="48" s="1"/>
  <c r="AU106" i="48"/>
  <c r="AC106" i="48"/>
  <c r="G106" i="48" s="1"/>
  <c r="AD106" i="49"/>
  <c r="H106" i="49" s="1"/>
  <c r="AU106" i="49"/>
  <c r="AC106" i="49"/>
  <c r="G106" i="49" s="1"/>
  <c r="AD106" i="50"/>
  <c r="H106" i="50" s="1"/>
  <c r="AC106" i="50"/>
  <c r="G106" i="50" s="1"/>
  <c r="AU106" i="50"/>
  <c r="AG109" i="43"/>
  <c r="AC107" i="43"/>
  <c r="G105" i="43" s="1"/>
  <c r="AD104" i="47"/>
  <c r="G104" i="47" s="1"/>
  <c r="AF109" i="43"/>
  <c r="AE109" i="47"/>
  <c r="AD107" i="47"/>
  <c r="H105" i="47" s="1"/>
  <c r="AD109" i="48"/>
  <c r="G109" i="48" s="1"/>
  <c r="AD104" i="43"/>
  <c r="G104" i="43" s="1"/>
  <c r="AE104" i="43"/>
  <c r="AG104" i="47"/>
  <c r="AF104" i="48"/>
  <c r="AE109" i="43"/>
  <c r="AF104" i="43"/>
  <c r="AG104" i="43"/>
  <c r="AE104" i="47"/>
  <c r="AF109" i="48"/>
  <c r="AG109" i="47"/>
  <c r="AF104" i="47"/>
  <c r="AF109" i="47"/>
  <c r="AD109" i="47"/>
  <c r="AG104" i="48"/>
  <c r="AK107" i="48"/>
  <c r="AP107" i="48"/>
  <c r="AG107" i="48"/>
  <c r="AH107" i="48"/>
  <c r="AG107" i="50"/>
  <c r="AD107" i="48"/>
  <c r="H105" i="48" s="1"/>
  <c r="AC107" i="48"/>
  <c r="G107" i="48" s="1"/>
  <c r="AL107" i="48"/>
  <c r="AO107" i="48"/>
  <c r="AS107" i="48"/>
  <c r="AT107" i="48"/>
  <c r="AG107" i="43"/>
  <c r="AS107" i="43"/>
  <c r="AH107" i="47"/>
  <c r="B180" i="49"/>
  <c r="B111" i="46"/>
  <c r="AE104" i="46"/>
  <c r="AP107" i="47"/>
  <c r="AL107" i="47"/>
  <c r="AF109" i="46"/>
  <c r="AO107" i="46"/>
  <c r="AH107" i="46"/>
  <c r="AD104" i="48"/>
  <c r="G104" i="48" s="1"/>
  <c r="AE109" i="48"/>
  <c r="AE104" i="48"/>
  <c r="AH107" i="50"/>
  <c r="AH107" i="43"/>
  <c r="AL107" i="43"/>
  <c r="AK107" i="43"/>
  <c r="B115" i="46"/>
  <c r="AT107" i="46"/>
  <c r="AG109" i="46"/>
  <c r="B115" i="45"/>
  <c r="AG107" i="47"/>
  <c r="AS107" i="47"/>
  <c r="AK107" i="47"/>
  <c r="D29" i="48"/>
  <c r="D30" i="48" s="1"/>
  <c r="AT107" i="47"/>
  <c r="AO107" i="47"/>
  <c r="AC107" i="47"/>
  <c r="G107" i="47" s="1"/>
  <c r="AT107" i="43"/>
  <c r="AG104" i="50"/>
  <c r="AD109" i="46"/>
  <c r="AD104" i="46"/>
  <c r="G104" i="46" s="1"/>
  <c r="AO107" i="43"/>
  <c r="AD107" i="43"/>
  <c r="H105" i="43" s="1"/>
  <c r="AP107" i="43"/>
  <c r="AE109" i="46"/>
  <c r="AF104" i="46"/>
  <c r="AG104" i="46"/>
  <c r="AC107" i="46"/>
  <c r="G105" i="46" s="1"/>
  <c r="AL107" i="46"/>
  <c r="AP107" i="46"/>
  <c r="AK107" i="46"/>
  <c r="AI107" i="46" s="1"/>
  <c r="D103" i="46"/>
  <c r="D104" i="46" s="1"/>
  <c r="D105" i="46" s="1"/>
  <c r="D106" i="46" s="1"/>
  <c r="D107" i="46" s="1"/>
  <c r="D108" i="46" s="1"/>
  <c r="D109" i="46" s="1"/>
  <c r="AH111" i="67"/>
  <c r="Q82" i="67"/>
  <c r="Q50" i="67"/>
  <c r="Q95" i="67"/>
  <c r="Q111" i="67"/>
  <c r="D24" i="46"/>
  <c r="AD107" i="46"/>
  <c r="H107" i="46" s="1"/>
  <c r="AS107" i="46"/>
  <c r="D26" i="44"/>
  <c r="AG107" i="46"/>
  <c r="AG109" i="50"/>
  <c r="AE109" i="50"/>
  <c r="AF109" i="50"/>
  <c r="AE104" i="50"/>
  <c r="AD109" i="50"/>
  <c r="G109" i="50" s="1"/>
  <c r="AD107" i="50"/>
  <c r="H105" i="50" s="1"/>
  <c r="AK107" i="42"/>
  <c r="AC107" i="42"/>
  <c r="AH107" i="42"/>
  <c r="AG107" i="42"/>
  <c r="AL107" i="42"/>
  <c r="AS107" i="42"/>
  <c r="AT107" i="42"/>
  <c r="AD107" i="42"/>
  <c r="AO107" i="42"/>
  <c r="AP107" i="42"/>
  <c r="B115" i="43"/>
  <c r="D119" i="43" s="1"/>
  <c r="D120" i="43" s="1"/>
  <c r="AO107" i="44"/>
  <c r="AP107" i="44"/>
  <c r="AS107" i="44"/>
  <c r="AT107" i="44"/>
  <c r="AD107" i="44"/>
  <c r="D98" i="45"/>
  <c r="D99" i="45" s="1"/>
  <c r="D100" i="45" s="1"/>
  <c r="AK107" i="45"/>
  <c r="AC107" i="45"/>
  <c r="AH107" i="45"/>
  <c r="AG107" i="45"/>
  <c r="AL107" i="45"/>
  <c r="D60" i="49"/>
  <c r="AP107" i="49"/>
  <c r="AS107" i="49"/>
  <c r="AT107" i="49"/>
  <c r="AD107" i="49"/>
  <c r="AO107" i="49"/>
  <c r="AD104" i="50"/>
  <c r="G104" i="50" s="1"/>
  <c r="AF104" i="50"/>
  <c r="AS107" i="50"/>
  <c r="AO107" i="50"/>
  <c r="AT107" i="50"/>
  <c r="AK107" i="50"/>
  <c r="AL107" i="50"/>
  <c r="AG107" i="44"/>
  <c r="AL107" i="44"/>
  <c r="AK107" i="44"/>
  <c r="AC107" i="44"/>
  <c r="AH107" i="44"/>
  <c r="AO107" i="45"/>
  <c r="AT107" i="45"/>
  <c r="AD107" i="45"/>
  <c r="AS107" i="45"/>
  <c r="AP107" i="45"/>
  <c r="AL107" i="49"/>
  <c r="AK107" i="49"/>
  <c r="AH107" i="49"/>
  <c r="AC107" i="49"/>
  <c r="AG107" i="49"/>
  <c r="AP107" i="50"/>
  <c r="AC107" i="50"/>
  <c r="D97" i="50"/>
  <c r="D98" i="50" s="1"/>
  <c r="D57" i="50"/>
  <c r="D26" i="50"/>
  <c r="D153" i="49"/>
  <c r="D29" i="49"/>
  <c r="D172" i="49"/>
  <c r="D173" i="49" s="1"/>
  <c r="AG109" i="49"/>
  <c r="AE109" i="49"/>
  <c r="AF109" i="49"/>
  <c r="AG104" i="49"/>
  <c r="AD104" i="49"/>
  <c r="G104" i="49" s="1"/>
  <c r="AF104" i="49"/>
  <c r="AD109" i="49"/>
  <c r="AE104" i="49"/>
  <c r="D61" i="49"/>
  <c r="D122" i="49"/>
  <c r="D104" i="48"/>
  <c r="B115" i="48"/>
  <c r="D56" i="48"/>
  <c r="D31" i="48"/>
  <c r="D98" i="48"/>
  <c r="D97" i="47"/>
  <c r="D98" i="47" s="1"/>
  <c r="D56" i="47"/>
  <c r="D26" i="47"/>
  <c r="B115" i="47"/>
  <c r="D119" i="47" s="1"/>
  <c r="D120" i="47" s="1"/>
  <c r="D103" i="47"/>
  <c r="D104" i="47" s="1"/>
  <c r="B144" i="47"/>
  <c r="D97" i="46"/>
  <c r="D56" i="46"/>
  <c r="D57" i="46" s="1"/>
  <c r="D25" i="46"/>
  <c r="D119" i="46"/>
  <c r="D120" i="46" s="1"/>
  <c r="D121" i="46" s="1"/>
  <c r="D25" i="45"/>
  <c r="AG109" i="45"/>
  <c r="AD109" i="45"/>
  <c r="AD104" i="45"/>
  <c r="G104" i="45" s="1"/>
  <c r="AE104" i="45"/>
  <c r="AF104" i="45"/>
  <c r="AF109" i="45"/>
  <c r="AG104" i="45"/>
  <c r="AE109" i="45"/>
  <c r="D57" i="45"/>
  <c r="D58" i="45" s="1"/>
  <c r="B144" i="45"/>
  <c r="B171" i="45" s="1"/>
  <c r="D104" i="45"/>
  <c r="D119" i="45"/>
  <c r="D120" i="45" s="1"/>
  <c r="D121" i="45" s="1"/>
  <c r="D122" i="45" s="1"/>
  <c r="D97" i="44"/>
  <c r="D98" i="44" s="1"/>
  <c r="D99" i="44" s="1"/>
  <c r="D119" i="44"/>
  <c r="D27" i="44"/>
  <c r="D28" i="44" s="1"/>
  <c r="AG109" i="44"/>
  <c r="AE104" i="44"/>
  <c r="AG104" i="44"/>
  <c r="AD109" i="44"/>
  <c r="AF109" i="44"/>
  <c r="AF104" i="44"/>
  <c r="AE109" i="44"/>
  <c r="AD104" i="44"/>
  <c r="G104" i="44" s="1"/>
  <c r="B144" i="44"/>
  <c r="D59" i="44"/>
  <c r="B171" i="44"/>
  <c r="D58" i="43"/>
  <c r="D23" i="43"/>
  <c r="D24" i="43" s="1"/>
  <c r="D100" i="42"/>
  <c r="B144" i="42"/>
  <c r="AG109" i="42"/>
  <c r="AF104" i="42"/>
  <c r="AG104" i="42"/>
  <c r="AE104" i="42"/>
  <c r="AF109" i="42"/>
  <c r="AD104" i="42"/>
  <c r="G104" i="42" s="1"/>
  <c r="AD109" i="42"/>
  <c r="G109" i="42" s="1"/>
  <c r="AE109" i="42"/>
  <c r="D58" i="42"/>
  <c r="D25" i="42"/>
  <c r="D119" i="42"/>
  <c r="B171" i="42"/>
  <c r="B144" i="48" l="1"/>
  <c r="D150" i="48" s="1"/>
  <c r="G107" i="43"/>
  <c r="B144" i="46"/>
  <c r="B115" i="50"/>
  <c r="B144" i="50" s="1"/>
  <c r="D106" i="50"/>
  <c r="D107" i="50" s="1"/>
  <c r="D108" i="50" s="1"/>
  <c r="D109" i="50" s="1"/>
  <c r="D32" i="48"/>
  <c r="G109" i="47"/>
  <c r="AM107" i="48"/>
  <c r="B180" i="44"/>
  <c r="D150" i="44"/>
  <c r="AS106" i="43" a="1"/>
  <c r="AS106" i="43" s="1"/>
  <c r="AH106" i="43" a="1"/>
  <c r="AH106" i="43" s="1"/>
  <c r="G105" i="48"/>
  <c r="AO106" i="46" a="1"/>
  <c r="AO106" i="46" s="1"/>
  <c r="AL106" i="46" a="1"/>
  <c r="AL106" i="46" s="1"/>
  <c r="AS106" i="46" a="1"/>
  <c r="AS106" i="46" s="1"/>
  <c r="AH106" i="46" a="1"/>
  <c r="AH106" i="46" s="1"/>
  <c r="AO106" i="45" a="1"/>
  <c r="AO106" i="45" s="1"/>
  <c r="AL106" i="45" a="1"/>
  <c r="AL106" i="45" s="1"/>
  <c r="AS106" i="45" a="1"/>
  <c r="AS106" i="45" s="1"/>
  <c r="AH106" i="45" a="1"/>
  <c r="AH106" i="45" s="1"/>
  <c r="AO106" i="44" a="1"/>
  <c r="AO106" i="44" s="1"/>
  <c r="AL106" i="44" a="1"/>
  <c r="AL106" i="44" s="1"/>
  <c r="AS106" i="44" a="1"/>
  <c r="AS106" i="44" s="1"/>
  <c r="AH106" i="44" a="1"/>
  <c r="AH106" i="44" s="1"/>
  <c r="AO106" i="42" a="1"/>
  <c r="AO106" i="42" s="1"/>
  <c r="AL106" i="42" a="1"/>
  <c r="AL106" i="42" s="1"/>
  <c r="AS106" i="42" a="1"/>
  <c r="AS106" i="42" s="1"/>
  <c r="AH106" i="42" a="1"/>
  <c r="AH106" i="42" s="1"/>
  <c r="AS106" i="47" a="1"/>
  <c r="AS106" i="47" s="1"/>
  <c r="AH106" i="47" a="1"/>
  <c r="AH106" i="47" s="1"/>
  <c r="AO106" i="47" a="1"/>
  <c r="AO106" i="47" s="1"/>
  <c r="AL106" i="47" a="1"/>
  <c r="AL106" i="47" s="1"/>
  <c r="AO106" i="48" a="1"/>
  <c r="AO106" i="48" s="1"/>
  <c r="AL106" i="48" a="1"/>
  <c r="AL106" i="48" s="1"/>
  <c r="AS106" i="48" a="1"/>
  <c r="AS106" i="48" s="1"/>
  <c r="AH106" i="48" a="1"/>
  <c r="AH106" i="48" s="1"/>
  <c r="AO106" i="49" a="1"/>
  <c r="AO106" i="49" s="1"/>
  <c r="AL106" i="49" a="1"/>
  <c r="AL106" i="49" s="1"/>
  <c r="AS106" i="49" a="1"/>
  <c r="AS106" i="49" s="1"/>
  <c r="AH106" i="49" a="1"/>
  <c r="AH106" i="49" s="1"/>
  <c r="AO106" i="50" a="1"/>
  <c r="AO106" i="50" s="1"/>
  <c r="AL106" i="50" a="1"/>
  <c r="AL106" i="50" s="1"/>
  <c r="AS106" i="50" a="1"/>
  <c r="AS106" i="50" s="1"/>
  <c r="AH106" i="50" a="1"/>
  <c r="AH106" i="50" s="1"/>
  <c r="H107" i="47"/>
  <c r="AE107" i="49"/>
  <c r="AE107" i="46"/>
  <c r="AM107" i="47"/>
  <c r="AE107" i="47"/>
  <c r="AE107" i="50"/>
  <c r="AE107" i="43"/>
  <c r="AI107" i="48"/>
  <c r="AE107" i="48"/>
  <c r="H107" i="48"/>
  <c r="AI107" i="47"/>
  <c r="AQ107" i="48"/>
  <c r="G109" i="46"/>
  <c r="AQ107" i="43"/>
  <c r="H105" i="46"/>
  <c r="AI107" i="44"/>
  <c r="AI107" i="43"/>
  <c r="AM107" i="46"/>
  <c r="B192" i="49"/>
  <c r="D195" i="49" s="1"/>
  <c r="D196" i="49" s="1"/>
  <c r="D182" i="49"/>
  <c r="D183" i="49" s="1"/>
  <c r="D184" i="49" s="1"/>
  <c r="D185" i="49" s="1"/>
  <c r="D186" i="49" s="1"/>
  <c r="D187" i="49" s="1"/>
  <c r="D188" i="49" s="1"/>
  <c r="D189" i="49" s="1"/>
  <c r="D190" i="49" s="1"/>
  <c r="AQ107" i="47"/>
  <c r="AQ107" i="46"/>
  <c r="B180" i="45"/>
  <c r="B192" i="45" s="1"/>
  <c r="D195" i="45" s="1"/>
  <c r="B192" i="44"/>
  <c r="D182" i="44"/>
  <c r="D183" i="44"/>
  <c r="D184" i="44" s="1"/>
  <c r="D185" i="44" s="1"/>
  <c r="D186" i="44" s="1"/>
  <c r="D187" i="44" s="1"/>
  <c r="D188" i="44" s="1"/>
  <c r="D189" i="44" s="1"/>
  <c r="D190" i="44" s="1"/>
  <c r="B180" i="42"/>
  <c r="D182" i="42"/>
  <c r="D183" i="42" s="1"/>
  <c r="D184" i="42" s="1"/>
  <c r="D185" i="42" s="1"/>
  <c r="B192" i="42"/>
  <c r="H107" i="43"/>
  <c r="AM107" i="43"/>
  <c r="G107" i="46"/>
  <c r="AE107" i="45"/>
  <c r="G105" i="47"/>
  <c r="H107" i="50"/>
  <c r="B144" i="43"/>
  <c r="D150" i="43" s="1"/>
  <c r="D151" i="43" s="1"/>
  <c r="AE107" i="42"/>
  <c r="D197" i="49"/>
  <c r="D198" i="49" s="1"/>
  <c r="D199" i="49" s="1"/>
  <c r="D200" i="49" s="1"/>
  <c r="D202" i="49" s="1"/>
  <c r="D33" i="48"/>
  <c r="D195" i="44"/>
  <c r="D196" i="44" s="1"/>
  <c r="D197" i="44" s="1"/>
  <c r="D198" i="44" s="1"/>
  <c r="D199" i="44" s="1"/>
  <c r="D200" i="44" s="1"/>
  <c r="D202" i="44" s="1"/>
  <c r="D98" i="46"/>
  <c r="D99" i="46" s="1"/>
  <c r="D100" i="46" s="1"/>
  <c r="AQ107" i="45"/>
  <c r="AI107" i="49"/>
  <c r="AM107" i="49"/>
  <c r="AQ107" i="42"/>
  <c r="AM107" i="44"/>
  <c r="AE107" i="44"/>
  <c r="G109" i="45"/>
  <c r="D59" i="43"/>
  <c r="D58" i="46"/>
  <c r="D59" i="46" s="1"/>
  <c r="D60" i="46" s="1"/>
  <c r="D119" i="48"/>
  <c r="D120" i="48" s="1"/>
  <c r="D121" i="48" s="1"/>
  <c r="B171" i="48"/>
  <c r="B180" i="48" s="1"/>
  <c r="D99" i="50"/>
  <c r="D100" i="50" s="1"/>
  <c r="AM107" i="45"/>
  <c r="AI107" i="50"/>
  <c r="AQ107" i="50"/>
  <c r="H107" i="49"/>
  <c r="H105" i="49"/>
  <c r="AI107" i="45"/>
  <c r="H105" i="44"/>
  <c r="H107" i="44"/>
  <c r="AQ107" i="44"/>
  <c r="AM107" i="42"/>
  <c r="AI107" i="42"/>
  <c r="G107" i="50"/>
  <c r="G105" i="50"/>
  <c r="G105" i="49"/>
  <c r="G107" i="49"/>
  <c r="H107" i="45"/>
  <c r="H105" i="45"/>
  <c r="G107" i="44"/>
  <c r="G105" i="44"/>
  <c r="AM107" i="50"/>
  <c r="AQ107" i="49"/>
  <c r="G107" i="45"/>
  <c r="G105" i="45"/>
  <c r="H105" i="42"/>
  <c r="H107" i="42"/>
  <c r="G107" i="42"/>
  <c r="G105" i="42"/>
  <c r="D27" i="50"/>
  <c r="D58" i="50"/>
  <c r="D30" i="49"/>
  <c r="D31" i="49" s="1"/>
  <c r="G109" i="49"/>
  <c r="D62" i="49"/>
  <c r="D154" i="49"/>
  <c r="D174" i="49"/>
  <c r="D123" i="49"/>
  <c r="D105" i="48"/>
  <c r="D106" i="48" s="1"/>
  <c r="D107" i="48" s="1"/>
  <c r="D108" i="48" s="1"/>
  <c r="D109" i="48" s="1"/>
  <c r="D172" i="48"/>
  <c r="D99" i="48"/>
  <c r="D100" i="48" s="1"/>
  <c r="D34" i="48"/>
  <c r="D151" i="48"/>
  <c r="D57" i="48"/>
  <c r="D105" i="47"/>
  <c r="B171" i="47"/>
  <c r="B180" i="47" s="1"/>
  <c r="D99" i="47"/>
  <c r="D100" i="47" s="1"/>
  <c r="D150" i="47"/>
  <c r="D151" i="47" s="1"/>
  <c r="D57" i="47"/>
  <c r="D58" i="47" s="1"/>
  <c r="D59" i="47" s="1"/>
  <c r="D27" i="47"/>
  <c r="D121" i="47"/>
  <c r="D26" i="46"/>
  <c r="D122" i="46"/>
  <c r="D123" i="46" s="1"/>
  <c r="D59" i="45"/>
  <c r="D123" i="45"/>
  <c r="D150" i="45"/>
  <c r="D105" i="45"/>
  <c r="D106" i="45" s="1"/>
  <c r="D107" i="45" s="1"/>
  <c r="D108" i="45" s="1"/>
  <c r="D109" i="45" s="1"/>
  <c r="D172" i="45"/>
  <c r="D26" i="45"/>
  <c r="D100" i="44"/>
  <c r="D120" i="44"/>
  <c r="D121" i="44" s="1"/>
  <c r="D60" i="44"/>
  <c r="D151" i="44"/>
  <c r="D29" i="44"/>
  <c r="D30" i="44" s="1"/>
  <c r="D31" i="44" s="1"/>
  <c r="D172" i="44"/>
  <c r="G109" i="44"/>
  <c r="D152" i="43"/>
  <c r="D25" i="43"/>
  <c r="D26" i="43" s="1"/>
  <c r="D27" i="43" s="1"/>
  <c r="D121" i="43"/>
  <c r="B171" i="43"/>
  <c r="B180" i="43" s="1"/>
  <c r="B192" i="43" s="1"/>
  <c r="D172" i="42"/>
  <c r="D26" i="42"/>
  <c r="D120" i="42"/>
  <c r="D121" i="42" s="1"/>
  <c r="D150" i="42"/>
  <c r="D59" i="42"/>
  <c r="D60" i="42" s="1"/>
  <c r="E13" i="37"/>
  <c r="B171" i="46" l="1"/>
  <c r="D151" i="46"/>
  <c r="D152" i="46" s="1"/>
  <c r="D150" i="46"/>
  <c r="D124" i="46"/>
  <c r="D125" i="46" s="1"/>
  <c r="D126" i="46" s="1"/>
  <c r="D127" i="46" s="1"/>
  <c r="D128" i="46" s="1"/>
  <c r="B171" i="50"/>
  <c r="D119" i="50"/>
  <c r="B180" i="50"/>
  <c r="D184" i="50" s="1"/>
  <c r="D182" i="50"/>
  <c r="D183" i="50" s="1"/>
  <c r="D172" i="50"/>
  <c r="D173" i="50" s="1"/>
  <c r="D150" i="50"/>
  <c r="D151" i="50" s="1"/>
  <c r="D106" i="47"/>
  <c r="D107" i="47" s="1"/>
  <c r="D108" i="47" s="1"/>
  <c r="D109" i="47" s="1"/>
  <c r="B192" i="48"/>
  <c r="D182" i="48"/>
  <c r="D183" i="48" s="1"/>
  <c r="B192" i="47"/>
  <c r="D182" i="47"/>
  <c r="D183" i="47" s="1"/>
  <c r="D182" i="45"/>
  <c r="D183" i="45"/>
  <c r="D187" i="42"/>
  <c r="D186" i="42"/>
  <c r="D188" i="42"/>
  <c r="D189" i="42" s="1"/>
  <c r="D190" i="42" s="1"/>
  <c r="D182" i="43"/>
  <c r="D183" i="43"/>
  <c r="D196" i="45"/>
  <c r="D197" i="45" s="1"/>
  <c r="D195" i="43"/>
  <c r="D196" i="43" s="1"/>
  <c r="D195" i="42"/>
  <c r="D196" i="42" s="1"/>
  <c r="D197" i="42" s="1"/>
  <c r="D122" i="48"/>
  <c r="D123" i="48" s="1"/>
  <c r="D173" i="42"/>
  <c r="D122" i="47"/>
  <c r="D123" i="47" s="1"/>
  <c r="D126" i="47" s="1"/>
  <c r="D32" i="49"/>
  <c r="D33" i="49" s="1"/>
  <c r="D34" i="49" s="1"/>
  <c r="D35" i="49" s="1"/>
  <c r="D36" i="49" s="1"/>
  <c r="D37" i="49" s="1"/>
  <c r="D38" i="49" s="1"/>
  <c r="D39" i="49" s="1"/>
  <c r="D40" i="49" s="1"/>
  <c r="D41" i="49" s="1"/>
  <c r="D42" i="49" s="1"/>
  <c r="D43" i="49" s="1"/>
  <c r="D44" i="49" s="1"/>
  <c r="D60" i="43"/>
  <c r="D28" i="50"/>
  <c r="D59" i="50"/>
  <c r="D60" i="50" s="1"/>
  <c r="D61" i="50" s="1"/>
  <c r="D155" i="49"/>
  <c r="D156" i="49" s="1"/>
  <c r="D157" i="49" s="1"/>
  <c r="D126" i="49"/>
  <c r="D127" i="49" s="1"/>
  <c r="D128" i="49" s="1"/>
  <c r="D129" i="49" s="1"/>
  <c r="D130" i="49" s="1"/>
  <c r="D63" i="49"/>
  <c r="D64" i="49" s="1"/>
  <c r="D65" i="49" s="1"/>
  <c r="D175" i="49"/>
  <c r="D177" i="49" s="1"/>
  <c r="D178" i="49" s="1"/>
  <c r="D152" i="48"/>
  <c r="D58" i="48"/>
  <c r="D59" i="48" s="1"/>
  <c r="D60" i="48" s="1"/>
  <c r="D61" i="48" s="1"/>
  <c r="D173" i="48"/>
  <c r="D174" i="48" s="1"/>
  <c r="D175" i="48" s="1"/>
  <c r="D177" i="48" s="1"/>
  <c r="D178" i="48" s="1"/>
  <c r="D35" i="48"/>
  <c r="D36" i="48" s="1"/>
  <c r="D37" i="48" s="1"/>
  <c r="D38" i="48" s="1"/>
  <c r="D28" i="47"/>
  <c r="D29" i="47" s="1"/>
  <c r="D30" i="47" s="1"/>
  <c r="D31" i="47" s="1"/>
  <c r="D60" i="47"/>
  <c r="D61" i="47" s="1"/>
  <c r="D172" i="47"/>
  <c r="D152" i="47"/>
  <c r="D153" i="47" s="1"/>
  <c r="D154" i="47" s="1"/>
  <c r="D155" i="47" s="1"/>
  <c r="D156" i="47" s="1"/>
  <c r="D157" i="47" s="1"/>
  <c r="D158" i="47" s="1"/>
  <c r="D159" i="47" s="1"/>
  <c r="D160" i="47" s="1"/>
  <c r="D161" i="47" s="1"/>
  <c r="D162" i="47" s="1"/>
  <c r="D61" i="46"/>
  <c r="D62" i="46" s="1"/>
  <c r="D27" i="46"/>
  <c r="D28" i="46" s="1"/>
  <c r="D173" i="45"/>
  <c r="D174" i="45" s="1"/>
  <c r="D175" i="45" s="1"/>
  <c r="D151" i="45"/>
  <c r="D152" i="45" s="1"/>
  <c r="D27" i="45"/>
  <c r="D28" i="45" s="1"/>
  <c r="D60" i="45"/>
  <c r="D173" i="44"/>
  <c r="D32" i="44"/>
  <c r="D33" i="44" s="1"/>
  <c r="D61" i="44"/>
  <c r="D122" i="44"/>
  <c r="D123" i="44" s="1"/>
  <c r="D152" i="44"/>
  <c r="D153" i="43"/>
  <c r="D154" i="43" s="1"/>
  <c r="D155" i="43" s="1"/>
  <c r="D156" i="43" s="1"/>
  <c r="D157" i="43" s="1"/>
  <c r="D158" i="43" s="1"/>
  <c r="D159" i="43" s="1"/>
  <c r="D160" i="43" s="1"/>
  <c r="D161" i="43" s="1"/>
  <c r="D162" i="43" s="1"/>
  <c r="D163" i="43" s="1"/>
  <c r="D164" i="43" s="1"/>
  <c r="D165" i="43" s="1"/>
  <c r="D166" i="43" s="1"/>
  <c r="D167" i="43" s="1"/>
  <c r="D168" i="43" s="1"/>
  <c r="D169" i="43" s="1"/>
  <c r="D172" i="43"/>
  <c r="D122" i="43"/>
  <c r="D28" i="43"/>
  <c r="D29" i="43" s="1"/>
  <c r="D30" i="43" s="1"/>
  <c r="D31" i="43" s="1"/>
  <c r="D122" i="42"/>
  <c r="D123" i="42" s="1"/>
  <c r="D27" i="42"/>
  <c r="D28" i="42" s="1"/>
  <c r="D29" i="42" s="1"/>
  <c r="D61" i="42"/>
  <c r="D62" i="42" s="1"/>
  <c r="D151" i="42"/>
  <c r="D124" i="48" l="1"/>
  <c r="D153" i="46"/>
  <c r="D154" i="46" s="1"/>
  <c r="D155" i="46" s="1"/>
  <c r="D156" i="46" s="1"/>
  <c r="D157" i="46" s="1"/>
  <c r="D158" i="46" s="1"/>
  <c r="D159" i="46" s="1"/>
  <c r="D160" i="46" s="1"/>
  <c r="D161" i="46" s="1"/>
  <c r="D162" i="46" s="1"/>
  <c r="D163" i="46" s="1"/>
  <c r="D164" i="46" s="1"/>
  <c r="D165" i="46" s="1"/>
  <c r="D166" i="46" s="1"/>
  <c r="D167" i="46" s="1"/>
  <c r="D168" i="46" s="1"/>
  <c r="D169" i="46" s="1"/>
  <c r="B180" i="46"/>
  <c r="D182" i="46"/>
  <c r="D172" i="46"/>
  <c r="D173" i="46"/>
  <c r="D174" i="46" s="1"/>
  <c r="D175" i="46" s="1"/>
  <c r="D177" i="46" s="1"/>
  <c r="D178" i="46" s="1"/>
  <c r="D152" i="50"/>
  <c r="D153" i="50" s="1"/>
  <c r="D174" i="50"/>
  <c r="D175" i="50" s="1"/>
  <c r="D177" i="50" s="1"/>
  <c r="D178" i="50" s="1"/>
  <c r="D185" i="50"/>
  <c r="D186" i="50" s="1"/>
  <c r="D187" i="50" s="1"/>
  <c r="D188" i="50" s="1"/>
  <c r="D189" i="50" s="1"/>
  <c r="D190" i="50" s="1"/>
  <c r="B192" i="50"/>
  <c r="D195" i="50" s="1"/>
  <c r="D120" i="50"/>
  <c r="D121" i="50" s="1"/>
  <c r="D184" i="48"/>
  <c r="D185" i="48" s="1"/>
  <c r="D184" i="47"/>
  <c r="D185" i="47" s="1"/>
  <c r="D184" i="45"/>
  <c r="D185" i="45"/>
  <c r="D184" i="43"/>
  <c r="D185" i="43"/>
  <c r="D186" i="43" s="1"/>
  <c r="D196" i="50"/>
  <c r="D197" i="50" s="1"/>
  <c r="D195" i="48"/>
  <c r="D196" i="48" s="1"/>
  <c r="D195" i="47"/>
  <c r="D196" i="47" s="1"/>
  <c r="D197" i="47" s="1"/>
  <c r="D198" i="45"/>
  <c r="D199" i="45" s="1"/>
  <c r="D200" i="45" s="1"/>
  <c r="D197" i="43"/>
  <c r="D198" i="43" s="1"/>
  <c r="D199" i="43" s="1"/>
  <c r="D200" i="43" s="1"/>
  <c r="D202" i="43" s="1"/>
  <c r="D198" i="42"/>
  <c r="D199" i="42" s="1"/>
  <c r="D200" i="42" s="1"/>
  <c r="D29" i="45"/>
  <c r="D30" i="45" s="1"/>
  <c r="D32" i="45" s="1"/>
  <c r="D158" i="49"/>
  <c r="D159" i="49" s="1"/>
  <c r="D160" i="49" s="1"/>
  <c r="D161" i="49" s="1"/>
  <c r="D162" i="49" s="1"/>
  <c r="D163" i="49" s="1"/>
  <c r="D164" i="49" s="1"/>
  <c r="D165" i="49" s="1"/>
  <c r="D166" i="49" s="1"/>
  <c r="D167" i="49" s="1"/>
  <c r="D168" i="49" s="1"/>
  <c r="D169" i="49" s="1"/>
  <c r="D62" i="47"/>
  <c r="D63" i="47" s="1"/>
  <c r="D64" i="47" s="1"/>
  <c r="D65" i="47" s="1"/>
  <c r="D66" i="47" s="1"/>
  <c r="D34" i="44"/>
  <c r="D35" i="44" s="1"/>
  <c r="D36" i="44" s="1"/>
  <c r="D37" i="44" s="1"/>
  <c r="D38" i="44" s="1"/>
  <c r="D39" i="44" s="1"/>
  <c r="D40" i="44" s="1"/>
  <c r="D41" i="44" s="1"/>
  <c r="D42" i="44" s="1"/>
  <c r="D43" i="44" s="1"/>
  <c r="D44" i="44" s="1"/>
  <c r="D61" i="43"/>
  <c r="D29" i="46"/>
  <c r="D30" i="46" s="1"/>
  <c r="D174" i="42"/>
  <c r="D62" i="50"/>
  <c r="D63" i="50" s="1"/>
  <c r="D64" i="50" s="1"/>
  <c r="D65" i="50" s="1"/>
  <c r="D66" i="50" s="1"/>
  <c r="D67" i="50" s="1"/>
  <c r="D68" i="50" s="1"/>
  <c r="D69" i="50" s="1"/>
  <c r="D70" i="50" s="1"/>
  <c r="D71" i="50" s="1"/>
  <c r="D72" i="50" s="1"/>
  <c r="D73" i="50" s="1"/>
  <c r="D74" i="50" s="1"/>
  <c r="D75" i="50" s="1"/>
  <c r="D76" i="50" s="1"/>
  <c r="D77" i="50" s="1"/>
  <c r="D78" i="50" s="1"/>
  <c r="D79" i="50" s="1"/>
  <c r="D80" i="50" s="1"/>
  <c r="D81" i="50" s="1"/>
  <c r="D82" i="50" s="1"/>
  <c r="D83" i="50" s="1"/>
  <c r="D84" i="50" s="1"/>
  <c r="D85" i="50" s="1"/>
  <c r="D86" i="50" s="1"/>
  <c r="D87" i="50" s="1"/>
  <c r="D88" i="50" s="1"/>
  <c r="D29" i="50"/>
  <c r="D30" i="50" s="1"/>
  <c r="D66" i="49"/>
  <c r="D67" i="49" s="1"/>
  <c r="D68" i="49" s="1"/>
  <c r="D69" i="49" s="1"/>
  <c r="D70" i="49" s="1"/>
  <c r="D71" i="49" s="1"/>
  <c r="D72" i="49" s="1"/>
  <c r="D73" i="49" s="1"/>
  <c r="D74" i="49" s="1"/>
  <c r="D75" i="49" s="1"/>
  <c r="D76" i="49" s="1"/>
  <c r="D77" i="49" s="1"/>
  <c r="D78" i="49" s="1"/>
  <c r="D79" i="49" s="1"/>
  <c r="D80" i="49" s="1"/>
  <c r="D81" i="49" s="1"/>
  <c r="D82" i="49" s="1"/>
  <c r="D83" i="49" s="1"/>
  <c r="D84" i="49" s="1"/>
  <c r="D85" i="49" s="1"/>
  <c r="D86" i="49" s="1"/>
  <c r="D87" i="49" s="1"/>
  <c r="D88" i="49" s="1"/>
  <c r="D131" i="49"/>
  <c r="D137" i="49" s="1"/>
  <c r="D138" i="49" s="1"/>
  <c r="D139" i="49" s="1"/>
  <c r="D140" i="49" s="1"/>
  <c r="D62" i="48"/>
  <c r="D63" i="48" s="1"/>
  <c r="D39" i="48"/>
  <c r="D40" i="48" s="1"/>
  <c r="D41" i="48" s="1"/>
  <c r="D42" i="48" s="1"/>
  <c r="D43" i="48" s="1"/>
  <c r="D44" i="48" s="1"/>
  <c r="D153" i="48"/>
  <c r="D32" i="47"/>
  <c r="D33" i="47" s="1"/>
  <c r="D34" i="47" s="1"/>
  <c r="D35" i="47" s="1"/>
  <c r="D36" i="47" s="1"/>
  <c r="D37" i="47" s="1"/>
  <c r="D38" i="47" s="1"/>
  <c r="D39" i="47" s="1"/>
  <c r="D40" i="47" s="1"/>
  <c r="D41" i="47" s="1"/>
  <c r="D42" i="47" s="1"/>
  <c r="D43" i="47" s="1"/>
  <c r="D44" i="47" s="1"/>
  <c r="D173" i="47"/>
  <c r="D174" i="47" s="1"/>
  <c r="D175" i="47" s="1"/>
  <c r="D177" i="47" s="1"/>
  <c r="D127" i="47"/>
  <c r="D128" i="47" s="1"/>
  <c r="D129" i="47" s="1"/>
  <c r="D130" i="47" s="1"/>
  <c r="D131" i="47" s="1"/>
  <c r="D137" i="47" s="1"/>
  <c r="D138" i="47" s="1"/>
  <c r="D139" i="47" s="1"/>
  <c r="D140" i="47" s="1"/>
  <c r="D163" i="47"/>
  <c r="D164" i="47" s="1"/>
  <c r="D165" i="47" s="1"/>
  <c r="D166" i="47" s="1"/>
  <c r="D167" i="47" s="1"/>
  <c r="D168" i="47" s="1"/>
  <c r="D169" i="47" s="1"/>
  <c r="D32" i="46"/>
  <c r="D63" i="46"/>
  <c r="D64" i="46" s="1"/>
  <c r="D65" i="46" s="1"/>
  <c r="D66" i="46" s="1"/>
  <c r="D67" i="46" s="1"/>
  <c r="D68" i="46" s="1"/>
  <c r="D69" i="46" s="1"/>
  <c r="D70" i="46" s="1"/>
  <c r="D71" i="46" s="1"/>
  <c r="D72" i="46" s="1"/>
  <c r="D73" i="46" s="1"/>
  <c r="D74" i="46" s="1"/>
  <c r="D75" i="46" s="1"/>
  <c r="D76" i="46" s="1"/>
  <c r="D77" i="46" s="1"/>
  <c r="D78" i="46" s="1"/>
  <c r="D79" i="46" s="1"/>
  <c r="D80" i="46" s="1"/>
  <c r="D81" i="46" s="1"/>
  <c r="D82" i="46" s="1"/>
  <c r="D83" i="46" s="1"/>
  <c r="D84" i="46" s="1"/>
  <c r="D85" i="46" s="1"/>
  <c r="D86" i="46" s="1"/>
  <c r="D87" i="46" s="1"/>
  <c r="D88" i="46" s="1"/>
  <c r="D129" i="46"/>
  <c r="D130" i="46" s="1"/>
  <c r="D131" i="46" s="1"/>
  <c r="D137" i="46" s="1"/>
  <c r="D138" i="46" s="1"/>
  <c r="D139" i="46" s="1"/>
  <c r="D140" i="46" s="1"/>
  <c r="D153" i="45"/>
  <c r="D154" i="45" s="1"/>
  <c r="D155" i="45" s="1"/>
  <c r="D156" i="45" s="1"/>
  <c r="D127" i="45"/>
  <c r="D128" i="45" s="1"/>
  <c r="D177" i="45"/>
  <c r="D178" i="45" s="1"/>
  <c r="D31" i="45"/>
  <c r="D33" i="45" s="1"/>
  <c r="D34" i="45" s="1"/>
  <c r="D35" i="45" s="1"/>
  <c r="D36" i="45" s="1"/>
  <c r="D37" i="45" s="1"/>
  <c r="D38" i="45" s="1"/>
  <c r="D39" i="45" s="1"/>
  <c r="D40" i="45" s="1"/>
  <c r="D41" i="45" s="1"/>
  <c r="D42" i="45" s="1"/>
  <c r="D43" i="45" s="1"/>
  <c r="D44" i="45" s="1"/>
  <c r="D61" i="45"/>
  <c r="D62" i="45" s="1"/>
  <c r="D63" i="45" s="1"/>
  <c r="D64" i="45" s="1"/>
  <c r="D126" i="44"/>
  <c r="D127" i="44" s="1"/>
  <c r="D128" i="44" s="1"/>
  <c r="D129" i="44" s="1"/>
  <c r="D130" i="44" s="1"/>
  <c r="D131" i="44" s="1"/>
  <c r="D137" i="44" s="1"/>
  <c r="D138" i="44" s="1"/>
  <c r="D139" i="44" s="1"/>
  <c r="D140" i="44" s="1"/>
  <c r="D174" i="44"/>
  <c r="D175" i="44"/>
  <c r="D177" i="44" s="1"/>
  <c r="D178" i="44" s="1"/>
  <c r="D62" i="44"/>
  <c r="D63" i="44"/>
  <c r="D64" i="44" s="1"/>
  <c r="D153" i="44"/>
  <c r="D154" i="44" s="1"/>
  <c r="D155" i="44" s="1"/>
  <c r="D156" i="44" s="1"/>
  <c r="D157" i="44" s="1"/>
  <c r="D158" i="44" s="1"/>
  <c r="D159" i="44" s="1"/>
  <c r="D160" i="44" s="1"/>
  <c r="D161" i="44" s="1"/>
  <c r="D162" i="44" s="1"/>
  <c r="D163" i="44" s="1"/>
  <c r="D164" i="44" s="1"/>
  <c r="D165" i="44" s="1"/>
  <c r="D166" i="44" s="1"/>
  <c r="D167" i="44" s="1"/>
  <c r="D168" i="44" s="1"/>
  <c r="D169" i="44" s="1"/>
  <c r="D32" i="43"/>
  <c r="D33" i="43" s="1"/>
  <c r="D34" i="43" s="1"/>
  <c r="D35" i="43" s="1"/>
  <c r="D36" i="43" s="1"/>
  <c r="D37" i="43" s="1"/>
  <c r="D38" i="43" s="1"/>
  <c r="D39" i="43" s="1"/>
  <c r="D40" i="43" s="1"/>
  <c r="D41" i="43" s="1"/>
  <c r="D42" i="43" s="1"/>
  <c r="D43" i="43" s="1"/>
  <c r="D44" i="43" s="1"/>
  <c r="D123" i="43"/>
  <c r="D126" i="43" s="1"/>
  <c r="D127" i="43" s="1"/>
  <c r="D128" i="43" s="1"/>
  <c r="D129" i="43" s="1"/>
  <c r="D130" i="43" s="1"/>
  <c r="D131" i="43" s="1"/>
  <c r="D137" i="43" s="1"/>
  <c r="D138" i="43" s="1"/>
  <c r="D139" i="43" s="1"/>
  <c r="D140" i="43" s="1"/>
  <c r="D173" i="43"/>
  <c r="D174" i="43" s="1"/>
  <c r="D175" i="43" s="1"/>
  <c r="D177" i="43" s="1"/>
  <c r="D127" i="42"/>
  <c r="D128" i="42" s="1"/>
  <c r="D63" i="42"/>
  <c r="D152" i="42"/>
  <c r="D153" i="42" s="1"/>
  <c r="D30" i="42"/>
  <c r="D32" i="42" s="1"/>
  <c r="D126" i="48" l="1"/>
  <c r="D127" i="48" s="1"/>
  <c r="D128" i="48" s="1"/>
  <c r="D125" i="48"/>
  <c r="B192" i="46"/>
  <c r="D183" i="46"/>
  <c r="D195" i="46"/>
  <c r="D122" i="50"/>
  <c r="D123" i="50" s="1"/>
  <c r="D154" i="50"/>
  <c r="D126" i="50"/>
  <c r="D186" i="48"/>
  <c r="D67" i="47"/>
  <c r="D68" i="47" s="1"/>
  <c r="D69" i="47" s="1"/>
  <c r="D70" i="47" s="1"/>
  <c r="D71" i="47" s="1"/>
  <c r="D72" i="47" s="1"/>
  <c r="D73" i="47" s="1"/>
  <c r="D74" i="47" s="1"/>
  <c r="D75" i="47" s="1"/>
  <c r="D76" i="47" s="1"/>
  <c r="D77" i="47" s="1"/>
  <c r="D78" i="47" s="1"/>
  <c r="D79" i="47" s="1"/>
  <c r="D80" i="47" s="1"/>
  <c r="D81" i="47" s="1"/>
  <c r="D82" i="47" s="1"/>
  <c r="D83" i="47" s="1"/>
  <c r="D84" i="47" s="1"/>
  <c r="D85" i="47" s="1"/>
  <c r="D86" i="47" s="1"/>
  <c r="D87" i="47" s="1"/>
  <c r="D88" i="47" s="1"/>
  <c r="D187" i="48"/>
  <c r="D188" i="48" s="1"/>
  <c r="D189" i="48" s="1"/>
  <c r="D190" i="48" s="1"/>
  <c r="D186" i="47"/>
  <c r="D187" i="47" s="1"/>
  <c r="D188" i="47" s="1"/>
  <c r="D189" i="47" s="1"/>
  <c r="D190" i="47" s="1"/>
  <c r="D186" i="45"/>
  <c r="D187" i="45" s="1"/>
  <c r="D188" i="45" s="1"/>
  <c r="D189" i="45" s="1"/>
  <c r="D190" i="45" s="1"/>
  <c r="D187" i="43"/>
  <c r="D188" i="43" s="1"/>
  <c r="D189" i="43" s="1"/>
  <c r="D190" i="43" s="1"/>
  <c r="D198" i="50"/>
  <c r="D199" i="50" s="1"/>
  <c r="D200" i="50" s="1"/>
  <c r="D197" i="48"/>
  <c r="D198" i="48" s="1"/>
  <c r="D199" i="48" s="1"/>
  <c r="D200" i="48" s="1"/>
  <c r="D198" i="47"/>
  <c r="D199" i="47" s="1"/>
  <c r="D200" i="47" s="1"/>
  <c r="D202" i="45"/>
  <c r="D202" i="42"/>
  <c r="D129" i="42"/>
  <c r="D130" i="42" s="1"/>
  <c r="D131" i="42" s="1"/>
  <c r="D137" i="42" s="1"/>
  <c r="D138" i="42" s="1"/>
  <c r="D139" i="42" s="1"/>
  <c r="D140" i="42" s="1"/>
  <c r="D129" i="45"/>
  <c r="D130" i="45" s="1"/>
  <c r="D131" i="45" s="1"/>
  <c r="D137" i="45" s="1"/>
  <c r="D138" i="45" s="1"/>
  <c r="D139" i="45" s="1"/>
  <c r="D140" i="45" s="1"/>
  <c r="D64" i="48"/>
  <c r="D31" i="46"/>
  <c r="D65" i="48"/>
  <c r="D175" i="42"/>
  <c r="D177" i="42" s="1"/>
  <c r="D62" i="43"/>
  <c r="D31" i="50"/>
  <c r="D32" i="50"/>
  <c r="D66" i="48"/>
  <c r="D154" i="48"/>
  <c r="D155" i="48" s="1"/>
  <c r="D156" i="48" s="1"/>
  <c r="D157" i="48" s="1"/>
  <c r="D158" i="48" s="1"/>
  <c r="D159" i="48" s="1"/>
  <c r="D160" i="48" s="1"/>
  <c r="D161" i="48" s="1"/>
  <c r="D162" i="48" s="1"/>
  <c r="D163" i="48" s="1"/>
  <c r="D164" i="48" s="1"/>
  <c r="D165" i="48" s="1"/>
  <c r="D166" i="48" s="1"/>
  <c r="D167" i="48" s="1"/>
  <c r="D168" i="48" s="1"/>
  <c r="D169" i="48" s="1"/>
  <c r="D178" i="47"/>
  <c r="D33" i="46"/>
  <c r="D34" i="46" s="1"/>
  <c r="D35" i="46" s="1"/>
  <c r="D36" i="46" s="1"/>
  <c r="D37" i="46" s="1"/>
  <c r="D38" i="46" s="1"/>
  <c r="D39" i="46" s="1"/>
  <c r="D40" i="46" s="1"/>
  <c r="D41" i="46" s="1"/>
  <c r="D42" i="46" s="1"/>
  <c r="D43" i="46" s="1"/>
  <c r="D44" i="46" s="1"/>
  <c r="D65" i="45"/>
  <c r="D66" i="45" s="1"/>
  <c r="D67" i="45" s="1"/>
  <c r="D68" i="45" s="1"/>
  <c r="D69" i="45" s="1"/>
  <c r="D70" i="45" s="1"/>
  <c r="D71" i="45" s="1"/>
  <c r="D72" i="45" s="1"/>
  <c r="D73" i="45" s="1"/>
  <c r="D74" i="45" s="1"/>
  <c r="D75" i="45" s="1"/>
  <c r="D76" i="45" s="1"/>
  <c r="D77" i="45" s="1"/>
  <c r="D78" i="45" s="1"/>
  <c r="D79" i="45" s="1"/>
  <c r="D80" i="45" s="1"/>
  <c r="D81" i="45" s="1"/>
  <c r="D82" i="45" s="1"/>
  <c r="D83" i="45" s="1"/>
  <c r="D84" i="45" s="1"/>
  <c r="D85" i="45" s="1"/>
  <c r="D86" i="45" s="1"/>
  <c r="D87" i="45" s="1"/>
  <c r="D88" i="45" s="1"/>
  <c r="D157" i="45"/>
  <c r="D158" i="45" s="1"/>
  <c r="D159" i="45" s="1"/>
  <c r="D160" i="45" s="1"/>
  <c r="D161" i="45" s="1"/>
  <c r="D162" i="45" s="1"/>
  <c r="D163" i="45" s="1"/>
  <c r="D164" i="45" s="1"/>
  <c r="D165" i="45" s="1"/>
  <c r="D166" i="45" s="1"/>
  <c r="D167" i="45" s="1"/>
  <c r="D168" i="45" s="1"/>
  <c r="D169" i="45" s="1"/>
  <c r="D65" i="44"/>
  <c r="D66" i="44" s="1"/>
  <c r="D67" i="44" s="1"/>
  <c r="D68" i="44" s="1"/>
  <c r="D69" i="44" s="1"/>
  <c r="D70" i="44" s="1"/>
  <c r="D71" i="44" s="1"/>
  <c r="D72" i="44" s="1"/>
  <c r="D73" i="44" s="1"/>
  <c r="D74" i="44" s="1"/>
  <c r="D75" i="44" s="1"/>
  <c r="D76" i="44" s="1"/>
  <c r="D77" i="44" s="1"/>
  <c r="D78" i="44" s="1"/>
  <c r="D79" i="44" s="1"/>
  <c r="D80" i="44" s="1"/>
  <c r="D81" i="44" s="1"/>
  <c r="D82" i="44" s="1"/>
  <c r="D83" i="44" s="1"/>
  <c r="D84" i="44" s="1"/>
  <c r="D85" i="44" s="1"/>
  <c r="D86" i="44" s="1"/>
  <c r="D87" i="44" s="1"/>
  <c r="D88" i="44" s="1"/>
  <c r="D178" i="43"/>
  <c r="D64" i="42"/>
  <c r="D65" i="42" s="1"/>
  <c r="D66" i="42" s="1"/>
  <c r="D67" i="42" s="1"/>
  <c r="D68" i="42" s="1"/>
  <c r="D69" i="42" s="1"/>
  <c r="D70" i="42" s="1"/>
  <c r="D71" i="42" s="1"/>
  <c r="D72" i="42" s="1"/>
  <c r="D73" i="42" s="1"/>
  <c r="D74" i="42" s="1"/>
  <c r="D75" i="42" s="1"/>
  <c r="D76" i="42" s="1"/>
  <c r="D77" i="42" s="1"/>
  <c r="D78" i="42" s="1"/>
  <c r="D79" i="42" s="1"/>
  <c r="D80" i="42" s="1"/>
  <c r="D81" i="42" s="1"/>
  <c r="D82" i="42" s="1"/>
  <c r="D83" i="42" s="1"/>
  <c r="D84" i="42" s="1"/>
  <c r="D85" i="42" s="1"/>
  <c r="D86" i="42" s="1"/>
  <c r="D87" i="42" s="1"/>
  <c r="D88" i="42" s="1"/>
  <c r="D31" i="42"/>
  <c r="D33" i="42" s="1"/>
  <c r="D34" i="42" s="1"/>
  <c r="D35" i="42" s="1"/>
  <c r="D36" i="42" s="1"/>
  <c r="D37" i="42" s="1"/>
  <c r="D38" i="42" s="1"/>
  <c r="D39" i="42" s="1"/>
  <c r="D40" i="42" s="1"/>
  <c r="D41" i="42" s="1"/>
  <c r="D42" i="42" s="1"/>
  <c r="D43" i="42" s="1"/>
  <c r="D44" i="42" s="1"/>
  <c r="D154" i="42"/>
  <c r="F20" i="38"/>
  <c r="F19" i="38"/>
  <c r="F21" i="38"/>
  <c r="AQ21" i="38"/>
  <c r="AP21" i="38"/>
  <c r="AQ20" i="38"/>
  <c r="AP20" i="38"/>
  <c r="AQ19" i="38"/>
  <c r="AP19" i="38"/>
  <c r="AM21" i="38"/>
  <c r="AL21" i="38"/>
  <c r="AM20" i="38"/>
  <c r="AL20" i="38"/>
  <c r="AM19" i="38"/>
  <c r="AL19" i="38"/>
  <c r="AI21" i="38"/>
  <c r="AH21" i="38"/>
  <c r="AI20" i="38"/>
  <c r="AH20" i="38"/>
  <c r="AI19" i="38"/>
  <c r="AH19" i="38"/>
  <c r="AE21" i="38"/>
  <c r="AD21" i="38"/>
  <c r="AE20" i="38"/>
  <c r="AD20" i="38"/>
  <c r="AE19" i="38"/>
  <c r="AD19" i="38"/>
  <c r="AA21" i="38"/>
  <c r="Z21" i="38"/>
  <c r="AA20" i="38"/>
  <c r="Z20" i="38"/>
  <c r="AA19" i="38"/>
  <c r="Z19" i="38"/>
  <c r="W21" i="38"/>
  <c r="V21" i="38"/>
  <c r="W20" i="38"/>
  <c r="V20" i="38"/>
  <c r="W19" i="38"/>
  <c r="V19" i="38"/>
  <c r="S21" i="38"/>
  <c r="R21" i="38"/>
  <c r="S20" i="38"/>
  <c r="R20" i="38"/>
  <c r="S19" i="38"/>
  <c r="R19" i="38"/>
  <c r="O21" i="38"/>
  <c r="N21" i="38"/>
  <c r="O20" i="38"/>
  <c r="N20" i="38"/>
  <c r="O19" i="38"/>
  <c r="N19" i="38"/>
  <c r="K21" i="38"/>
  <c r="J21" i="38"/>
  <c r="K20" i="38"/>
  <c r="J20" i="38"/>
  <c r="K19" i="38"/>
  <c r="J19" i="38"/>
  <c r="G21" i="38"/>
  <c r="G20" i="38"/>
  <c r="G19" i="38"/>
  <c r="D129" i="48" l="1"/>
  <c r="D130" i="48" s="1"/>
  <c r="D131" i="48" s="1"/>
  <c r="D137" i="48" s="1"/>
  <c r="D138" i="48" s="1"/>
  <c r="D139" i="48" s="1"/>
  <c r="D140" i="48" s="1"/>
  <c r="D184" i="46"/>
  <c r="D185" i="46" s="1"/>
  <c r="D196" i="46"/>
  <c r="D127" i="50"/>
  <c r="D128" i="50" s="1"/>
  <c r="D129" i="50" s="1"/>
  <c r="D130" i="50" s="1"/>
  <c r="D131" i="50" s="1"/>
  <c r="D137" i="50" s="1"/>
  <c r="D138" i="50" s="1"/>
  <c r="D139" i="50" s="1"/>
  <c r="D140" i="50" s="1"/>
  <c r="D33" i="50"/>
  <c r="D34" i="50" s="1"/>
  <c r="D35" i="50" s="1"/>
  <c r="D36" i="50" s="1"/>
  <c r="D37" i="50" s="1"/>
  <c r="D38" i="50" s="1"/>
  <c r="D39" i="50" s="1"/>
  <c r="D40" i="50" s="1"/>
  <c r="D41" i="50" s="1"/>
  <c r="D42" i="50" s="1"/>
  <c r="D43" i="50" s="1"/>
  <c r="D44" i="50" s="1"/>
  <c r="D155" i="50"/>
  <c r="D202" i="50"/>
  <c r="D202" i="48"/>
  <c r="D202" i="47"/>
  <c r="D178" i="42"/>
  <c r="D63" i="43"/>
  <c r="D64" i="43" s="1"/>
  <c r="D67" i="48"/>
  <c r="D68" i="48" s="1"/>
  <c r="D69" i="48" s="1"/>
  <c r="D70" i="48" s="1"/>
  <c r="D71" i="48" s="1"/>
  <c r="D72" i="48" s="1"/>
  <c r="D73" i="48" s="1"/>
  <c r="D74" i="48" s="1"/>
  <c r="D75" i="48" s="1"/>
  <c r="D76" i="48" s="1"/>
  <c r="D77" i="48" s="1"/>
  <c r="D155" i="42"/>
  <c r="D156" i="42" s="1"/>
  <c r="D157" i="42" s="1"/>
  <c r="D158" i="42" s="1"/>
  <c r="D159" i="42" s="1"/>
  <c r="D160" i="42" s="1"/>
  <c r="D161" i="42" s="1"/>
  <c r="D162" i="42" s="1"/>
  <c r="D163" i="42" s="1"/>
  <c r="D164" i="42" s="1"/>
  <c r="D165" i="42" s="1"/>
  <c r="D166" i="42" s="1"/>
  <c r="D167" i="42" s="1"/>
  <c r="D168" i="42" s="1"/>
  <c r="D169" i="42" s="1"/>
  <c r="D197" i="46" l="1"/>
  <c r="D198" i="46" s="1"/>
  <c r="D199" i="46" s="1"/>
  <c r="D200" i="46" s="1"/>
  <c r="D202" i="46" s="1"/>
  <c r="D186" i="46"/>
  <c r="D187" i="46" s="1"/>
  <c r="D188" i="46" s="1"/>
  <c r="D189" i="46" s="1"/>
  <c r="D190" i="46" s="1"/>
  <c r="D156" i="50"/>
  <c r="D65" i="43"/>
  <c r="D78" i="48"/>
  <c r="D79" i="48" s="1"/>
  <c r="D80" i="48" s="1"/>
  <c r="D81" i="48" s="1"/>
  <c r="D82" i="48" s="1"/>
  <c r="D83" i="48" s="1"/>
  <c r="D84" i="48" s="1"/>
  <c r="D85" i="48" s="1"/>
  <c r="D86" i="48" s="1"/>
  <c r="D87" i="48" s="1"/>
  <c r="D88" i="48" s="1"/>
  <c r="E426" i="36"/>
  <c r="V42" i="38"/>
  <c r="W42" i="38"/>
  <c r="V38" i="38"/>
  <c r="W38" i="38"/>
  <c r="W22" i="38" s="1"/>
  <c r="V34" i="38"/>
  <c r="W34" i="38"/>
  <c r="V30" i="38"/>
  <c r="W30" i="38"/>
  <c r="V26" i="38"/>
  <c r="W26" i="38"/>
  <c r="R26" i="38"/>
  <c r="S26" i="38"/>
  <c r="R30" i="38"/>
  <c r="S30" i="38"/>
  <c r="R34" i="38"/>
  <c r="S34" i="38"/>
  <c r="R38" i="38"/>
  <c r="S38" i="38"/>
  <c r="N38" i="38"/>
  <c r="O38" i="38"/>
  <c r="J26" i="38"/>
  <c r="K26" i="38"/>
  <c r="J30" i="38"/>
  <c r="K30" i="38"/>
  <c r="J34" i="38"/>
  <c r="K34" i="38"/>
  <c r="J38" i="38"/>
  <c r="K38" i="38"/>
  <c r="G42" i="38"/>
  <c r="F42" i="38"/>
  <c r="G38" i="38"/>
  <c r="F38" i="38"/>
  <c r="G34" i="38"/>
  <c r="F34" i="38"/>
  <c r="G30" i="38"/>
  <c r="F30" i="38"/>
  <c r="G26" i="38"/>
  <c r="F26" i="38"/>
  <c r="F321" i="36"/>
  <c r="D157" i="50" l="1"/>
  <c r="D158" i="50" s="1"/>
  <c r="D159" i="50" s="1"/>
  <c r="D160" i="50" s="1"/>
  <c r="D161" i="50" s="1"/>
  <c r="D162" i="50" s="1"/>
  <c r="D163" i="50" s="1"/>
  <c r="G22" i="38"/>
  <c r="V22" i="38"/>
  <c r="F22" i="38"/>
  <c r="D66" i="43"/>
  <c r="D67" i="43" s="1"/>
  <c r="H166" i="37"/>
  <c r="R120" i="55"/>
  <c r="R108" i="55" s="1"/>
  <c r="Q120" i="55"/>
  <c r="Q108" i="55" s="1"/>
  <c r="P120" i="55"/>
  <c r="P79" i="55" s="1"/>
  <c r="O120" i="55"/>
  <c r="O79" i="55" s="1"/>
  <c r="N120" i="55"/>
  <c r="N108" i="55" s="1"/>
  <c r="M120" i="55"/>
  <c r="M108" i="55" s="1"/>
  <c r="L120" i="55"/>
  <c r="K120" i="55"/>
  <c r="J120" i="55"/>
  <c r="J79" i="55" s="1"/>
  <c r="I120" i="55"/>
  <c r="I79" i="55" s="1"/>
  <c r="A2" i="55"/>
  <c r="D164" i="50" l="1"/>
  <c r="D165" i="50" s="1"/>
  <c r="D166" i="50" s="1"/>
  <c r="P108" i="55"/>
  <c r="D68" i="43"/>
  <c r="D69" i="43" s="1"/>
  <c r="D70" i="43" s="1"/>
  <c r="D71" i="43" s="1"/>
  <c r="D72" i="43" s="1"/>
  <c r="D73" i="43" s="1"/>
  <c r="D74" i="43" s="1"/>
  <c r="D75" i="43" s="1"/>
  <c r="D76" i="43" s="1"/>
  <c r="D77" i="43" s="1"/>
  <c r="D78" i="43" s="1"/>
  <c r="D79" i="43" s="1"/>
  <c r="D80" i="43" s="1"/>
  <c r="D81" i="43" s="1"/>
  <c r="D82" i="43" s="1"/>
  <c r="D83" i="43" s="1"/>
  <c r="D84" i="43" s="1"/>
  <c r="D85" i="43" s="1"/>
  <c r="D86" i="43" s="1"/>
  <c r="D87" i="43" s="1"/>
  <c r="D88" i="43" s="1"/>
  <c r="R79" i="55"/>
  <c r="N79" i="55"/>
  <c r="O108" i="55"/>
  <c r="M79" i="55"/>
  <c r="Q79" i="55"/>
  <c r="L108" i="55"/>
  <c r="L79" i="55"/>
  <c r="K108" i="55"/>
  <c r="K79" i="55"/>
  <c r="D167" i="50" l="1"/>
  <c r="D168" i="50" s="1"/>
  <c r="D169" i="50" s="1"/>
  <c r="I108" i="55"/>
  <c r="J108" i="55"/>
  <c r="F421" i="36"/>
  <c r="F412" i="36"/>
  <c r="F403" i="36"/>
  <c r="F394" i="36"/>
  <c r="F385" i="36"/>
  <c r="F376" i="36"/>
  <c r="F367" i="36"/>
  <c r="F358" i="36"/>
  <c r="F349" i="36"/>
  <c r="E349" i="36"/>
  <c r="A2" i="79"/>
  <c r="A2" i="51"/>
  <c r="A2" i="78"/>
  <c r="G166" i="37" l="1"/>
  <c r="H167" i="37" s="1"/>
  <c r="AM105" i="37"/>
  <c r="AH105" i="37"/>
  <c r="E313" i="36"/>
  <c r="E310" i="36"/>
  <c r="E309" i="36"/>
  <c r="AC105" i="37" l="1"/>
  <c r="E423" i="36" l="1"/>
  <c r="E422" i="36"/>
  <c r="E421" i="36"/>
  <c r="E420" i="36"/>
  <c r="E419" i="36"/>
  <c r="E418" i="36"/>
  <c r="E417" i="36"/>
  <c r="E416" i="36"/>
  <c r="E415" i="36"/>
  <c r="E414" i="36"/>
  <c r="E413" i="36"/>
  <c r="E412" i="36"/>
  <c r="E411" i="36"/>
  <c r="E410" i="36"/>
  <c r="E409" i="36"/>
  <c r="E408" i="36"/>
  <c r="E407" i="36"/>
  <c r="E406" i="36"/>
  <c r="E405" i="36"/>
  <c r="E404" i="36"/>
  <c r="E403" i="36"/>
  <c r="E402" i="36"/>
  <c r="E401" i="36"/>
  <c r="E400" i="36"/>
  <c r="E399" i="36"/>
  <c r="E398" i="36"/>
  <c r="E397" i="36"/>
  <c r="E396" i="36"/>
  <c r="E395" i="36"/>
  <c r="E394" i="36"/>
  <c r="E393" i="36"/>
  <c r="E392" i="36"/>
  <c r="E391" i="36"/>
  <c r="E390" i="36"/>
  <c r="E389" i="36"/>
  <c r="E388" i="36"/>
  <c r="E387" i="36"/>
  <c r="E386" i="36"/>
  <c r="E385" i="36"/>
  <c r="E384" i="36"/>
  <c r="E383" i="36"/>
  <c r="E382" i="36"/>
  <c r="E381" i="36"/>
  <c r="E380" i="36"/>
  <c r="E379" i="36"/>
  <c r="E378" i="36"/>
  <c r="E377" i="36"/>
  <c r="E376" i="36"/>
  <c r="E375" i="36"/>
  <c r="E374" i="36"/>
  <c r="E373" i="36"/>
  <c r="E372" i="36"/>
  <c r="E371" i="36"/>
  <c r="E370" i="36"/>
  <c r="E369" i="36"/>
  <c r="E368" i="36"/>
  <c r="E367" i="36"/>
  <c r="E366" i="36"/>
  <c r="E365" i="36"/>
  <c r="E364" i="36"/>
  <c r="E363" i="36"/>
  <c r="E362" i="36"/>
  <c r="E361" i="36"/>
  <c r="E360" i="36"/>
  <c r="E359" i="36"/>
  <c r="E358" i="36"/>
  <c r="E357" i="36"/>
  <c r="E356" i="36"/>
  <c r="E355" i="36"/>
  <c r="E354" i="36"/>
  <c r="E353" i="36"/>
  <c r="E352" i="36"/>
  <c r="E351" i="36"/>
  <c r="E350" i="36"/>
  <c r="E348" i="36"/>
  <c r="E347" i="36"/>
  <c r="E346" i="36"/>
  <c r="E345" i="36"/>
  <c r="E344" i="36"/>
  <c r="E343" i="36"/>
  <c r="E461" i="36"/>
  <c r="E462" i="36"/>
  <c r="E463" i="36"/>
  <c r="E464" i="36"/>
  <c r="E465" i="36"/>
  <c r="E466" i="36"/>
  <c r="E467" i="36"/>
  <c r="E468" i="36"/>
  <c r="E469" i="36"/>
  <c r="E470" i="36"/>
  <c r="E471" i="36"/>
  <c r="E472" i="36"/>
  <c r="E473" i="36"/>
  <c r="E474" i="36"/>
  <c r="E475" i="36"/>
  <c r="E476" i="36"/>
  <c r="E477" i="36"/>
  <c r="E478" i="36"/>
  <c r="E479" i="36"/>
  <c r="E480" i="36"/>
  <c r="E481" i="36"/>
  <c r="E482" i="36"/>
  <c r="E483" i="36"/>
  <c r="E484" i="36"/>
  <c r="E485" i="36"/>
  <c r="E486" i="36"/>
  <c r="E487" i="36"/>
  <c r="E488" i="36"/>
  <c r="E489" i="36"/>
  <c r="E490" i="36"/>
  <c r="E491" i="36"/>
  <c r="E492" i="36"/>
  <c r="E493" i="36"/>
  <c r="E494" i="36"/>
  <c r="E495" i="36"/>
  <c r="E496" i="36"/>
  <c r="E497" i="36"/>
  <c r="E498" i="36"/>
  <c r="E499" i="36"/>
  <c r="E460" i="36"/>
  <c r="E457" i="36"/>
  <c r="E456" i="36"/>
  <c r="E455" i="36"/>
  <c r="E454" i="36"/>
  <c r="E453" i="36"/>
  <c r="E452" i="36"/>
  <c r="E451" i="36"/>
  <c r="E450" i="36"/>
  <c r="E449" i="36"/>
  <c r="E448" i="36"/>
  <c r="E447" i="36"/>
  <c r="E446" i="36"/>
  <c r="E445" i="36"/>
  <c r="E444" i="36"/>
  <c r="E443" i="36"/>
  <c r="E442" i="36"/>
  <c r="E441" i="36"/>
  <c r="E440" i="36"/>
  <c r="E438" i="36"/>
  <c r="G97" i="37" l="1"/>
  <c r="G96" i="37"/>
  <c r="G81" i="37"/>
  <c r="AC108" i="37"/>
  <c r="AD108" i="37" s="1" a="1"/>
  <c r="AD108" i="37" s="1"/>
  <c r="G75" i="37"/>
  <c r="G63" i="37"/>
  <c r="G60" i="37"/>
  <c r="I57" i="37"/>
  <c r="H57" i="37"/>
  <c r="I54" i="37"/>
  <c r="H54" i="37"/>
  <c r="AR105" i="37"/>
  <c r="AS105" i="37" s="1" a="1"/>
  <c r="AS105" i="37" s="1"/>
  <c r="AC109" i="37"/>
  <c r="AE108" i="37" l="1" a="1"/>
  <c r="AE108" i="37" s="1"/>
  <c r="AF108" i="37" a="1"/>
  <c r="AF108" i="37" s="1"/>
  <c r="AD105" i="37" a="1"/>
  <c r="AD105" i="37" s="1"/>
  <c r="I58" i="37"/>
  <c r="I18" i="37" l="1"/>
  <c r="I194" i="37" s="1"/>
  <c r="G31" i="37"/>
  <c r="G30" i="37"/>
  <c r="A2" i="73"/>
  <c r="A2" i="38"/>
  <c r="A2" i="37"/>
  <c r="A2" i="36"/>
  <c r="A1" i="37" a="1"/>
  <c r="A1" i="37" s="1"/>
  <c r="E8" i="37" l="1" a="1"/>
  <c r="E8" i="37" s="1"/>
  <c r="B47" i="38"/>
  <c r="B48" i="38"/>
  <c r="B49" i="38"/>
  <c r="B50" i="38"/>
  <c r="B51" i="38"/>
  <c r="B52" i="38"/>
  <c r="B53" i="38"/>
  <c r="B54" i="38"/>
  <c r="B55" i="38"/>
  <c r="B56" i="38"/>
  <c r="B46" i="38"/>
  <c r="J54" i="37"/>
  <c r="K54" i="37"/>
  <c r="L54" i="37"/>
  <c r="M54" i="37"/>
  <c r="N54" i="37"/>
  <c r="O54" i="37"/>
  <c r="P54" i="37"/>
  <c r="G57" i="37"/>
  <c r="J57" i="37"/>
  <c r="K57" i="37"/>
  <c r="L57" i="37"/>
  <c r="M57" i="37"/>
  <c r="N57" i="37"/>
  <c r="O57" i="37"/>
  <c r="P57" i="37"/>
  <c r="H58" i="37"/>
  <c r="H60" i="37"/>
  <c r="I60" i="37"/>
  <c r="J60" i="37"/>
  <c r="K60" i="37"/>
  <c r="L60" i="37"/>
  <c r="M60" i="37"/>
  <c r="N60" i="37"/>
  <c r="O60" i="37"/>
  <c r="P60" i="37"/>
  <c r="H63" i="37"/>
  <c r="I63" i="37"/>
  <c r="J63" i="37"/>
  <c r="K63" i="37"/>
  <c r="L63" i="37"/>
  <c r="M63" i="37"/>
  <c r="N63" i="37"/>
  <c r="O63" i="37"/>
  <c r="P63" i="37"/>
  <c r="H68" i="37"/>
  <c r="I68" i="37"/>
  <c r="H75" i="37"/>
  <c r="I75" i="37"/>
  <c r="J75" i="37"/>
  <c r="K75" i="37"/>
  <c r="L75" i="37"/>
  <c r="M75" i="37"/>
  <c r="N75" i="37"/>
  <c r="O75" i="37"/>
  <c r="P75" i="37"/>
  <c r="E7" i="37"/>
  <c r="F13" i="37"/>
  <c r="B16" i="37"/>
  <c r="H18" i="37"/>
  <c r="H194" i="37" s="1"/>
  <c r="I51" i="37"/>
  <c r="J18" i="37"/>
  <c r="H30" i="37"/>
  <c r="I30" i="37"/>
  <c r="H31" i="37"/>
  <c r="I31" i="37"/>
  <c r="G37" i="37"/>
  <c r="H37" i="37"/>
  <c r="I37" i="37"/>
  <c r="G41" i="37"/>
  <c r="H41" i="37"/>
  <c r="I41" i="37"/>
  <c r="G42" i="37"/>
  <c r="H42" i="37"/>
  <c r="I42" i="37"/>
  <c r="G49" i="37"/>
  <c r="G50" i="37"/>
  <c r="H50" i="37"/>
  <c r="I50" i="37"/>
  <c r="J50" i="37"/>
  <c r="Q54" i="37"/>
  <c r="R54" i="37"/>
  <c r="Q57" i="37"/>
  <c r="Q58" i="37" s="1"/>
  <c r="R57" i="37"/>
  <c r="Q60" i="37"/>
  <c r="R60" i="37"/>
  <c r="Q63" i="37"/>
  <c r="R63" i="37"/>
  <c r="Q75" i="37"/>
  <c r="R75" i="37"/>
  <c r="H81" i="37"/>
  <c r="I81" i="37"/>
  <c r="J81" i="37"/>
  <c r="K81" i="37"/>
  <c r="L81" i="37"/>
  <c r="M81" i="37"/>
  <c r="N81" i="37"/>
  <c r="O81" i="37"/>
  <c r="P81" i="37"/>
  <c r="Q81" i="37"/>
  <c r="R81" i="37"/>
  <c r="G83" i="37"/>
  <c r="H83" i="37"/>
  <c r="I83" i="37"/>
  <c r="J83" i="37"/>
  <c r="K83" i="37"/>
  <c r="L83" i="37"/>
  <c r="M83" i="37"/>
  <c r="N83" i="37"/>
  <c r="O83" i="37"/>
  <c r="P83" i="37"/>
  <c r="Q83" i="37"/>
  <c r="R83" i="37"/>
  <c r="G91" i="37"/>
  <c r="G92" i="37"/>
  <c r="H92" i="37"/>
  <c r="I92" i="37"/>
  <c r="J92" i="37"/>
  <c r="H96" i="37"/>
  <c r="I96" i="37"/>
  <c r="J96" i="37"/>
  <c r="K96" i="37"/>
  <c r="L96" i="37"/>
  <c r="M96" i="37"/>
  <c r="N96" i="37"/>
  <c r="O96" i="37"/>
  <c r="P96" i="37"/>
  <c r="Q96" i="37"/>
  <c r="R96" i="37"/>
  <c r="H97" i="37"/>
  <c r="I97" i="37"/>
  <c r="J97" i="37"/>
  <c r="K97" i="37"/>
  <c r="L97" i="37"/>
  <c r="M97" i="37"/>
  <c r="N97" i="37"/>
  <c r="O97" i="37"/>
  <c r="P97" i="37"/>
  <c r="Q97" i="37"/>
  <c r="R97" i="37"/>
  <c r="AC104" i="37"/>
  <c r="G111" i="37"/>
  <c r="H111" i="37"/>
  <c r="I111" i="37"/>
  <c r="G146" i="37"/>
  <c r="G147" i="37"/>
  <c r="H147" i="37"/>
  <c r="I147" i="37"/>
  <c r="J147" i="37"/>
  <c r="H151" i="37"/>
  <c r="I151" i="37"/>
  <c r="J151" i="37"/>
  <c r="K151" i="37"/>
  <c r="L151" i="37"/>
  <c r="M151" i="37"/>
  <c r="N151" i="37"/>
  <c r="O151" i="37"/>
  <c r="P151" i="37"/>
  <c r="Q151" i="37"/>
  <c r="R151" i="37"/>
  <c r="G152" i="37"/>
  <c r="H152" i="37"/>
  <c r="I152" i="37"/>
  <c r="J152" i="37"/>
  <c r="K152" i="37"/>
  <c r="L152" i="37"/>
  <c r="M152" i="37"/>
  <c r="N152" i="37"/>
  <c r="O152" i="37"/>
  <c r="P152" i="37"/>
  <c r="Q152" i="37"/>
  <c r="R152" i="37"/>
  <c r="G154" i="37"/>
  <c r="H154" i="37"/>
  <c r="I154" i="37"/>
  <c r="J154" i="37"/>
  <c r="K154" i="37"/>
  <c r="L154" i="37"/>
  <c r="M154" i="37"/>
  <c r="N154" i="37"/>
  <c r="O154" i="37"/>
  <c r="P154" i="37"/>
  <c r="Q154" i="37"/>
  <c r="R154" i="37"/>
  <c r="G156" i="37"/>
  <c r="H156" i="37"/>
  <c r="I156" i="37"/>
  <c r="J156" i="37"/>
  <c r="K156" i="37"/>
  <c r="L156" i="37"/>
  <c r="M156" i="37"/>
  <c r="N156" i="37"/>
  <c r="O156" i="37"/>
  <c r="P156" i="37"/>
  <c r="Q156" i="37"/>
  <c r="R156" i="37"/>
  <c r="G160" i="37"/>
  <c r="H160" i="37"/>
  <c r="I160" i="37"/>
  <c r="J160" i="37"/>
  <c r="K160" i="37"/>
  <c r="L160" i="37"/>
  <c r="M160" i="37"/>
  <c r="N160" i="37"/>
  <c r="O160" i="37"/>
  <c r="P160" i="37"/>
  <c r="Q160" i="37"/>
  <c r="Q168" i="37" s="1"/>
  <c r="R160" i="37"/>
  <c r="G164" i="37"/>
  <c r="H164" i="37"/>
  <c r="I164" i="37"/>
  <c r="J164" i="37"/>
  <c r="K164" i="37"/>
  <c r="L164" i="37"/>
  <c r="M164" i="37"/>
  <c r="N164" i="37"/>
  <c r="O164" i="37"/>
  <c r="P164" i="37"/>
  <c r="Q164" i="37"/>
  <c r="R164" i="37"/>
  <c r="AT105" i="37" a="1"/>
  <c r="AT105" i="37" s="1"/>
  <c r="I166" i="37"/>
  <c r="J166" i="37"/>
  <c r="K166" i="37"/>
  <c r="L166" i="37"/>
  <c r="M166" i="37"/>
  <c r="N166" i="37"/>
  <c r="O166" i="37"/>
  <c r="P166" i="37"/>
  <c r="Q166" i="37"/>
  <c r="R166" i="37"/>
  <c r="D20" i="37" l="1"/>
  <c r="D21" i="37" s="1"/>
  <c r="D22" i="37" s="1"/>
  <c r="R82" i="37"/>
  <c r="R167" i="37"/>
  <c r="Q167" i="37"/>
  <c r="R165" i="37"/>
  <c r="R84" i="37"/>
  <c r="R161" i="37"/>
  <c r="R68" i="37"/>
  <c r="R76" i="37" s="1"/>
  <c r="Q68" i="37"/>
  <c r="Q76" i="37" s="1"/>
  <c r="Q165" i="37"/>
  <c r="AO105" i="37" a="1"/>
  <c r="AO105" i="37" s="1"/>
  <c r="P168" i="37"/>
  <c r="N168" i="37"/>
  <c r="L168" i="37"/>
  <c r="AN105" i="37" a="1"/>
  <c r="AN105" i="37" s="1"/>
  <c r="I168" i="37"/>
  <c r="AJ105" i="37" a="1"/>
  <c r="AJ105" i="37" s="1"/>
  <c r="AI105" i="37" a="1"/>
  <c r="AI105" i="37" s="1"/>
  <c r="AE105" i="37" a="1"/>
  <c r="AE105" i="37" s="1"/>
  <c r="I69" i="37"/>
  <c r="O58" i="37"/>
  <c r="M68" i="37"/>
  <c r="M69" i="37" s="1"/>
  <c r="K68" i="37"/>
  <c r="K76" i="37" s="1"/>
  <c r="H69" i="37"/>
  <c r="P68" i="37"/>
  <c r="P86" i="37" s="1"/>
  <c r="N68" i="37"/>
  <c r="N76" i="37" s="1"/>
  <c r="L68" i="37"/>
  <c r="L86" i="37" s="1"/>
  <c r="J68" i="37"/>
  <c r="J69" i="37" s="1"/>
  <c r="H161" i="37"/>
  <c r="Q82" i="37"/>
  <c r="Q84" i="37"/>
  <c r="J161" i="37"/>
  <c r="AP105" i="37" a="1"/>
  <c r="AP105" i="37" s="1"/>
  <c r="M167" i="37"/>
  <c r="H82" i="37"/>
  <c r="AF105" i="37" a="1"/>
  <c r="AF105" i="37" s="1"/>
  <c r="I76" i="37"/>
  <c r="I85" i="37" s="1"/>
  <c r="G68" i="37"/>
  <c r="G58" i="37"/>
  <c r="H76" i="37"/>
  <c r="P58" i="37"/>
  <c r="O68" i="37"/>
  <c r="N58" i="37"/>
  <c r="AU105" i="37" a="1"/>
  <c r="AU105" i="37" s="1"/>
  <c r="AK105" i="37" a="1"/>
  <c r="AK105" i="37" s="1"/>
  <c r="I82" i="37"/>
  <c r="F14" i="37"/>
  <c r="J19" i="37" s="1"/>
  <c r="M165" i="37"/>
  <c r="J167" i="37"/>
  <c r="Q161" i="37"/>
  <c r="O165" i="37"/>
  <c r="N161" i="37"/>
  <c r="L161" i="37"/>
  <c r="P161" i="37"/>
  <c r="P82" i="37"/>
  <c r="M82" i="37"/>
  <c r="L82" i="37"/>
  <c r="J82" i="37"/>
  <c r="M58" i="37"/>
  <c r="L58" i="37"/>
  <c r="J58" i="37"/>
  <c r="K58" i="37"/>
  <c r="H51" i="37"/>
  <c r="K18" i="37"/>
  <c r="I112" i="37"/>
  <c r="I93" i="37"/>
  <c r="I148" i="37"/>
  <c r="O167" i="37"/>
  <c r="L167" i="37"/>
  <c r="K167" i="37"/>
  <c r="I167" i="37"/>
  <c r="N165" i="37"/>
  <c r="K165" i="37"/>
  <c r="O168" i="37"/>
  <c r="M168" i="37"/>
  <c r="K168" i="37"/>
  <c r="N167" i="37"/>
  <c r="P167" i="37"/>
  <c r="P165" i="37"/>
  <c r="L165" i="37"/>
  <c r="I165" i="37"/>
  <c r="H165" i="37"/>
  <c r="O161" i="37"/>
  <c r="M161" i="37"/>
  <c r="K161" i="37"/>
  <c r="I161" i="37"/>
  <c r="I84" i="37"/>
  <c r="N84" i="37"/>
  <c r="N82" i="37"/>
  <c r="I86" i="37"/>
  <c r="O84" i="37"/>
  <c r="L84" i="37"/>
  <c r="K84" i="37"/>
  <c r="H84" i="37"/>
  <c r="K82" i="37"/>
  <c r="J84" i="37"/>
  <c r="P84" i="37"/>
  <c r="M84" i="37"/>
  <c r="O82" i="37"/>
  <c r="J148" i="37"/>
  <c r="H148" i="37"/>
  <c r="J93" i="37"/>
  <c r="J51" i="37"/>
  <c r="G18" i="37"/>
  <c r="H86" i="37"/>
  <c r="J168" i="37"/>
  <c r="H168" i="37"/>
  <c r="J165" i="37"/>
  <c r="B49" i="37"/>
  <c r="G168" i="37"/>
  <c r="R168" i="37"/>
  <c r="R58" i="37"/>
  <c r="H93" i="37"/>
  <c r="H112" i="37"/>
  <c r="G194" i="37" l="1"/>
  <c r="D53" i="37"/>
  <c r="D54" i="37" s="1"/>
  <c r="B91" i="37"/>
  <c r="R69" i="37"/>
  <c r="Q86" i="37"/>
  <c r="Q87" i="37" s="1"/>
  <c r="Q69" i="37"/>
  <c r="R86" i="37"/>
  <c r="L69" i="37"/>
  <c r="L76" i="37"/>
  <c r="L78" i="37" s="1"/>
  <c r="K69" i="37"/>
  <c r="K86" i="37"/>
  <c r="K87" i="37" s="1"/>
  <c r="K85" i="37"/>
  <c r="N78" i="37"/>
  <c r="H78" i="37"/>
  <c r="N69" i="37"/>
  <c r="J86" i="37"/>
  <c r="M86" i="37"/>
  <c r="M87" i="37" s="1"/>
  <c r="I44" i="37"/>
  <c r="J76" i="37"/>
  <c r="J77" i="37" s="1"/>
  <c r="M76" i="37"/>
  <c r="N77" i="37" s="1"/>
  <c r="I78" i="37"/>
  <c r="P69" i="37"/>
  <c r="P76" i="37"/>
  <c r="P85" i="37" s="1"/>
  <c r="G93" i="37"/>
  <c r="O69" i="37"/>
  <c r="O76" i="37"/>
  <c r="I87" i="37"/>
  <c r="O86" i="37"/>
  <c r="G86" i="37"/>
  <c r="G76" i="37"/>
  <c r="G69" i="37"/>
  <c r="I77" i="37"/>
  <c r="G112" i="37"/>
  <c r="L18" i="37"/>
  <c r="K78" i="37"/>
  <c r="G148" i="37"/>
  <c r="K19" i="37"/>
  <c r="K51" i="37"/>
  <c r="K148" i="37"/>
  <c r="G51" i="37"/>
  <c r="K93" i="37"/>
  <c r="R77" i="37"/>
  <c r="Q78" i="37"/>
  <c r="Q85" i="37"/>
  <c r="L87" i="37"/>
  <c r="R78" i="37"/>
  <c r="R85" i="37"/>
  <c r="H44" i="37"/>
  <c r="H87" i="37"/>
  <c r="I88" i="37"/>
  <c r="H52" i="37"/>
  <c r="H94" i="37"/>
  <c r="H149" i="37"/>
  <c r="D23" i="37"/>
  <c r="N86" i="37"/>
  <c r="J52" i="37"/>
  <c r="J94" i="37"/>
  <c r="J149" i="37"/>
  <c r="G149" i="37"/>
  <c r="P87" i="37"/>
  <c r="I52" i="37"/>
  <c r="AV106" i="37" s="1"/>
  <c r="I94" i="37"/>
  <c r="I149" i="37"/>
  <c r="H85" i="37"/>
  <c r="G305" i="36"/>
  <c r="E314" i="36" s="1"/>
  <c r="E320" i="36"/>
  <c r="AT106" i="37" l="1" a="1"/>
  <c r="AT106" i="37" s="1"/>
  <c r="AQ106" i="37" s="1"/>
  <c r="AP106" i="37" a="1"/>
  <c r="AP106" i="37" s="1"/>
  <c r="AG106" i="37" a="1"/>
  <c r="AG106" i="37" s="1"/>
  <c r="AK106" i="37" a="1"/>
  <c r="AK106" i="37" s="1"/>
  <c r="B102" i="37"/>
  <c r="B111" i="37" s="1"/>
  <c r="Q88" i="37"/>
  <c r="D95" i="37"/>
  <c r="R87" i="37"/>
  <c r="Q77" i="37"/>
  <c r="R88" i="37"/>
  <c r="L77" i="37"/>
  <c r="L85" i="37"/>
  <c r="J85" i="37"/>
  <c r="M88" i="37"/>
  <c r="K77" i="37"/>
  <c r="K88" i="37"/>
  <c r="L88" i="37"/>
  <c r="M77" i="37"/>
  <c r="N88" i="37"/>
  <c r="P88" i="37"/>
  <c r="O85" i="37"/>
  <c r="M78" i="37"/>
  <c r="M85" i="37"/>
  <c r="J87" i="37"/>
  <c r="J88" i="37"/>
  <c r="P78" i="37"/>
  <c r="J78" i="37"/>
  <c r="L93" i="37"/>
  <c r="L51" i="37"/>
  <c r="L148" i="37"/>
  <c r="L19" i="37"/>
  <c r="M18" i="37"/>
  <c r="O87" i="37"/>
  <c r="O77" i="37"/>
  <c r="G85" i="37"/>
  <c r="G78" i="37"/>
  <c r="H77" i="37"/>
  <c r="G44" i="37"/>
  <c r="G87" i="37"/>
  <c r="O78" i="37"/>
  <c r="P77" i="37"/>
  <c r="H88" i="37"/>
  <c r="AQ105" i="37" a="1"/>
  <c r="AQ105" i="37" s="1"/>
  <c r="AV105" i="37" a="1"/>
  <c r="AV105" i="37" s="1"/>
  <c r="K149" i="37"/>
  <c r="G52" i="37"/>
  <c r="G94" i="37"/>
  <c r="G103" i="37" s="1"/>
  <c r="K94" i="37"/>
  <c r="K52" i="37"/>
  <c r="N85" i="37"/>
  <c r="N87" i="37"/>
  <c r="O88" i="37"/>
  <c r="D96" i="37"/>
  <c r="D97" i="37" s="1"/>
  <c r="D98" i="37" s="1"/>
  <c r="D55" i="37"/>
  <c r="D24" i="37"/>
  <c r="B261" i="36"/>
  <c r="B115" i="37" l="1"/>
  <c r="B144" i="37" s="1"/>
  <c r="D103" i="37"/>
  <c r="D104" i="37" s="1"/>
  <c r="D105" i="37" s="1"/>
  <c r="AG108" i="37" a="1"/>
  <c r="AG108" i="37" s="1"/>
  <c r="G108" i="37" s="1"/>
  <c r="D119" i="37"/>
  <c r="N18" i="37"/>
  <c r="M148" i="37"/>
  <c r="M93" i="37"/>
  <c r="M51" i="37"/>
  <c r="M19" i="37"/>
  <c r="L94" i="37"/>
  <c r="L149" i="37"/>
  <c r="L52" i="37"/>
  <c r="AL105" i="37" a="1"/>
  <c r="AL105" i="37" s="1"/>
  <c r="AG105" i="37" a="1"/>
  <c r="AG105" i="37" s="1"/>
  <c r="O18" i="37"/>
  <c r="D25" i="37"/>
  <c r="D26" i="37" s="1"/>
  <c r="D150" i="37"/>
  <c r="D151" i="37" s="1"/>
  <c r="D56" i="37"/>
  <c r="D57" i="37" s="1"/>
  <c r="B171" i="37"/>
  <c r="D99" i="37"/>
  <c r="D100" i="37" s="1"/>
  <c r="D106" i="37" l="1"/>
  <c r="D107" i="37" s="1"/>
  <c r="D108" i="37" s="1"/>
  <c r="D109" i="37" s="1"/>
  <c r="N93" i="37"/>
  <c r="B180" i="37"/>
  <c r="D120" i="37"/>
  <c r="D121" i="37" s="1"/>
  <c r="D122" i="37" s="1"/>
  <c r="M149" i="37"/>
  <c r="N51" i="37"/>
  <c r="N148" i="37"/>
  <c r="N19" i="37"/>
  <c r="N52" i="37" s="1"/>
  <c r="M94" i="37"/>
  <c r="M52" i="37"/>
  <c r="O51" i="37"/>
  <c r="O93" i="37"/>
  <c r="O148" i="37"/>
  <c r="P18" i="37"/>
  <c r="O19" i="37"/>
  <c r="D58" i="37"/>
  <c r="D27" i="37"/>
  <c r="D172" i="37"/>
  <c r="D152" i="37"/>
  <c r="D59" i="37"/>
  <c r="B192" i="37" l="1"/>
  <c r="D182" i="37"/>
  <c r="D183" i="37" s="1"/>
  <c r="D195" i="37"/>
  <c r="D196" i="37"/>
  <c r="D197" i="37" s="1"/>
  <c r="D198" i="37" s="1"/>
  <c r="D199" i="37" s="1"/>
  <c r="D123" i="37"/>
  <c r="D128" i="37" s="1"/>
  <c r="D129" i="37" s="1"/>
  <c r="D130" i="37" s="1"/>
  <c r="D131" i="37" s="1"/>
  <c r="D137" i="37" s="1"/>
  <c r="D138" i="37" s="1"/>
  <c r="D139" i="37" s="1"/>
  <c r="D140" i="37" s="1"/>
  <c r="N149" i="37"/>
  <c r="N94" i="37"/>
  <c r="O94" i="37"/>
  <c r="O149" i="37"/>
  <c r="O52" i="37"/>
  <c r="Q18" i="37"/>
  <c r="P51" i="37"/>
  <c r="P93" i="37"/>
  <c r="P148" i="37"/>
  <c r="P19" i="37"/>
  <c r="D153" i="37"/>
  <c r="D173" i="37"/>
  <c r="D60" i="37"/>
  <c r="D28" i="37"/>
  <c r="D29" i="37" s="1"/>
  <c r="D184" i="37" l="1"/>
  <c r="D185" i="37" s="1"/>
  <c r="D200" i="37"/>
  <c r="D202" i="37" s="1"/>
  <c r="D30" i="37"/>
  <c r="D32" i="37" s="1"/>
  <c r="P94" i="37"/>
  <c r="P52" i="37"/>
  <c r="P149" i="37"/>
  <c r="Q51" i="37"/>
  <c r="Q93" i="37"/>
  <c r="Q148" i="37"/>
  <c r="R18" i="37"/>
  <c r="Q19" i="37"/>
  <c r="D174" i="37"/>
  <c r="D175" i="37" s="1"/>
  <c r="D177" i="37" s="1"/>
  <c r="D178" i="37" s="1"/>
  <c r="D154" i="37"/>
  <c r="D61" i="37"/>
  <c r="D186" i="37" l="1"/>
  <c r="D187" i="37" s="1"/>
  <c r="D31" i="37"/>
  <c r="R93" i="37"/>
  <c r="R51" i="37"/>
  <c r="R148" i="37"/>
  <c r="R19" i="37"/>
  <c r="Q94" i="37"/>
  <c r="AG104" i="37" s="1"/>
  <c r="Q149" i="37"/>
  <c r="Q52" i="37"/>
  <c r="D155" i="37"/>
  <c r="D62" i="37"/>
  <c r="D63" i="37" s="1"/>
  <c r="D64" i="37" s="1"/>
  <c r="D65" i="37" s="1"/>
  <c r="D66" i="37" s="1"/>
  <c r="D67" i="37" s="1"/>
  <c r="D68" i="37" s="1"/>
  <c r="D69" i="37" s="1"/>
  <c r="D70" i="37" s="1"/>
  <c r="D71" i="37" s="1"/>
  <c r="D72" i="37" s="1"/>
  <c r="D73" i="37" s="1"/>
  <c r="D74" i="37" s="1"/>
  <c r="D75" i="37" s="1"/>
  <c r="D76" i="37" s="1"/>
  <c r="D77" i="37" s="1"/>
  <c r="D78" i="37" s="1"/>
  <c r="D79" i="37" s="1"/>
  <c r="D80" i="37" s="1"/>
  <c r="D81" i="37" s="1"/>
  <c r="D82" i="37" s="1"/>
  <c r="D83" i="37" s="1"/>
  <c r="D84" i="37" s="1"/>
  <c r="D85" i="37" s="1"/>
  <c r="D86" i="37" s="1"/>
  <c r="D87" i="37" s="1"/>
  <c r="D88" i="37" s="1"/>
  <c r="D33" i="37"/>
  <c r="D34" i="37" s="1"/>
  <c r="D35" i="37" s="1"/>
  <c r="D36" i="37" s="1"/>
  <c r="D37" i="37" s="1"/>
  <c r="D38" i="37" s="1"/>
  <c r="D39" i="37" s="1"/>
  <c r="D40" i="37" s="1"/>
  <c r="D41" i="37" s="1"/>
  <c r="D42" i="37" s="1"/>
  <c r="D43" i="37" s="1"/>
  <c r="D44" i="37" s="1"/>
  <c r="G59" i="36"/>
  <c r="G31" i="36"/>
  <c r="D188" i="37" l="1"/>
  <c r="D189" i="37" s="1"/>
  <c r="D190" i="37" s="1"/>
  <c r="AH107" i="37"/>
  <c r="R94" i="37"/>
  <c r="AG109" i="37" s="1"/>
  <c r="R52" i="37"/>
  <c r="AC106" i="37" s="1"/>
  <c r="G106" i="37" s="1"/>
  <c r="R149" i="37"/>
  <c r="AD106" i="37" s="1"/>
  <c r="H106" i="37" s="1"/>
  <c r="D156" i="37"/>
  <c r="D157" i="37" s="1"/>
  <c r="D158" i="37" s="1"/>
  <c r="D159" i="37" s="1"/>
  <c r="D160" i="37" s="1"/>
  <c r="D161" i="37" s="1"/>
  <c r="D162" i="37" s="1"/>
  <c r="D163" i="37" s="1"/>
  <c r="D164" i="37" s="1"/>
  <c r="D165" i="37" s="1"/>
  <c r="D166" i="37" s="1"/>
  <c r="D167" i="37" s="1"/>
  <c r="D168" i="37" s="1"/>
  <c r="D169" i="37" s="1"/>
  <c r="E340" i="36"/>
  <c r="E339" i="36"/>
  <c r="E338" i="36"/>
  <c r="E337" i="36"/>
  <c r="E336" i="36"/>
  <c r="E335" i="36"/>
  <c r="E334" i="36"/>
  <c r="E333" i="36"/>
  <c r="AU106" i="37" l="1"/>
  <c r="AG107" i="37"/>
  <c r="AE107" i="37" s="1"/>
  <c r="AC107" i="37"/>
  <c r="G107" i="37" s="1"/>
  <c r="AK107" i="37"/>
  <c r="AL107" i="37"/>
  <c r="AP107" i="37"/>
  <c r="AO107" i="37"/>
  <c r="AD107" i="37"/>
  <c r="AS107" i="37"/>
  <c r="AT107" i="37"/>
  <c r="AE104" i="37"/>
  <c r="AD109" i="37"/>
  <c r="AF109" i="37"/>
  <c r="AD104" i="37"/>
  <c r="AF104" i="37"/>
  <c r="AE109" i="37"/>
  <c r="AO106" i="37" l="1" a="1"/>
  <c r="AO106" i="37" s="1"/>
  <c r="AM106" i="37" s="1"/>
  <c r="AL106" i="37" a="1"/>
  <c r="AL106" i="37" s="1"/>
  <c r="AI106" i="37" s="1"/>
  <c r="AH106" i="37" a="1"/>
  <c r="AH106" i="37" s="1"/>
  <c r="AE106" i="37" s="1"/>
  <c r="AS106" i="37" a="1"/>
  <c r="AS106" i="37" s="1"/>
  <c r="G105" i="37"/>
  <c r="AM107" i="37"/>
  <c r="AQ107" i="37"/>
  <c r="H107" i="37" s="1"/>
  <c r="H105" i="37"/>
  <c r="AI107" i="37"/>
  <c r="G104" i="37"/>
  <c r="G109" i="37"/>
  <c r="N9" i="38" l="1"/>
  <c r="G11" i="38"/>
  <c r="E327" i="36"/>
  <c r="E328" i="36"/>
  <c r="E329" i="36"/>
  <c r="E325" i="36"/>
  <c r="G68" i="36"/>
  <c r="G131" i="36"/>
  <c r="G122" i="36"/>
  <c r="G113" i="36"/>
  <c r="G104" i="36"/>
  <c r="G95" i="36"/>
  <c r="G86" i="36"/>
  <c r="G77" i="36"/>
  <c r="C48" i="38" l="1"/>
  <c r="C65" i="38"/>
  <c r="E8" i="36"/>
  <c r="D75" i="38" l="1"/>
  <c r="AU48" i="38"/>
  <c r="AT48" i="38"/>
  <c r="B229" i="36"/>
  <c r="B135" i="36"/>
  <c r="C135" i="36"/>
  <c r="B463" i="36"/>
  <c r="B462" i="36"/>
  <c r="B461" i="36"/>
  <c r="B460" i="36"/>
  <c r="E439" i="36"/>
  <c r="B264" i="36"/>
  <c r="B263" i="36"/>
  <c r="B262" i="36"/>
  <c r="B138" i="36"/>
  <c r="B139" i="36"/>
  <c r="B140" i="36"/>
  <c r="B141" i="36"/>
  <c r="H43" i="66" a="1"/>
  <c r="R74" i="69" a="1"/>
  <c r="Q22" i="66" a="1"/>
  <c r="O102" i="70" a="1"/>
  <c r="O98" i="66" a="1"/>
  <c r="Q20" i="66" a="1"/>
  <c r="J10" i="66" a="1"/>
  <c r="R24" i="69" a="1"/>
  <c r="I43" i="69" a="1"/>
  <c r="P42" i="69" a="1"/>
  <c r="P11" i="69" a="1"/>
  <c r="I6" i="69" a="1"/>
  <c r="P102" i="66" a="1"/>
  <c r="G17" i="70" a="1"/>
  <c r="M25" i="70" a="1"/>
  <c r="G13" i="69" a="1"/>
  <c r="I13" i="69" a="1"/>
  <c r="G60" i="66" a="1"/>
  <c r="P33" i="69" a="1"/>
  <c r="H15" i="66" a="1"/>
  <c r="N23" i="69" a="1"/>
  <c r="P6" i="69" a="1"/>
  <c r="L19" i="69" a="1"/>
  <c r="O6" i="69" a="1"/>
  <c r="N38" i="66" a="1"/>
  <c r="L14" i="70" a="1"/>
  <c r="R41" i="70" a="1"/>
  <c r="G5" i="69" a="1"/>
  <c r="G30" i="70" a="1"/>
  <c r="P11" i="66" a="1"/>
  <c r="R42" i="66" a="1"/>
  <c r="R13" i="67" a="1"/>
  <c r="L38" i="66" a="1"/>
  <c r="Q31" i="69" a="1"/>
  <c r="L6" i="70" a="1"/>
  <c r="H116" i="66" a="1"/>
  <c r="K14" i="70" a="1"/>
  <c r="N18" i="66" a="1"/>
  <c r="P19" i="66" a="1"/>
  <c r="H14" i="66" a="1"/>
  <c r="K36" i="69" a="1"/>
  <c r="O34" i="66" a="1"/>
  <c r="AB114" i="69" a="1"/>
  <c r="I37" i="70" a="1"/>
  <c r="G5" i="66" a="1"/>
  <c r="J7" i="69" a="1"/>
  <c r="J6" i="66" a="1"/>
  <c r="N96" i="69" a="1"/>
  <c r="Q31" i="70" a="1"/>
  <c r="H5" i="69" a="1"/>
  <c r="Q74" i="69" a="1"/>
  <c r="N7" i="70" a="1"/>
  <c r="H10" i="68" a="1"/>
  <c r="K11" i="69" a="1"/>
  <c r="O86" i="69" a="1"/>
  <c r="K6" i="69" a="1"/>
  <c r="H69" i="70" a="1"/>
  <c r="G7" i="70" a="1"/>
  <c r="I42" i="66" a="1"/>
  <c r="N84" i="69" a="1"/>
  <c r="M104" i="69" a="1"/>
  <c r="H35" i="69" a="1"/>
  <c r="P6" i="66" a="1"/>
  <c r="J20" i="66" a="1"/>
  <c r="AG116" i="69" a="1"/>
  <c r="G19" i="66" a="1"/>
  <c r="I16" i="66" a="1"/>
  <c r="I52" i="69" a="1"/>
  <c r="H26" i="66" a="1"/>
  <c r="K18" i="70" a="1"/>
  <c r="R10" i="70" a="1"/>
  <c r="Q7" i="68" a="1"/>
  <c r="M40" i="69" a="1"/>
  <c r="AG112" i="70" a="1"/>
  <c r="L30" i="70" a="1"/>
  <c r="H27" i="70" a="1"/>
  <c r="O32" i="69" a="1"/>
  <c r="AA114" i="70" a="1"/>
  <c r="J36" i="66" a="1"/>
  <c r="H28" i="66" a="1"/>
  <c r="H68" i="69" a="1"/>
  <c r="K37" i="69" a="1"/>
  <c r="M27" i="66" a="1"/>
  <c r="M13" i="66" a="1"/>
  <c r="K19" i="69" a="1"/>
  <c r="K39" i="69" a="1"/>
  <c r="J24" i="70" a="1"/>
  <c r="H63" i="69" a="1"/>
  <c r="J33" i="66" a="1"/>
  <c r="I51" i="69" a="1"/>
  <c r="K16" i="69" a="1"/>
  <c r="P31" i="66" a="1"/>
  <c r="M9" i="69" a="1"/>
  <c r="Q103" i="70" a="1"/>
  <c r="R16" i="69" a="1"/>
  <c r="K17" i="66" a="1"/>
  <c r="Q29" i="69" a="1"/>
  <c r="P98" i="69" a="1"/>
  <c r="P24" i="66" a="1"/>
  <c r="O11" i="70" a="1"/>
  <c r="P15" i="69" a="1"/>
  <c r="P22" i="66" a="1"/>
  <c r="H11" i="70" a="1"/>
  <c r="J10" i="69" a="1"/>
  <c r="N28" i="70" a="1"/>
  <c r="H64" i="66" a="1"/>
  <c r="L9" i="63" a="1"/>
  <c r="P37" i="66" a="1"/>
  <c r="Q100" i="70" a="1"/>
  <c r="I7" i="66" a="1"/>
  <c r="G31" i="66" a="1"/>
  <c r="G14" i="66" a="1"/>
  <c r="R12" i="66" a="1"/>
  <c r="N32" i="69" a="1"/>
  <c r="I35" i="70" a="1"/>
  <c r="J25" i="69" a="1"/>
  <c r="I14" i="69" a="1"/>
  <c r="Q11" i="69" a="1"/>
  <c r="K33" i="70" a="1"/>
  <c r="R39" i="69" a="1"/>
  <c r="G5" i="70" a="1"/>
  <c r="H68" i="68" a="1"/>
  <c r="P26" i="70" a="1"/>
  <c r="I20" i="67" a="1"/>
  <c r="K24" i="69" a="1"/>
  <c r="R22" i="66" a="1"/>
  <c r="Q39" i="67" a="1"/>
  <c r="M9" i="71" a="1"/>
  <c r="H74" i="68" a="1"/>
  <c r="H43" i="69" a="1"/>
  <c r="H24" i="66" a="1"/>
  <c r="J22" i="66" a="1"/>
  <c r="I15" i="66" a="1"/>
  <c r="M25" i="66" a="1"/>
  <c r="I22" i="66" a="1"/>
  <c r="O83" i="69" a="1"/>
  <c r="H5" i="66" a="1"/>
  <c r="I6" i="66" a="1"/>
  <c r="M21" i="66" a="1"/>
  <c r="I75" i="66" a="1"/>
  <c r="G29" i="66" a="1"/>
  <c r="L98" i="66" a="1"/>
  <c r="J17" i="66" a="1"/>
  <c r="H97" i="67" a="1"/>
  <c r="J42" i="66" a="1"/>
  <c r="R14" i="69" a="1"/>
  <c r="H34" i="69" a="1"/>
  <c r="H5" i="70" a="1"/>
  <c r="Q99" i="69" a="1"/>
  <c r="G61" i="66" a="1"/>
  <c r="I39" i="66" a="1"/>
  <c r="I72" i="66" a="1"/>
  <c r="O15" i="66" a="1"/>
  <c r="O125" i="69" a="1"/>
  <c r="P28" i="69" a="1"/>
  <c r="H22" i="66" a="1"/>
  <c r="G12" i="69" a="1"/>
  <c r="H42" i="70" a="1"/>
  <c r="L25" i="70" a="1"/>
  <c r="J19" i="63" a="1"/>
  <c r="O16" i="66" a="1"/>
  <c r="J21" i="70" a="1"/>
  <c r="J16" i="66" a="1"/>
  <c r="Q10" i="69" a="1"/>
  <c r="AC116" i="67" a="1"/>
  <c r="N14" i="66" a="1"/>
  <c r="J14" i="69" a="1"/>
  <c r="H66" i="69" a="1"/>
  <c r="J113" i="69" a="1"/>
  <c r="P10" i="66" a="1"/>
  <c r="R26" i="71" a="1"/>
  <c r="R13" i="66" a="1"/>
  <c r="M31" i="69" a="1"/>
  <c r="R113" i="69" a="1"/>
  <c r="J22" i="69" a="1"/>
  <c r="K8" i="70" a="1"/>
  <c r="H66" i="63" a="1"/>
  <c r="O7" i="66" a="1"/>
  <c r="H86" i="70" a="1"/>
  <c r="O6" i="66" a="1"/>
  <c r="I21" i="68" a="1"/>
  <c r="R6" i="69" a="1"/>
  <c r="I24" i="68" a="1"/>
  <c r="P10" i="69" a="1"/>
  <c r="P31" i="70" a="1"/>
  <c r="H21" i="69" a="1"/>
  <c r="O39" i="70" a="1"/>
  <c r="Y113" i="69" a="1"/>
  <c r="Q15" i="69" a="1"/>
  <c r="H34" i="66" a="1"/>
  <c r="K12" i="66" a="1"/>
  <c r="N21" i="69" a="1"/>
  <c r="N113" i="66" a="1"/>
  <c r="K41" i="66" a="1"/>
  <c r="I58" i="70" a="1"/>
  <c r="L16" i="69" a="1"/>
  <c r="I28" i="66" a="1"/>
  <c r="G52" i="68" a="1"/>
  <c r="P26" i="66" a="1"/>
  <c r="K26" i="69" a="1"/>
  <c r="O26" i="66" a="1"/>
  <c r="L12" i="70" a="1"/>
  <c r="H72" i="66" a="1"/>
  <c r="Q18" i="69" a="1"/>
  <c r="H17" i="70" a="1"/>
  <c r="J9" i="66" a="1"/>
  <c r="Q98" i="70" a="1"/>
  <c r="R24" i="66" a="1"/>
  <c r="R41" i="69" a="1"/>
  <c r="K33" i="66" a="1"/>
  <c r="Q35" i="69" a="1"/>
  <c r="P41" i="69" a="1"/>
  <c r="O9" i="70" a="1"/>
  <c r="J37" i="69" a="1"/>
  <c r="Q17" i="66" a="1"/>
  <c r="G27" i="67" a="1"/>
  <c r="K13" i="70" a="1"/>
  <c r="H33" i="69" a="1"/>
  <c r="L31" i="69" a="1"/>
  <c r="H57" i="69" a="1"/>
  <c r="H28" i="69" a="1"/>
  <c r="M35" i="66" a="1"/>
  <c r="K10" i="70" a="1"/>
  <c r="I96" i="66" a="1"/>
  <c r="O13" i="69" a="1"/>
  <c r="P40" i="69" a="1"/>
  <c r="K11" i="66" a="1"/>
  <c r="J36" i="68" a="1"/>
  <c r="G10" i="69" a="1"/>
  <c r="G11" i="70" a="1"/>
  <c r="H66" i="63" l="1"/>
  <c r="M9" i="71"/>
  <c r="I37" i="70"/>
  <c r="I24" i="68"/>
  <c r="P19" i="66"/>
  <c r="K24" i="69"/>
  <c r="P22" i="66"/>
  <c r="I16" i="66"/>
  <c r="H34" i="69"/>
  <c r="M104" i="69"/>
  <c r="N38" i="66"/>
  <c r="H57" i="69"/>
  <c r="P33" i="69"/>
  <c r="N96" i="69"/>
  <c r="K39" i="69"/>
  <c r="K36" i="69"/>
  <c r="H72" i="66"/>
  <c r="J10" i="69"/>
  <c r="K18" i="70"/>
  <c r="R41" i="70"/>
  <c r="Q15" i="69"/>
  <c r="H5" i="66"/>
  <c r="H150" i="66" s="1"/>
  <c r="M35" i="66"/>
  <c r="R16" i="69"/>
  <c r="H33" i="69"/>
  <c r="I43" i="69"/>
  <c r="P10" i="66"/>
  <c r="K37" i="69"/>
  <c r="H64" i="66"/>
  <c r="P26" i="66"/>
  <c r="H42" i="70"/>
  <c r="H68" i="68"/>
  <c r="R14" i="69"/>
  <c r="K33" i="70"/>
  <c r="P24" i="66"/>
  <c r="O6" i="66"/>
  <c r="O49" i="66" s="1"/>
  <c r="G60" i="66"/>
  <c r="M31" i="69"/>
  <c r="K33" i="66"/>
  <c r="J37" i="69"/>
  <c r="L12" i="70"/>
  <c r="Q31" i="69"/>
  <c r="I58" i="70"/>
  <c r="O125" i="69"/>
  <c r="O13" i="69"/>
  <c r="O83" i="69"/>
  <c r="H69" i="70"/>
  <c r="Q103" i="70"/>
  <c r="H5" i="69"/>
  <c r="Y109" i="69" s="1"/>
  <c r="R24" i="69"/>
  <c r="Q100" i="70"/>
  <c r="J9" i="66"/>
  <c r="N18" i="66"/>
  <c r="AG112" i="70"/>
  <c r="P11" i="66"/>
  <c r="N21" i="69"/>
  <c r="J42" i="66"/>
  <c r="P31" i="70"/>
  <c r="O6" i="69"/>
  <c r="AF110" i="69" s="1"/>
  <c r="I35" i="70"/>
  <c r="I13" i="69"/>
  <c r="G31" i="66"/>
  <c r="K19" i="69"/>
  <c r="N14" i="66"/>
  <c r="AA114" i="70"/>
  <c r="O16" i="66"/>
  <c r="J36" i="68"/>
  <c r="O15" i="66"/>
  <c r="Y113" i="69"/>
  <c r="I22" i="66"/>
  <c r="K6" i="69"/>
  <c r="K49" i="69" s="1"/>
  <c r="M9" i="69"/>
  <c r="K8" i="70"/>
  <c r="J10" i="66"/>
  <c r="J113" i="69"/>
  <c r="G10" i="69"/>
  <c r="Q10" i="69"/>
  <c r="G52" i="68"/>
  <c r="G12" i="69"/>
  <c r="G19" i="66"/>
  <c r="H97" i="67"/>
  <c r="N84" i="69"/>
  <c r="L19" i="69"/>
  <c r="H10" i="68"/>
  <c r="G13" i="69"/>
  <c r="J6" i="66"/>
  <c r="G11" i="70"/>
  <c r="G149" i="70" s="1"/>
  <c r="L9" i="63"/>
  <c r="R22" i="66"/>
  <c r="L38" i="66"/>
  <c r="P26" i="70"/>
  <c r="L14" i="70"/>
  <c r="P6" i="66"/>
  <c r="M25" i="66"/>
  <c r="R6" i="69"/>
  <c r="P31" i="66"/>
  <c r="R12" i="66"/>
  <c r="Q20" i="66"/>
  <c r="AB114" i="69"/>
  <c r="H68" i="69"/>
  <c r="K14" i="70"/>
  <c r="M40" i="69"/>
  <c r="P15" i="69"/>
  <c r="K12" i="66"/>
  <c r="J17" i="66"/>
  <c r="Q11" i="69"/>
  <c r="P6" i="69"/>
  <c r="AG110" i="69" s="1"/>
  <c r="H86" i="70"/>
  <c r="M25" i="70"/>
  <c r="J7" i="69"/>
  <c r="R41" i="69"/>
  <c r="H14" i="66"/>
  <c r="O26" i="66"/>
  <c r="J19" i="63"/>
  <c r="H26" i="66"/>
  <c r="I72" i="66"/>
  <c r="R39" i="69"/>
  <c r="I15" i="66"/>
  <c r="J25" i="69"/>
  <c r="K16" i="69"/>
  <c r="J22" i="69"/>
  <c r="O98" i="66"/>
  <c r="Q17" i="66"/>
  <c r="H17" i="70"/>
  <c r="J16" i="66"/>
  <c r="I28" i="66"/>
  <c r="G30" i="70"/>
  <c r="AG116" i="69"/>
  <c r="L98" i="66"/>
  <c r="K10" i="70"/>
  <c r="P98" i="69"/>
  <c r="L31" i="69"/>
  <c r="G17" i="70"/>
  <c r="R13" i="66"/>
  <c r="M13" i="66"/>
  <c r="AC116" i="67"/>
  <c r="O32" i="69"/>
  <c r="R13" i="67"/>
  <c r="K41" i="66"/>
  <c r="I39" i="66"/>
  <c r="O39" i="70"/>
  <c r="J22" i="66"/>
  <c r="H28" i="69"/>
  <c r="I51" i="69"/>
  <c r="Q31" i="70"/>
  <c r="O102" i="70"/>
  <c r="H66" i="69"/>
  <c r="H28" i="66"/>
  <c r="N28" i="70"/>
  <c r="Q7" i="68"/>
  <c r="Q111" i="68" s="1"/>
  <c r="H22" i="66"/>
  <c r="P40" i="69"/>
  <c r="G29" i="66"/>
  <c r="I42" i="66"/>
  <c r="N23" i="69"/>
  <c r="N7" i="70"/>
  <c r="N95" i="70" s="1"/>
  <c r="P102" i="66"/>
  <c r="G27" i="67"/>
  <c r="R24" i="66"/>
  <c r="O9" i="70"/>
  <c r="H27" i="70"/>
  <c r="H11" i="70"/>
  <c r="I52" i="69"/>
  <c r="G61" i="66"/>
  <c r="H35" i="69"/>
  <c r="H24" i="66"/>
  <c r="O86" i="69"/>
  <c r="J33" i="66"/>
  <c r="G14" i="66"/>
  <c r="Q22" i="66"/>
  <c r="P37" i="66"/>
  <c r="Q18" i="69"/>
  <c r="H116" i="66"/>
  <c r="I20" i="67"/>
  <c r="G5" i="69"/>
  <c r="G150" i="69" s="1"/>
  <c r="J20" i="66"/>
  <c r="I75" i="66"/>
  <c r="P10" i="69"/>
  <c r="H15" i="66"/>
  <c r="N32" i="69"/>
  <c r="I6" i="69"/>
  <c r="I122" i="69" s="1"/>
  <c r="I7" i="66"/>
  <c r="M27" i="66"/>
  <c r="P41" i="69"/>
  <c r="K26" i="69"/>
  <c r="L25" i="70"/>
  <c r="N113" i="66"/>
  <c r="Q99" i="69"/>
  <c r="I96" i="66"/>
  <c r="H43" i="69"/>
  <c r="I21" i="68"/>
  <c r="H63" i="69"/>
  <c r="K13" i="70"/>
  <c r="R74" i="69"/>
  <c r="O34" i="66"/>
  <c r="Q39" i="67"/>
  <c r="L6" i="70"/>
  <c r="R10" i="70"/>
  <c r="P28" i="69"/>
  <c r="G5" i="70"/>
  <c r="M21" i="66"/>
  <c r="I14" i="69"/>
  <c r="Q29" i="69"/>
  <c r="O7" i="66"/>
  <c r="P11" i="69"/>
  <c r="G5" i="66"/>
  <c r="Q98" i="70"/>
  <c r="Q35" i="69"/>
  <c r="L30" i="70"/>
  <c r="R42" i="66"/>
  <c r="K11" i="66"/>
  <c r="H5" i="70"/>
  <c r="H21" i="69"/>
  <c r="H74" i="68"/>
  <c r="K11" i="69"/>
  <c r="J24" i="70"/>
  <c r="R113" i="69"/>
  <c r="H43" i="66"/>
  <c r="J14" i="69"/>
  <c r="J36" i="66"/>
  <c r="J21" i="70"/>
  <c r="L16" i="69"/>
  <c r="O11" i="70"/>
  <c r="H34" i="66"/>
  <c r="I6" i="66"/>
  <c r="G7" i="70"/>
  <c r="G95" i="70" s="1"/>
  <c r="K17" i="66"/>
  <c r="Q74" i="69"/>
  <c r="P42" i="69"/>
  <c r="R26" i="71"/>
  <c r="K94" i="69"/>
  <c r="AB110" i="69"/>
  <c r="I94" i="69"/>
  <c r="F48" i="38" a="1"/>
  <c r="F48" i="38" s="1"/>
  <c r="E315" i="36"/>
  <c r="O81" i="69" l="1"/>
  <c r="O94" i="69"/>
  <c r="K122" i="69"/>
  <c r="K110" i="69"/>
  <c r="K81" i="69"/>
  <c r="G93" i="69"/>
  <c r="P110" i="69"/>
  <c r="G156" i="70"/>
  <c r="P122" i="69"/>
  <c r="G48" i="69"/>
  <c r="G109" i="69"/>
  <c r="G121" i="69"/>
  <c r="O110" i="66"/>
  <c r="H48" i="66"/>
  <c r="H109" i="66"/>
  <c r="N50" i="70"/>
  <c r="O94" i="66"/>
  <c r="AF110" i="66"/>
  <c r="H80" i="66"/>
  <c r="H121" i="66"/>
  <c r="G50" i="70"/>
  <c r="G111" i="70"/>
  <c r="G123" i="70"/>
  <c r="X111" i="70"/>
  <c r="H93" i="70"/>
  <c r="H121" i="70"/>
  <c r="Y109" i="70"/>
  <c r="H109" i="70"/>
  <c r="H150" i="70"/>
  <c r="H80" i="70"/>
  <c r="H48" i="70"/>
  <c r="G48" i="66"/>
  <c r="X109" i="66"/>
  <c r="G109" i="66"/>
  <c r="G121" i="66"/>
  <c r="G80" i="66"/>
  <c r="G93" i="66"/>
  <c r="G150" i="66"/>
  <c r="O50" i="66"/>
  <c r="AF111" i="66"/>
  <c r="O123" i="66"/>
  <c r="O95" i="66"/>
  <c r="O82" i="66"/>
  <c r="O111" i="66"/>
  <c r="G48" i="70"/>
  <c r="G150" i="70"/>
  <c r="G109" i="70"/>
  <c r="G93" i="70"/>
  <c r="G80" i="70"/>
  <c r="X109" i="70"/>
  <c r="G121" i="70"/>
  <c r="I111" i="66"/>
  <c r="I123" i="66"/>
  <c r="I50" i="66"/>
  <c r="I82" i="66"/>
  <c r="Z111" i="66"/>
  <c r="I95" i="66"/>
  <c r="N123" i="70"/>
  <c r="AE111" i="70"/>
  <c r="Q82" i="68"/>
  <c r="Q95" i="68"/>
  <c r="AH111" i="68"/>
  <c r="J95" i="69"/>
  <c r="AA111" i="69"/>
  <c r="J111" i="69"/>
  <c r="J82" i="69"/>
  <c r="J123" i="69"/>
  <c r="J50" i="69"/>
  <c r="J81" i="66"/>
  <c r="J49" i="66"/>
  <c r="J110" i="66"/>
  <c r="J122" i="66"/>
  <c r="J94" i="66"/>
  <c r="AA110" i="66"/>
  <c r="O122" i="66"/>
  <c r="O81" i="66"/>
  <c r="Y109" i="66"/>
  <c r="N111" i="70"/>
  <c r="H93" i="66"/>
  <c r="Q50" i="68"/>
  <c r="Q123" i="68"/>
  <c r="N82" i="70"/>
  <c r="G82" i="70"/>
  <c r="I122" i="66"/>
  <c r="I110" i="66"/>
  <c r="I49" i="66"/>
  <c r="I94" i="66"/>
  <c r="Z110" i="66"/>
  <c r="I81" i="66"/>
  <c r="I151" i="66"/>
  <c r="I152" i="66" s="1"/>
  <c r="L94" i="70"/>
  <c r="L110" i="70"/>
  <c r="AC110" i="70"/>
  <c r="L49" i="70"/>
  <c r="L122" i="70"/>
  <c r="L81" i="70"/>
  <c r="I81" i="69"/>
  <c r="I151" i="69"/>
  <c r="I152" i="69" s="1"/>
  <c r="I49" i="69"/>
  <c r="Z110" i="69"/>
  <c r="I110" i="69"/>
  <c r="G80" i="69"/>
  <c r="X109" i="69"/>
  <c r="P94" i="69"/>
  <c r="P81" i="69"/>
  <c r="P49" i="69"/>
  <c r="R94" i="69"/>
  <c r="R49" i="69"/>
  <c r="AI110" i="69"/>
  <c r="R110" i="69"/>
  <c r="R81" i="69"/>
  <c r="R122" i="69"/>
  <c r="P94" i="66"/>
  <c r="AG110" i="66"/>
  <c r="P122" i="66"/>
  <c r="P49" i="66"/>
  <c r="P110" i="66"/>
  <c r="P81" i="66"/>
  <c r="O110" i="69"/>
  <c r="O122" i="69"/>
  <c r="O49" i="69"/>
  <c r="H150" i="69"/>
  <c r="H48" i="69"/>
  <c r="H80" i="69"/>
  <c r="H93" i="69"/>
  <c r="H109" i="69"/>
  <c r="H121" i="69"/>
  <c r="E322" i="36"/>
  <c r="E321" i="36"/>
  <c r="E331" i="36"/>
  <c r="E330" i="36"/>
  <c r="E323" i="36"/>
  <c r="E319" i="36"/>
  <c r="E318" i="36"/>
  <c r="E317" i="36"/>
  <c r="E312" i="36"/>
  <c r="E311" i="36"/>
  <c r="E308" i="36"/>
  <c r="E307" i="36"/>
  <c r="A305" i="36"/>
  <c r="E305" i="36"/>
  <c r="B4" i="36" l="1"/>
  <c r="A306" i="36"/>
  <c r="B306" i="36" s="1"/>
  <c r="C70" i="36"/>
  <c r="C71" i="36"/>
  <c r="C125" i="36"/>
  <c r="C124" i="36"/>
  <c r="C116" i="36"/>
  <c r="C115" i="36"/>
  <c r="C107" i="36"/>
  <c r="C106" i="36"/>
  <c r="C98" i="36"/>
  <c r="C97" i="36"/>
  <c r="C89" i="36"/>
  <c r="C88" i="36"/>
  <c r="C80" i="36"/>
  <c r="C79" i="36"/>
  <c r="A307" i="36" l="1"/>
  <c r="A308" i="36" l="1"/>
  <c r="A309" i="36" s="1"/>
  <c r="B307" i="36"/>
  <c r="A310" i="36" l="1"/>
  <c r="A311" i="36" l="1"/>
  <c r="A312" i="36" s="1"/>
  <c r="A313" i="36" l="1"/>
  <c r="A314" i="36" l="1"/>
  <c r="B314" i="36" s="1"/>
  <c r="A315" i="36" l="1"/>
  <c r="B315" i="36" l="1"/>
  <c r="A316" i="36" l="1"/>
  <c r="A317" i="36" l="1"/>
  <c r="A318" i="36" l="1"/>
  <c r="A319" i="36" l="1"/>
  <c r="A320" i="36" s="1"/>
  <c r="I121" i="63" l="1"/>
  <c r="H48" i="63"/>
  <c r="H121" i="63"/>
  <c r="I80" i="63"/>
  <c r="I48" i="63"/>
  <c r="I93" i="63"/>
  <c r="I109" i="63"/>
  <c r="H93" i="63"/>
  <c r="Y109" i="63"/>
  <c r="Z109" i="63"/>
  <c r="B320" i="36"/>
  <c r="A321" i="36"/>
  <c r="A322" i="36" s="1"/>
  <c r="G48" i="63" l="1"/>
  <c r="G109" i="63"/>
  <c r="G93" i="63"/>
  <c r="H109" i="63"/>
  <c r="H80" i="63"/>
  <c r="X109" i="63"/>
  <c r="G80" i="63"/>
  <c r="G121" i="63"/>
  <c r="A323" i="36"/>
  <c r="A324" i="36" l="1"/>
  <c r="A325" i="36" l="1"/>
  <c r="A326" i="36" l="1"/>
  <c r="A327" i="36" s="1"/>
  <c r="B327" i="36" l="1"/>
  <c r="A328" i="36"/>
  <c r="B328" i="36" l="1"/>
  <c r="A329" i="36"/>
  <c r="A330" i="36" s="1"/>
  <c r="A331" i="36" s="1"/>
  <c r="A332" i="36" l="1"/>
  <c r="A333" i="36" l="1"/>
  <c r="A334" i="36" s="1"/>
  <c r="A335" i="36" l="1"/>
  <c r="B335" i="36" s="1"/>
  <c r="A336" i="36" l="1"/>
  <c r="B336" i="36" s="1"/>
  <c r="A337" i="36" l="1"/>
  <c r="A338" i="36" s="1"/>
  <c r="A339" i="36" s="1"/>
  <c r="A340" i="36" s="1"/>
  <c r="A343" i="36" s="1"/>
  <c r="B343" i="36" s="1"/>
  <c r="A344" i="36" l="1"/>
  <c r="A345" i="36" s="1"/>
  <c r="B345" i="36" s="1"/>
  <c r="B344" i="36" l="1"/>
  <c r="A346" i="36"/>
  <c r="B346" i="36" l="1"/>
  <c r="A347" i="36"/>
  <c r="A348" i="36" l="1"/>
  <c r="B348" i="36" s="1"/>
  <c r="A349" i="36"/>
  <c r="B347" i="36"/>
  <c r="B349" i="36" l="1"/>
  <c r="A350" i="36"/>
  <c r="B350" i="36" l="1"/>
  <c r="A351" i="36"/>
  <c r="B351" i="36" s="1"/>
  <c r="A352" i="36" l="1"/>
  <c r="A353" i="36" s="1"/>
  <c r="A354" i="36" s="1"/>
  <c r="B354" i="36" s="1"/>
  <c r="A355" i="36" l="1"/>
  <c r="B355" i="36" s="1"/>
  <c r="A356" i="36" l="1"/>
  <c r="A357" i="36" s="1"/>
  <c r="B357" i="36" s="1"/>
  <c r="B356" i="36" l="1"/>
  <c r="A358" i="36"/>
  <c r="B358" i="36" l="1"/>
  <c r="A359" i="36"/>
  <c r="B359" i="36" l="1"/>
  <c r="A360" i="36"/>
  <c r="A361" i="36" l="1"/>
  <c r="A362" i="36" s="1"/>
  <c r="A363" i="36" l="1"/>
  <c r="B363" i="36" s="1"/>
  <c r="B361" i="36"/>
  <c r="A364" i="36" l="1"/>
  <c r="B364" i="36" s="1"/>
  <c r="A365" i="36" l="1"/>
  <c r="B365" i="36" l="1"/>
  <c r="A366" i="36"/>
  <c r="B366" i="36" s="1"/>
  <c r="A367" i="36"/>
  <c r="A368" i="36" l="1"/>
  <c r="A369" i="36" s="1"/>
  <c r="B367" i="36"/>
  <c r="B368" i="36" l="1"/>
  <c r="A370" i="36"/>
  <c r="A371" i="36" l="1"/>
  <c r="A372" i="36" l="1"/>
  <c r="A373" i="36" s="1"/>
  <c r="B373" i="36" s="1"/>
  <c r="B372" i="36" l="1"/>
  <c r="A374" i="36"/>
  <c r="A375" i="36" s="1"/>
  <c r="B375" i="36" s="1"/>
  <c r="B374" i="36" l="1"/>
  <c r="A376" i="36"/>
  <c r="B376" i="36" l="1"/>
  <c r="A377" i="36"/>
  <c r="A378" i="36" s="1"/>
  <c r="A379" i="36" s="1"/>
  <c r="B379" i="36" s="1"/>
  <c r="A380" i="36" l="1"/>
  <c r="B380" i="36" s="1"/>
  <c r="B377" i="36"/>
  <c r="G126" i="65" a="1"/>
  <c r="K101" i="67" a="1"/>
  <c r="G16" i="69" a="1"/>
  <c r="AC112" i="66" a="1"/>
  <c r="M112" i="66" a="1"/>
  <c r="G103" i="70" a="1"/>
  <c r="H34" i="63" a="1"/>
  <c r="H5" i="55" a="1"/>
  <c r="Q96" i="67" a="1"/>
  <c r="P38" i="71" a="1"/>
  <c r="N25" i="66" a="1"/>
  <c r="H125" i="68" a="1"/>
  <c r="G72" i="66" a="1"/>
  <c r="AE114" i="70" a="1"/>
  <c r="I10" i="64" a="1"/>
  <c r="J116" i="64" a="1"/>
  <c r="K28" i="68" a="1"/>
  <c r="P124" i="67" a="1"/>
  <c r="H55" i="70" a="1"/>
  <c r="M6" i="68" a="1"/>
  <c r="O99" i="63" a="1"/>
  <c r="I34" i="65" a="1"/>
  <c r="K42" i="66" a="1"/>
  <c r="J96" i="70" a="1"/>
  <c r="Q21" i="64" a="1"/>
  <c r="G18" i="71" a="1"/>
  <c r="N9" i="67" a="1"/>
  <c r="O102" i="64" a="1"/>
  <c r="P29" i="66" a="1"/>
  <c r="AG113" i="68" a="1"/>
  <c r="L7" i="68" a="1"/>
  <c r="H8" i="71" a="1"/>
  <c r="P40" i="66" a="1"/>
  <c r="O18" i="69" a="1"/>
  <c r="J86" i="63" a="1"/>
  <c r="H104" i="63" a="1"/>
  <c r="G60" i="70" a="1"/>
  <c r="I96" i="71" a="1"/>
  <c r="M124" i="66" a="1"/>
  <c r="G126" i="66" a="1"/>
  <c r="H113" i="65" a="1"/>
  <c r="J84" i="64" a="1"/>
  <c r="O102" i="68" a="1"/>
  <c r="G12" i="70" a="1"/>
  <c r="H35" i="71" a="1"/>
  <c r="G55" i="67" a="1"/>
  <c r="J13" i="63" a="1"/>
  <c r="G26" i="70" a="1"/>
  <c r="N7" i="68" a="1"/>
  <c r="L84" i="66" a="1"/>
  <c r="I99" i="65" a="1"/>
  <c r="Q126" i="65" a="1"/>
  <c r="X114" i="66" a="1"/>
  <c r="AB113" i="63" a="1"/>
  <c r="I37" i="63" a="1"/>
  <c r="H116" i="71" a="1"/>
  <c r="L113" i="69" a="1"/>
  <c r="K100" i="68" a="1"/>
  <c r="K23" i="65" a="1"/>
  <c r="G30" i="68" a="1"/>
  <c r="N37" i="71" a="1"/>
  <c r="H70" i="71" a="1"/>
  <c r="K6" i="68" a="1"/>
  <c r="J41" i="70" a="1"/>
  <c r="N103" i="68" a="1"/>
  <c r="N28" i="69" a="1"/>
  <c r="J9" i="67" a="1"/>
  <c r="G142" i="63" a="1"/>
  <c r="O37" i="64" a="1"/>
  <c r="K33" i="63" a="1"/>
  <c r="I5" i="70" a="1"/>
  <c r="K96" i="64" a="1"/>
  <c r="O27" i="70" a="1"/>
  <c r="O83" i="63" a="1"/>
  <c r="AE113" i="67" a="1"/>
  <c r="R41" i="64" a="1"/>
  <c r="N35" i="64" a="1"/>
  <c r="Q85" i="66" a="1"/>
  <c r="G40" i="68" a="1"/>
  <c r="I100" i="63" a="1"/>
  <c r="N10" i="55" a="1"/>
  <c r="G34" i="55" a="1"/>
  <c r="I36" i="65" a="1"/>
  <c r="I16" i="68" a="1"/>
  <c r="Q43" i="68" a="1"/>
  <c r="K36" i="55" a="1"/>
  <c r="J19" i="64" a="1"/>
  <c r="R35" i="65" a="1"/>
  <c r="I84" i="68" a="1"/>
  <c r="G60" i="64" a="1"/>
  <c r="R43" i="65" a="1"/>
  <c r="P84" i="66" a="1"/>
  <c r="Q30" i="70" a="1"/>
  <c r="Q6" i="64" a="1"/>
  <c r="I125" i="66" a="1"/>
  <c r="L19" i="63" a="1"/>
  <c r="L113" i="66" a="1"/>
  <c r="I33" i="65" a="1"/>
  <c r="O40" i="70" a="1"/>
  <c r="N103" i="65" a="1"/>
  <c r="L34" i="67" a="1"/>
  <c r="K98" i="68" a="1"/>
  <c r="J87" i="64" a="1"/>
  <c r="L36" i="67" a="1"/>
  <c r="I142" i="64" a="1"/>
  <c r="AE114" i="55" a="1"/>
  <c r="I114" i="64" a="1"/>
  <c r="N19" i="71" a="1"/>
  <c r="O124" i="65" a="1"/>
  <c r="O35" i="67" a="1"/>
  <c r="R22" i="71" a="1"/>
  <c r="K24" i="63" a="1"/>
  <c r="J15" i="70" a="1"/>
  <c r="N22" i="70" a="1"/>
  <c r="I41" i="69" a="1"/>
  <c r="I11" i="67" a="1"/>
  <c r="N43" i="55" a="1"/>
  <c r="X112" i="71" a="1"/>
  <c r="K99" i="65" a="1"/>
  <c r="H10" i="67" a="1"/>
  <c r="L13" i="65" a="1"/>
  <c r="L37" i="65" a="1"/>
  <c r="Y113" i="64" a="1"/>
  <c r="P11" i="64" a="1"/>
  <c r="M102" i="64" a="1"/>
  <c r="Q38" i="65" a="1"/>
  <c r="Q125" i="71" a="1"/>
  <c r="O34" i="68" a="1"/>
  <c r="G96" i="66" a="1"/>
  <c r="G8" i="64" a="1"/>
  <c r="L21" i="63" a="1"/>
  <c r="R29" i="63" a="1"/>
  <c r="N16" i="64" a="1"/>
  <c r="Q40" i="64" a="1"/>
  <c r="G73" i="66" a="1"/>
  <c r="I25" i="66" a="1"/>
  <c r="O7" i="71" a="1"/>
  <c r="I113" i="65" a="1"/>
  <c r="I116" i="70" a="1"/>
  <c r="N14" i="55" a="1"/>
  <c r="M38" i="68" a="1"/>
  <c r="J124" i="63" a="1"/>
  <c r="J124" i="68" a="1"/>
  <c r="J37" i="71" a="1"/>
  <c r="I70" i="70" a="1"/>
  <c r="I143" i="70" a="1"/>
  <c r="J22" i="71" a="1"/>
  <c r="R84" i="64" a="1"/>
  <c r="L11" i="71" a="1"/>
  <c r="O43" i="64" a="1"/>
  <c r="G61" i="71" a="1"/>
  <c r="M99" i="55" a="1"/>
  <c r="N83" i="71" a="1"/>
  <c r="G41" i="65" a="1"/>
  <c r="M29" i="55" a="1"/>
  <c r="G21" i="64" a="1"/>
  <c r="M14" i="63" a="1"/>
  <c r="M41" i="63" a="1"/>
  <c r="AE116" i="66" a="1"/>
  <c r="R25" i="70" a="1"/>
  <c r="P125" i="65" a="1"/>
  <c r="I54" i="65" a="1"/>
  <c r="M74" i="66" a="1"/>
  <c r="R101" i="66" a="1"/>
  <c r="N113" i="69" a="1"/>
  <c r="K83" i="55" a="1"/>
  <c r="I75" i="69" a="1"/>
  <c r="Q11" i="64" a="1"/>
  <c r="O32" i="71" a="1"/>
  <c r="M40" i="55" a="1"/>
  <c r="M22" i="66" a="1"/>
  <c r="Y116" i="63" a="1"/>
  <c r="K9" i="69" a="1"/>
  <c r="P24" i="63" a="1"/>
  <c r="G57" i="66" a="1"/>
  <c r="I32" i="64" a="1"/>
  <c r="M8" i="65" a="1"/>
  <c r="M114" i="68" a="1"/>
  <c r="G63" i="68" a="1"/>
  <c r="L17" i="64" a="1"/>
  <c r="N125" i="55" a="1"/>
  <c r="M43" i="55" a="1"/>
  <c r="O41" i="70" a="1"/>
  <c r="L126" i="65" a="1"/>
  <c r="L28" i="71" a="1"/>
  <c r="L9" i="70" a="1"/>
  <c r="H64" i="63" a="1"/>
  <c r="AE114" i="66" a="1"/>
  <c r="Q20" i="63" a="1"/>
  <c r="Q40" i="71" a="1"/>
  <c r="I70" i="68" a="1"/>
  <c r="N34" i="68" a="1"/>
  <c r="I99" i="66" a="1"/>
  <c r="H125" i="71" a="1"/>
  <c r="G56" i="63" a="1"/>
  <c r="L28" i="69" a="1"/>
  <c r="H57" i="64" a="1"/>
  <c r="M40" i="66" a="1"/>
  <c r="Q38" i="64" a="1"/>
  <c r="G126" i="67" a="1"/>
  <c r="H73" i="65" a="1"/>
  <c r="M30" i="63" a="1"/>
  <c r="P87" i="70" a="1"/>
  <c r="I38" i="69" a="1"/>
  <c r="AI112" i="68" a="1"/>
  <c r="AG113" i="67" a="1"/>
  <c r="J16" i="69" a="1"/>
  <c r="I9" i="67" a="1"/>
  <c r="K99" i="69" a="1"/>
  <c r="R30" i="71" a="1"/>
  <c r="G25" i="65" a="1"/>
  <c r="M33" i="65" a="1"/>
  <c r="AD112" i="64" a="1"/>
  <c r="M103" i="63" a="1"/>
  <c r="Q15" i="66" a="1"/>
  <c r="M27" i="70" a="1"/>
  <c r="O113" i="66" a="1"/>
  <c r="O10" i="55" a="1"/>
  <c r="I65" i="65" a="1"/>
  <c r="K28" i="69" a="1"/>
  <c r="M116" i="55" a="1"/>
  <c r="Q97" i="55" a="1"/>
  <c r="Q98" i="55" a="1"/>
  <c r="H32" i="65" a="1"/>
  <c r="G102" i="63" a="1"/>
  <c r="X112" i="70" a="1"/>
  <c r="N25" i="64" a="1"/>
  <c r="O97" i="70" a="1"/>
  <c r="J103" i="63" a="1"/>
  <c r="Q125" i="55" a="1"/>
  <c r="G8" i="63" a="1"/>
  <c r="K125" i="66" a="1"/>
  <c r="M113" i="68" a="1"/>
  <c r="H70" i="63" a="1"/>
  <c r="AF113" i="71" a="1"/>
  <c r="Q19" i="70" a="1"/>
  <c r="P24" i="64" a="1"/>
  <c r="L100" i="69" a="1"/>
  <c r="O113" i="65" a="1"/>
  <c r="J6" i="63" a="1"/>
  <c r="P39" i="71" a="1"/>
  <c r="H25" i="70" a="1"/>
  <c r="H124" i="68" a="1"/>
  <c r="O11" i="64" a="1"/>
  <c r="O27" i="63" a="1"/>
  <c r="I86" i="63" a="1"/>
  <c r="R29" i="64" a="1"/>
  <c r="P10" i="67" a="1"/>
  <c r="L97" i="68" a="1"/>
  <c r="M22" i="71" a="1"/>
  <c r="H72" i="64" a="1"/>
  <c r="I40" i="70" a="1"/>
  <c r="K85" i="65" a="1"/>
  <c r="H35" i="70" a="1"/>
  <c r="N20" i="65" a="1"/>
  <c r="M30" i="68" a="1"/>
  <c r="I66" i="66" a="1"/>
  <c r="P39" i="67" a="1"/>
  <c r="O19" i="69" a="1"/>
  <c r="N87" i="67" a="1"/>
  <c r="N87" i="55" a="1"/>
  <c r="K114" i="67" a="1"/>
  <c r="L8" i="68" a="1"/>
  <c r="K31" i="67" a="1"/>
  <c r="Y114" i="55" a="1"/>
  <c r="K16" i="65" a="1"/>
  <c r="N8" i="68" a="1"/>
  <c r="N43" i="64" a="1"/>
  <c r="Q7" i="65" a="1"/>
  <c r="P17" i="69" a="1"/>
  <c r="J99" i="70" a="1"/>
  <c r="Q6" i="66" a="1"/>
  <c r="H98" i="70" a="1"/>
  <c r="P101" i="70" a="1"/>
  <c r="Q37" i="64" a="1"/>
  <c r="J98" i="65" a="1"/>
  <c r="M18" i="71" a="1"/>
  <c r="G104" i="64" a="1"/>
  <c r="O41" i="69" a="1"/>
  <c r="Q114" i="69" a="1"/>
  <c r="G7" i="63" a="1"/>
  <c r="Q30" i="71" a="1"/>
  <c r="L28" i="67" a="1"/>
  <c r="G71" i="65" a="1"/>
  <c r="O97" i="63" a="1"/>
  <c r="G66" i="63" a="1"/>
  <c r="R87" i="67" a="1"/>
  <c r="H26" i="64" a="1"/>
  <c r="M84" i="71" a="1"/>
  <c r="K42" i="68" a="1"/>
  <c r="H102" i="68" a="1"/>
  <c r="I26" i="67" a="1"/>
  <c r="O40" i="68" a="1"/>
  <c r="P125" i="67" a="1"/>
  <c r="P116" i="71" a="1"/>
  <c r="G11" i="65" a="1"/>
  <c r="L32" i="67" a="1"/>
  <c r="L23" i="69" a="1"/>
  <c r="K85" i="66" a="1"/>
  <c r="I41" i="64" a="1"/>
  <c r="L102" i="68" a="1"/>
  <c r="AA112" i="71" a="1"/>
  <c r="R126" i="66" a="1"/>
  <c r="M34" i="64" a="1"/>
  <c r="G101" i="64" a="1"/>
  <c r="P9" i="67" a="1"/>
  <c r="G65" i="71" a="1"/>
  <c r="L23" i="71" a="1"/>
  <c r="I59" i="68" a="1"/>
  <c r="J33" i="69" a="1"/>
  <c r="N97" i="69" a="1"/>
  <c r="N6" i="65" a="1"/>
  <c r="K14" i="63" a="1"/>
  <c r="K29" i="64" a="1"/>
  <c r="P112" i="70" a="1"/>
  <c r="Q26" i="69" a="1"/>
  <c r="Q19" i="64" a="1"/>
  <c r="H96" i="66" a="1"/>
  <c r="AE112" i="65" a="1"/>
  <c r="G125" i="65" a="1"/>
  <c r="J126" i="68" a="1"/>
  <c r="P35" i="63" a="1"/>
  <c r="L101" i="68" a="1"/>
  <c r="N87" i="69" a="1"/>
  <c r="R36" i="69" a="1"/>
  <c r="L32" i="68" a="1"/>
  <c r="L16" i="70" a="1"/>
  <c r="P32" i="55" a="1"/>
  <c r="G75" i="70" a="1"/>
  <c r="R39" i="55" a="1"/>
  <c r="AB114" i="70" a="1"/>
  <c r="P19" i="65" a="1"/>
  <c r="N41" i="65" a="1"/>
  <c r="J21" i="63" a="1"/>
  <c r="N27" i="70" a="1"/>
  <c r="K124" i="65" a="1"/>
  <c r="R23" i="66" a="1"/>
  <c r="AH116" i="69" a="1"/>
  <c r="R6" i="64" a="1"/>
  <c r="N18" i="69" a="1"/>
  <c r="M11" i="63" a="1"/>
  <c r="P114" i="68" a="1"/>
  <c r="Q87" i="67" a="1"/>
  <c r="L96" i="67" a="1"/>
  <c r="G85" i="70" a="1"/>
  <c r="R98" i="70" a="1"/>
  <c r="R6" i="68" a="1"/>
  <c r="Q113" i="55" a="1"/>
  <c r="Q87" i="71" a="1"/>
  <c r="G33" i="68" a="1"/>
  <c r="J23" i="68" a="1"/>
  <c r="AH114" i="71" a="1"/>
  <c r="Q40" i="65" a="1"/>
  <c r="R15" i="68" a="1"/>
  <c r="R126" i="67" a="1"/>
  <c r="H32" i="70" a="1"/>
  <c r="Q101" i="55" a="1"/>
  <c r="O103" i="55" a="1"/>
  <c r="G22" i="66" a="1"/>
  <c r="O33" i="63" a="1"/>
  <c r="N31" i="63" a="1"/>
  <c r="J99" i="55" a="1"/>
  <c r="R112" i="71" a="1"/>
  <c r="G71" i="67" a="1"/>
  <c r="K104" i="63" a="1"/>
  <c r="R14" i="67" a="1"/>
  <c r="J29" i="55" a="1"/>
  <c r="O17" i="64" a="1"/>
  <c r="M85" i="68" a="1"/>
  <c r="P98" i="70" a="1"/>
  <c r="G64" i="70" a="1"/>
  <c r="R43" i="67" a="1"/>
  <c r="O29" i="66" a="1"/>
  <c r="M36" i="68" a="1"/>
  <c r="M24" i="55" a="1"/>
  <c r="P17" i="63" a="1"/>
  <c r="AE113" i="55" a="1"/>
  <c r="Q6" i="69" a="1"/>
  <c r="G53" i="71" a="1"/>
  <c r="H103" i="71" a="1"/>
  <c r="O101" i="64" a="1"/>
  <c r="M37" i="67" a="1"/>
  <c r="K42" i="71" a="1"/>
  <c r="H14" i="65" a="1"/>
  <c r="H53" i="68" a="1"/>
  <c r="R26" i="63" a="1"/>
  <c r="R27" i="66" a="1"/>
  <c r="K14" i="67" a="1"/>
  <c r="H72" i="65" a="1"/>
  <c r="O28" i="65" a="1"/>
  <c r="AC112" i="71" a="1"/>
  <c r="H23" i="55" a="1"/>
  <c r="H18" i="69" a="1"/>
  <c r="I72" i="68" a="1"/>
  <c r="L33" i="69" a="1"/>
  <c r="O19" i="65" a="1"/>
  <c r="K12" i="68" a="1"/>
  <c r="Q37" i="66" a="1"/>
  <c r="L21" i="67" a="1"/>
  <c r="I66" i="70" a="1"/>
  <c r="AC113" i="67" a="1"/>
  <c r="N85" i="70" a="1"/>
  <c r="G112" i="66" a="1"/>
  <c r="P38" i="66" a="1"/>
  <c r="K25" i="65" a="1"/>
  <c r="Q12" i="69" a="1"/>
  <c r="O43" i="55" a="1"/>
  <c r="O42" i="65" a="1"/>
  <c r="J104" i="66" a="1"/>
  <c r="AD116" i="63" a="1"/>
  <c r="H52" i="70" a="1"/>
  <c r="G33" i="63" a="1"/>
  <c r="I33" i="69" a="1"/>
  <c r="AF112" i="65" a="1"/>
  <c r="I53" i="66" a="1"/>
  <c r="R87" i="55" a="1"/>
  <c r="P22" i="65" a="1"/>
  <c r="H43" i="63" a="1"/>
  <c r="H84" i="70" a="1"/>
  <c r="J23" i="65" a="1"/>
  <c r="M31" i="65" a="1"/>
  <c r="R27" i="68" a="1"/>
  <c r="R17" i="71" a="1"/>
  <c r="L86" i="71" a="1"/>
  <c r="P27" i="68" a="1"/>
  <c r="Y116" i="64" a="1"/>
  <c r="Q39" i="68" a="1"/>
  <c r="M35" i="65" a="1"/>
  <c r="G66" i="69" a="1"/>
  <c r="P43" i="64" a="1"/>
  <c r="H38" i="70" a="1"/>
  <c r="N86" i="66" a="1"/>
  <c r="I104" i="63" a="1"/>
  <c r="G73" i="68" a="1"/>
  <c r="K112" i="68" a="1"/>
  <c r="I10" i="55" a="1"/>
  <c r="L86" i="67" a="1"/>
  <c r="M32" i="66" a="1"/>
  <c r="Q102" i="67" a="1"/>
  <c r="I61" i="63" a="1"/>
  <c r="O10" i="71" a="1"/>
  <c r="G141" i="64" a="1"/>
  <c r="L31" i="71" a="1"/>
  <c r="K98" i="71" a="1"/>
  <c r="N100" i="66" a="1"/>
  <c r="R35" i="63" a="1"/>
  <c r="I99" i="63" a="1"/>
  <c r="I20" i="69" a="1"/>
  <c r="I13" i="64" a="1"/>
  <c r="H25" i="71" a="1"/>
  <c r="J112" i="66" a="1"/>
  <c r="G42" i="70" a="1"/>
  <c r="Q83" i="63" a="1"/>
  <c r="O15" i="68" a="1"/>
  <c r="H101" i="68" a="1"/>
  <c r="H114" i="67" a="1"/>
  <c r="K31" i="66" a="1"/>
  <c r="K103" i="66" a="1"/>
  <c r="J97" i="68" a="1"/>
  <c r="Q83" i="70" a="1"/>
  <c r="M99" i="63" a="1"/>
  <c r="M42" i="70" a="1"/>
  <c r="R116" i="68" a="1"/>
  <c r="G87" i="64" a="1"/>
  <c r="M19" i="55" a="1"/>
  <c r="N98" i="65" a="1"/>
  <c r="G103" i="67" a="1"/>
  <c r="H22" i="71" a="1"/>
  <c r="Q86" i="55" a="1"/>
  <c r="I6" i="67" a="1"/>
  <c r="H26" i="69" a="1"/>
  <c r="O13" i="67" a="1"/>
  <c r="H65" i="63" a="1"/>
  <c r="H9" i="64" a="1"/>
  <c r="G12" i="64" a="1"/>
  <c r="Q8" i="70" a="1"/>
  <c r="K74" i="65" a="1"/>
  <c r="I42" i="65" a="1"/>
  <c r="M97" i="68" a="1"/>
  <c r="J83" i="68" a="1"/>
  <c r="N14" i="67" a="1"/>
  <c r="G103" i="63" a="1"/>
  <c r="K23" i="64" a="1"/>
  <c r="I37" i="71" a="1"/>
  <c r="O124" i="71" a="1"/>
  <c r="H54" i="66" a="1"/>
  <c r="H70" i="65" a="1"/>
  <c r="P97" i="65" a="1"/>
  <c r="O97" i="64" a="1"/>
  <c r="Q31" i="64" a="1"/>
  <c r="J26" i="68" a="1"/>
  <c r="H70" i="69" a="1"/>
  <c r="AB112" i="63" a="1"/>
  <c r="Q26" i="55" a="1"/>
  <c r="I103" i="63" a="1"/>
  <c r="H112" i="64" a="1"/>
  <c r="O104" i="69" a="1"/>
  <c r="R28" i="55" a="1"/>
  <c r="I39" i="63" a="1"/>
  <c r="I51" i="71" a="1"/>
  <c r="G27" i="69" a="1"/>
  <c r="H41" i="64" a="1"/>
  <c r="H10" i="65" a="1"/>
  <c r="G63" i="69" a="1"/>
  <c r="R15" i="64" a="1"/>
  <c r="Q29" i="64" a="1"/>
  <c r="L102" i="71" a="1"/>
  <c r="J31" i="63" a="1"/>
  <c r="L29" i="70" a="1"/>
  <c r="J15" i="68" a="1"/>
  <c r="N104" i="69" a="1"/>
  <c r="R124" i="69" a="1"/>
  <c r="N100" i="71" a="1"/>
  <c r="I9" i="71" a="1"/>
  <c r="K20" i="71" a="1"/>
  <c r="N104" i="55" a="1"/>
  <c r="L8" i="64" a="1"/>
  <c r="O29" i="64" a="1"/>
  <c r="R22" i="55" a="1"/>
  <c r="G70" i="64" a="1"/>
  <c r="J28" i="69" a="1"/>
  <c r="G7" i="55" a="1"/>
  <c r="I52" i="66" a="1"/>
  <c r="O12" i="55" a="1"/>
  <c r="O7" i="68" a="1"/>
  <c r="M83" i="68" a="1"/>
  <c r="AF113" i="63" a="1"/>
  <c r="I114" i="70" a="1"/>
  <c r="M42" i="69" a="1"/>
  <c r="H7" i="66" a="1"/>
  <c r="N17" i="64" a="1"/>
  <c r="I8" i="67" a="1"/>
  <c r="M42" i="71" a="1"/>
  <c r="O13" i="55" a="1"/>
  <c r="I141" i="68" a="1"/>
  <c r="N15" i="66" a="1"/>
  <c r="G102" i="71" a="1"/>
  <c r="H96" i="70" a="1"/>
  <c r="AD114" i="68" a="1"/>
  <c r="J102" i="65" a="1"/>
  <c r="G142" i="64" a="1"/>
  <c r="O113" i="67" a="1"/>
  <c r="AI114" i="55" a="1"/>
  <c r="H99" i="65" a="1"/>
  <c r="G58" i="68" a="1"/>
  <c r="R113" i="71" a="1"/>
  <c r="I31" i="65" a="1"/>
  <c r="R102" i="67" a="1"/>
  <c r="L12" i="63" a="1"/>
  <c r="H100" i="68" a="1"/>
  <c r="H29" i="69" a="1"/>
  <c r="Y112" i="65" a="1"/>
  <c r="N86" i="68" a="1"/>
  <c r="R85" i="63" a="1"/>
  <c r="H63" i="71" a="1"/>
  <c r="P30" i="67" a="1"/>
  <c r="I7" i="64" a="1"/>
  <c r="N125" i="68" a="1"/>
  <c r="H65" i="55" a="1"/>
  <c r="H59" i="69" a="1"/>
  <c r="R20" i="63" a="1"/>
  <c r="G6" i="67" a="1"/>
  <c r="L27" i="64" a="1"/>
  <c r="N114" i="68" a="1"/>
  <c r="I61" i="70" a="1"/>
  <c r="R85" i="64" a="1"/>
  <c r="L85" i="66" a="1"/>
  <c r="H62" i="67" a="1"/>
  <c r="O101" i="65" a="1"/>
  <c r="R31" i="55" a="1"/>
  <c r="I38" i="55" a="1"/>
  <c r="J99" i="67" a="1"/>
  <c r="N10" i="65" a="1"/>
  <c r="M19" i="64" a="1"/>
  <c r="Q96" i="66" a="1"/>
  <c r="O21" i="71" a="1"/>
  <c r="L104" i="69" a="1"/>
  <c r="I51" i="66" a="1"/>
  <c r="H62" i="69" a="1"/>
  <c r="I64" i="67" a="1"/>
  <c r="AG112" i="68" a="1"/>
  <c r="K86" i="69" a="1"/>
  <c r="L85" i="70" a="1"/>
  <c r="I21" i="64" a="1"/>
  <c r="I62" i="71" a="1"/>
  <c r="R86" i="70" a="1"/>
  <c r="G15" i="71" a="1"/>
  <c r="J114" i="63" a="1"/>
  <c r="I10" i="63" a="1"/>
  <c r="G64" i="69" a="1"/>
  <c r="H34" i="64" a="1"/>
  <c r="P87" i="67" a="1"/>
  <c r="N25" i="63" a="1"/>
  <c r="P11" i="68" a="1"/>
  <c r="G28" i="66" a="1"/>
  <c r="O116" i="71" a="1"/>
  <c r="J116" i="55" a="1"/>
  <c r="K33" i="67" a="1"/>
  <c r="N6" i="68" a="1"/>
  <c r="I40" i="55" a="1"/>
  <c r="M35" i="64" a="1"/>
  <c r="L23" i="68" a="1"/>
  <c r="Q42" i="68" a="1"/>
  <c r="O102" i="55" a="1"/>
  <c r="M99" i="65" a="1"/>
  <c r="M39" i="65" a="1"/>
  <c r="I37" i="67" a="1"/>
  <c r="G83" i="64" a="1"/>
  <c r="H55" i="68" a="1"/>
  <c r="I41" i="66" a="1"/>
  <c r="Q33" i="67" a="1"/>
  <c r="AH113" i="71" a="1"/>
  <c r="H124" i="65" a="1"/>
  <c r="K39" i="63" a="1"/>
  <c r="P25" i="69" a="1"/>
  <c r="G114" i="63" a="1"/>
  <c r="R22" i="64" a="1"/>
  <c r="H40" i="65" a="1"/>
  <c r="K74" i="63" a="1"/>
  <c r="H43" i="55" a="1"/>
  <c r="K113" i="71" a="1"/>
  <c r="P103" i="55" a="1"/>
  <c r="I24" i="63" a="1"/>
  <c r="R112" i="64" a="1"/>
  <c r="R7" i="67" a="1"/>
  <c r="P24" i="69" a="1"/>
  <c r="K9" i="68" a="1"/>
  <c r="H52" i="71" a="1"/>
  <c r="H8" i="64" a="1"/>
  <c r="G74" i="68" a="1"/>
  <c r="AF114" i="70" a="1"/>
  <c r="M23" i="68" a="1"/>
  <c r="O100" i="64" a="1"/>
  <c r="G112" i="68" a="1"/>
  <c r="M101" i="68" a="1"/>
  <c r="K13" i="68" a="1"/>
  <c r="Q8" i="67" a="1"/>
  <c r="L114" i="65" a="1"/>
  <c r="J18" i="67" a="1"/>
  <c r="L15" i="70" a="1"/>
  <c r="H99" i="71" a="1"/>
  <c r="K6" i="67" a="1"/>
  <c r="L10" i="69" a="1"/>
  <c r="O25" i="55" a="1"/>
  <c r="J113" i="70" a="1"/>
  <c r="K113" i="63" a="1"/>
  <c r="G97" i="68" a="1"/>
  <c r="AE112" i="71" a="1"/>
  <c r="Q125" i="68" a="1"/>
  <c r="G68" i="68" a="1"/>
  <c r="H13" i="64" a="1"/>
  <c r="H125" i="70" a="1"/>
  <c r="Q19" i="63" a="1"/>
  <c r="M17" i="69" a="1"/>
  <c r="O125" i="71" a="1"/>
  <c r="AB116" i="55" a="1"/>
  <c r="R16" i="71" a="1"/>
  <c r="K7" i="70" a="1"/>
  <c r="L87" i="68" a="1"/>
  <c r="N26" i="66" a="1"/>
  <c r="I84" i="69" a="1"/>
  <c r="I74" i="65" a="1"/>
  <c r="I30" i="69" a="1"/>
  <c r="Q21" i="67" a="1"/>
  <c r="Q41" i="70" a="1"/>
  <c r="K34" i="68" a="1"/>
  <c r="L24" i="68" a="1"/>
  <c r="G126" i="70" a="1"/>
  <c r="K10" i="55" a="1"/>
  <c r="N21" i="55" a="1"/>
  <c r="R19" i="71" a="1"/>
  <c r="Q100" i="64" a="1"/>
  <c r="N23" i="66" a="1"/>
  <c r="I12" i="64" a="1"/>
  <c r="R37" i="71" a="1"/>
  <c r="J34" i="67" a="1"/>
  <c r="R112" i="65" a="1"/>
  <c r="N15" i="70" a="1"/>
  <c r="M112" i="64" a="1"/>
  <c r="J42" i="71" a="1"/>
  <c r="N29" i="68" a="1"/>
  <c r="M41" i="70" a="1"/>
  <c r="M9" i="55" a="1"/>
  <c r="G72" i="63" a="1"/>
  <c r="I30" i="55" a="1"/>
  <c r="K37" i="63" a="1"/>
  <c r="J16" i="71" a="1"/>
  <c r="M26" i="66" a="1"/>
  <c r="R104" i="67" a="1"/>
  <c r="G67" i="71" a="1"/>
  <c r="M102" i="65" a="1"/>
  <c r="L17" i="66" a="1"/>
  <c r="G66" i="68" a="1"/>
  <c r="X116" i="66" a="1"/>
  <c r="M84" i="64" a="1"/>
  <c r="G101" i="65" a="1"/>
  <c r="J125" i="66" a="1"/>
  <c r="Q12" i="67" a="1"/>
  <c r="H27" i="69" a="1"/>
  <c r="M97" i="67" a="1"/>
  <c r="H65" i="66" a="1"/>
  <c r="P40" i="55" a="1"/>
  <c r="O21" i="69" a="1"/>
  <c r="F81" i="70" a="1"/>
  <c r="H13" i="65" a="1"/>
  <c r="R20" i="67" a="1"/>
  <c r="N22" i="64" a="1"/>
  <c r="P27" i="65" a="1"/>
  <c r="I125" i="67" a="1"/>
  <c r="Q38" i="68" a="1"/>
  <c r="K85" i="67" a="1"/>
  <c r="M16" i="63" a="1"/>
  <c r="M27" i="68" a="1"/>
  <c r="M12" i="68" a="1"/>
  <c r="Q16" i="65" a="1"/>
  <c r="K12" i="70" a="1"/>
  <c r="Q20" i="68" a="1"/>
  <c r="G19" i="65" a="1"/>
  <c r="H63" i="66" a="1"/>
  <c r="G53" i="63" a="1"/>
  <c r="G143" i="68" a="1"/>
  <c r="Q15" i="64" a="1"/>
  <c r="L83" i="69" a="1"/>
  <c r="P41" i="71" a="1"/>
  <c r="N126" i="67" a="1"/>
  <c r="R22" i="70" a="1"/>
  <c r="H24" i="55" a="1"/>
  <c r="AG114" i="63" a="1"/>
  <c r="H36" i="63" a="1"/>
  <c r="N7" i="55" a="1"/>
  <c r="H87" i="64" a="1"/>
  <c r="O30" i="64" a="1"/>
  <c r="I58" i="71" a="1"/>
  <c r="O28" i="67" a="1"/>
  <c r="Q27" i="67" a="1"/>
  <c r="Q26" i="71" a="1"/>
  <c r="Z116" i="64" a="1"/>
  <c r="P116" i="68" a="1"/>
  <c r="N12" i="71" a="1"/>
  <c r="N17" i="69" a="1"/>
  <c r="O27" i="55" a="1"/>
  <c r="K16" i="70" a="1"/>
  <c r="Q28" i="69" a="1"/>
  <c r="R84" i="67" a="1"/>
  <c r="N11" i="67" a="1"/>
  <c r="Q23" i="70" a="1"/>
  <c r="P26" i="68" a="1"/>
  <c r="K83" i="68" a="1"/>
  <c r="Q24" i="70" a="1"/>
  <c r="J86" i="71" a="1"/>
  <c r="M16" i="64" a="1"/>
  <c r="L14" i="68" a="1"/>
  <c r="P74" i="55" a="1"/>
  <c r="Y114" i="69" a="1"/>
  <c r="L32" i="66" a="1"/>
  <c r="J25" i="66" a="1"/>
  <c r="AC114" i="70" a="1"/>
  <c r="G16" i="66" a="1"/>
  <c r="I36" i="67" a="1"/>
  <c r="O6" i="68" a="1"/>
  <c r="J27" i="65" a="1"/>
  <c r="R18" i="70" a="1"/>
  <c r="O42" i="66" a="1"/>
  <c r="J29" i="67" a="1"/>
  <c r="H32" i="68" a="1"/>
  <c r="J97" i="63" a="1"/>
  <c r="L40" i="65" a="1"/>
  <c r="Q84" i="67" a="1"/>
  <c r="N126" i="70" a="1"/>
  <c r="I54" i="71" a="1"/>
  <c r="L26" i="55" a="1"/>
  <c r="G101" i="66" a="1"/>
  <c r="P126" i="63" a="1"/>
  <c r="H22" i="67" a="1"/>
  <c r="O10" i="66" a="1"/>
  <c r="N96" i="66" a="1"/>
  <c r="R25" i="69" a="1"/>
  <c r="G21" i="69" a="1"/>
  <c r="N13" i="68" a="1"/>
  <c r="Y112" i="55" a="1"/>
  <c r="I13" i="63" a="1"/>
  <c r="K14" i="66" a="1"/>
  <c r="G41" i="63" a="1"/>
  <c r="M9" i="66" a="1"/>
  <c r="P124" i="70" a="1"/>
  <c r="K32" i="67" a="1"/>
  <c r="R23" i="55" a="1"/>
  <c r="K22" i="70" a="1"/>
  <c r="M11" i="64" a="1"/>
  <c r="K32" i="71" a="1"/>
  <c r="R21" i="65" a="1"/>
  <c r="I104" i="68" a="1"/>
  <c r="I18" i="69" a="1"/>
  <c r="Q43" i="64" a="1"/>
  <c r="M85" i="66" a="1"/>
  <c r="M11" i="66" a="1"/>
  <c r="H85" i="68" a="1"/>
  <c r="Q28" i="70" a="1"/>
  <c r="G5" i="71" a="1"/>
  <c r="R15" i="65" a="1"/>
  <c r="N12" i="64" a="1"/>
  <c r="J98" i="67" a="1"/>
  <c r="K35" i="71" a="1"/>
  <c r="M13" i="68" a="1"/>
  <c r="G68" i="64" a="1"/>
  <c r="L16" i="71" a="1"/>
  <c r="L101" i="69" a="1"/>
  <c r="J34" i="55" a="1"/>
  <c r="O97" i="68" a="1"/>
  <c r="O20" i="64" a="1"/>
  <c r="P22" i="71" a="1"/>
  <c r="I40" i="68" a="1"/>
  <c r="I35" i="67" a="1"/>
  <c r="I83" i="69" a="1"/>
  <c r="M37" i="55" a="1"/>
  <c r="G16" i="65" a="1"/>
  <c r="O38" i="55" a="1"/>
  <c r="I104" i="64" a="1"/>
  <c r="P125" i="71" a="1"/>
  <c r="G13" i="64" a="1"/>
  <c r="H102" i="67" a="1"/>
  <c r="P18" i="66" a="1"/>
  <c r="R100" i="66" a="1"/>
  <c r="L124" i="68" a="1"/>
  <c r="R126" i="63" a="1"/>
  <c r="I67" i="69" a="1"/>
  <c r="O8" i="69" a="1"/>
  <c r="K112" i="69" a="1"/>
  <c r="P103" i="68" a="1"/>
  <c r="F81" i="71" a="1"/>
  <c r="I75" i="68" a="1"/>
  <c r="O33" i="70" a="1"/>
  <c r="AH113" i="63" a="1"/>
  <c r="O9" i="68" a="1"/>
  <c r="L33" i="71" a="1"/>
  <c r="Z113" i="64" a="1"/>
  <c r="AB116" i="68" a="1"/>
  <c r="N112" i="70" a="1"/>
  <c r="Q9" i="70" a="1"/>
  <c r="G29" i="68" a="1"/>
  <c r="I97" i="64" a="1"/>
  <c r="G23" i="65" a="1"/>
  <c r="H55" i="64" a="1"/>
  <c r="G65" i="63" a="1"/>
  <c r="K12" i="71" a="1"/>
  <c r="I126" i="67" a="1"/>
  <c r="I96" i="63" a="1"/>
  <c r="O125" i="66" a="1"/>
  <c r="N97" i="71" a="1"/>
  <c r="O37" i="55" a="1"/>
  <c r="L39" i="55" a="1"/>
  <c r="Q34" i="67" a="1"/>
  <c r="N32" i="67" a="1"/>
  <c r="H19" i="67" a="1"/>
  <c r="P84" i="63" a="1"/>
  <c r="I112" i="70" a="1"/>
  <c r="L9" i="67" a="1"/>
  <c r="H114" i="69" a="1"/>
  <c r="J16" i="70" a="1"/>
  <c r="G16" i="71" a="1"/>
  <c r="AG114" i="71" a="1"/>
  <c r="K85" i="69" a="1"/>
  <c r="H31" i="65" a="1"/>
  <c r="G104" i="66" a="1"/>
  <c r="M125" i="70" a="1"/>
  <c r="H100" i="66" a="1"/>
  <c r="L43" i="64" a="1"/>
  <c r="G74" i="70" a="1"/>
  <c r="I52" i="65" a="1"/>
  <c r="I10" i="71" a="1"/>
  <c r="N97" i="63" a="1"/>
  <c r="G13" i="67" a="1"/>
  <c r="AD112" i="71" a="1"/>
  <c r="J104" i="63" a="1"/>
  <c r="M36" i="63" a="1"/>
  <c r="P35" i="67" a="1"/>
  <c r="O99" i="66" a="1"/>
  <c r="M20" i="69" a="1"/>
  <c r="I61" i="69" a="1"/>
  <c r="Q17" i="69" a="1"/>
  <c r="P32" i="71" a="1"/>
  <c r="N124" i="68" a="1"/>
  <c r="H104" i="68" a="1"/>
  <c r="H34" i="67" a="1"/>
  <c r="Q43" i="70" a="1"/>
  <c r="G116" i="55" a="1"/>
  <c r="O113" i="71" a="1"/>
  <c r="G55" i="64" a="1"/>
  <c r="I141" i="69" a="1"/>
  <c r="K42" i="67" a="1"/>
  <c r="Q42" i="65" a="1"/>
  <c r="J22" i="63" a="1"/>
  <c r="H14" i="68" a="1"/>
  <c r="G24" i="71" a="1"/>
  <c r="P27" i="67" a="1"/>
  <c r="N113" i="63" a="1"/>
  <c r="N26" i="70" a="1"/>
  <c r="J39" i="68" a="1"/>
  <c r="N38" i="63" a="1"/>
  <c r="I98" i="55" a="1"/>
  <c r="N84" i="70" a="1"/>
  <c r="L86" i="70" a="1"/>
  <c r="AD112" i="65" a="1"/>
  <c r="R96" i="67" a="1"/>
  <c r="J30" i="71" a="1"/>
  <c r="G20" i="55" a="1"/>
  <c r="N114" i="67" a="1"/>
  <c r="N13" i="67" a="1"/>
  <c r="J112" i="68" a="1"/>
  <c r="H54" i="63" a="1"/>
  <c r="P84" i="71" a="1"/>
  <c r="M8" i="68" a="1"/>
  <c r="H31" i="64" a="1"/>
  <c r="O12" i="63" a="1"/>
  <c r="Q101" i="65" a="1"/>
  <c r="Q42" i="69" a="1"/>
  <c r="O114" i="63" a="1"/>
  <c r="AE116" i="67" a="1"/>
  <c r="H40" i="69" a="1"/>
  <c r="K84" i="66" a="1"/>
  <c r="K23" i="70" a="1"/>
  <c r="I22" i="71" a="1"/>
  <c r="G4" i="63" a="1"/>
  <c r="H69" i="65" a="1"/>
  <c r="P7" i="64" a="1"/>
  <c r="O15" i="67" a="1"/>
  <c r="H116" i="67" a="1"/>
  <c r="M32" i="67" a="1"/>
  <c r="G19" i="71" a="1"/>
  <c r="O85" i="66" a="1"/>
  <c r="I38" i="66" a="1"/>
  <c r="AD114" i="71" a="1"/>
  <c r="M23" i="69" a="1"/>
  <c r="L74" i="64" a="1"/>
  <c r="N125" i="67" a="1"/>
  <c r="N113" i="67" a="1"/>
  <c r="I100" i="69" a="1"/>
  <c r="Q13" i="66" a="1"/>
  <c r="H37" i="66" a="1"/>
  <c r="Q84" i="68" a="1"/>
  <c r="G60" i="55" a="1"/>
  <c r="Q43" i="65" a="1"/>
  <c r="M125" i="67" a="1"/>
  <c r="N27" i="66" a="1"/>
  <c r="H55" i="55" a="1"/>
  <c r="P86" i="71" a="1"/>
  <c r="K116" i="63" a="1"/>
  <c r="R104" i="65" a="1"/>
  <c r="Q125" i="70" a="1"/>
  <c r="J13" i="68" a="1"/>
  <c r="Q86" i="70" a="1"/>
  <c r="R11" i="55" a="1"/>
  <c r="K34" i="67" a="1"/>
  <c r="L27" i="66" a="1"/>
  <c r="J22" i="65" a="1"/>
  <c r="Q83" i="69" a="1"/>
  <c r="N40" i="69" a="1"/>
  <c r="Q32" i="71" a="1"/>
  <c r="G67" i="65" a="1"/>
  <c r="H11" i="69" a="1"/>
  <c r="H19" i="68" a="1"/>
  <c r="R8" i="65" a="1"/>
  <c r="X112" i="63" a="1"/>
  <c r="Q87" i="55" a="1"/>
  <c r="R34" i="65" a="1"/>
  <c r="L126" i="63" a="1"/>
  <c r="H101" i="70" a="1"/>
  <c r="J96" i="68" a="1"/>
  <c r="G144" i="69" a="1"/>
  <c r="J125" i="63" a="1"/>
  <c r="M22" i="68" a="1"/>
  <c r="I113" i="64" a="1"/>
  <c r="J125" i="70" a="1"/>
  <c r="G4" i="66" a="1"/>
  <c r="K99" i="66" a="1"/>
  <c r="H56" i="64" a="1"/>
  <c r="H32" i="63" a="1"/>
  <c r="H29" i="70" a="1"/>
  <c r="G14" i="68" a="1"/>
  <c r="P21" i="64" a="1"/>
  <c r="R27" i="70" a="1"/>
  <c r="R125" i="64" a="1"/>
  <c r="I126" i="68" a="1"/>
  <c r="L38" i="55" a="1"/>
  <c r="N27" i="64" a="1"/>
  <c r="N12" i="66" a="1"/>
  <c r="H96" i="69" a="1"/>
  <c r="R26" i="67" a="1"/>
  <c r="J103" i="64" a="1"/>
  <c r="O42" i="64" a="1"/>
  <c r="Y113" i="71" a="1"/>
  <c r="H68" i="64" a="1"/>
  <c r="I32" i="70" a="1"/>
  <c r="AC114" i="69" a="1"/>
  <c r="Q116" i="64" a="1"/>
  <c r="J86" i="66" a="1"/>
  <c r="L32" i="70" a="1"/>
  <c r="M30" i="69" a="1"/>
  <c r="R40" i="67" a="1"/>
  <c r="N84" i="63" a="1"/>
  <c r="M104" i="63" a="1"/>
  <c r="AH112" i="68" a="1"/>
  <c r="P40" i="63" a="1"/>
  <c r="K32" i="70" a="1"/>
  <c r="P98" i="65" a="1"/>
  <c r="AE113" i="70" a="1"/>
  <c r="R33" i="65" a="1"/>
  <c r="N85" i="67" a="1"/>
  <c r="R103" i="64" a="1"/>
  <c r="G23" i="63" a="1"/>
  <c r="M29" i="70" a="1"/>
  <c r="P13" i="64" a="1"/>
  <c r="L24" i="67" a="1"/>
  <c r="K14" i="64" a="1"/>
  <c r="AH114" i="66" a="1"/>
  <c r="I104" i="67" a="1"/>
  <c r="G62" i="70" a="1"/>
  <c r="Q101" i="68" a="1"/>
  <c r="H62" i="63" a="1"/>
  <c r="R11" i="63" a="1"/>
  <c r="O10" i="65" a="1"/>
  <c r="M43" i="65" a="1"/>
  <c r="P23" i="66" a="1"/>
  <c r="R33" i="67" a="1"/>
  <c r="K23" i="69" a="1"/>
  <c r="K84" i="64" a="1"/>
  <c r="I38" i="63" a="1"/>
  <c r="H6" i="55" a="1"/>
  <c r="J97" i="69" a="1"/>
  <c r="R25" i="65" a="1"/>
  <c r="AF112" i="69" a="1"/>
  <c r="R40" i="66" a="1"/>
  <c r="M83" i="64" a="1"/>
  <c r="G143" i="65" a="1"/>
  <c r="L29" i="63" a="1"/>
  <c r="R38" i="71" a="1"/>
  <c r="H10" i="71" a="1"/>
  <c r="O38" i="69" a="1"/>
  <c r="Q116" i="70" a="1"/>
  <c r="J83" i="63" a="1"/>
  <c r="O18" i="71" a="1"/>
  <c r="H9" i="67" a="1"/>
  <c r="G87" i="63" a="1"/>
  <c r="Y113" i="67" a="1"/>
  <c r="N98" i="66" a="1"/>
  <c r="L113" i="64" a="1"/>
  <c r="Q101" i="66" a="1"/>
  <c r="P126" i="55" a="1"/>
  <c r="M99" i="71" a="1"/>
  <c r="L37" i="70" a="1"/>
  <c r="AB113" i="66" a="1"/>
  <c r="G57" i="65" a="1"/>
  <c r="J9" i="70" a="1"/>
  <c r="I59" i="70" a="1"/>
  <c r="H43" i="70" a="1"/>
  <c r="O21" i="66" a="1"/>
  <c r="K126" i="67" a="1"/>
  <c r="Q126" i="55" a="1"/>
  <c r="L98" i="55" a="1"/>
  <c r="J103" i="68" a="1"/>
  <c r="I32" i="55" a="1"/>
  <c r="Q33" i="55" a="1"/>
  <c r="H16" i="68" a="1"/>
  <c r="L8" i="71" a="1"/>
  <c r="R100" i="69" a="1"/>
  <c r="N103" i="55" a="1"/>
  <c r="M99" i="67" a="1"/>
  <c r="N126" i="65" a="1"/>
  <c r="I65" i="55" a="1"/>
  <c r="N83" i="65" a="1"/>
  <c r="I68" i="71" a="1"/>
  <c r="R8" i="69" a="1"/>
  <c r="H113" i="55" a="1"/>
  <c r="R98" i="64" a="1"/>
  <c r="P83" i="63" a="1"/>
  <c r="N41" i="67" a="1"/>
  <c r="O116" i="68" a="1"/>
  <c r="M86" i="66" a="1"/>
  <c r="R41" i="68" a="1"/>
  <c r="H84" i="71" a="1"/>
  <c r="N7" i="65" a="1"/>
  <c r="J18" i="66" a="1"/>
  <c r="H16" i="64" a="1"/>
  <c r="R20" i="64" a="1"/>
  <c r="N102" i="64" a="1"/>
  <c r="AA113" i="63" a="1"/>
  <c r="AE112" i="55" a="1"/>
  <c r="N116" i="65" a="1"/>
  <c r="M26" i="71" a="1"/>
  <c r="J100" i="64" a="1"/>
  <c r="Q87" i="68" a="1"/>
  <c r="G23" i="71" a="1"/>
  <c r="O15" i="71" a="1"/>
  <c r="M114" i="70" a="1"/>
  <c r="R12" i="55" a="1"/>
  <c r="K83" i="63" a="1"/>
  <c r="G22" i="68" a="1"/>
  <c r="J102" i="63" a="1"/>
  <c r="J6" i="65" a="1"/>
  <c r="H70" i="70" a="1"/>
  <c r="M113" i="55" a="1"/>
  <c r="M12" i="71" a="1"/>
  <c r="G97" i="70" a="1"/>
  <c r="J21" i="71" a="1"/>
  <c r="H33" i="70" a="1"/>
  <c r="G74" i="66" a="1"/>
  <c r="I59" i="71" a="1"/>
  <c r="G142" i="66" a="1"/>
  <c r="H74" i="55" a="1"/>
  <c r="G41" i="66" a="1"/>
  <c r="AA116" i="67" a="1"/>
  <c r="J28" i="68" a="1"/>
  <c r="I27" i="70" a="1"/>
  <c r="I125" i="69" a="1"/>
  <c r="R26" i="64" a="1"/>
  <c r="Q41" i="55" a="1"/>
  <c r="M8" i="64" a="1"/>
  <c r="R84" i="71" a="1"/>
  <c r="N8" i="65" a="1"/>
  <c r="I69" i="63" a="1"/>
  <c r="K37" i="66" a="1"/>
  <c r="M15" i="65" a="1"/>
  <c r="G72" i="64" a="1"/>
  <c r="N100" i="69" a="1"/>
  <c r="K96" i="66" a="1"/>
  <c r="G15" i="64" a="1"/>
  <c r="AC116" i="69" a="1"/>
  <c r="H13" i="55" a="1"/>
  <c r="Q10" i="68" a="1"/>
  <c r="G71" i="71" a="1"/>
  <c r="K116" i="55" a="1"/>
  <c r="AH116" i="66" a="1"/>
  <c r="J99" i="71" a="1"/>
  <c r="N125" i="66" a="1"/>
  <c r="I8" i="66" a="1"/>
  <c r="K29" i="69" a="1"/>
  <c r="Y114" i="66" a="1"/>
  <c r="AB112" i="71" a="1"/>
  <c r="R86" i="68" a="1"/>
  <c r="R83" i="64" a="1"/>
  <c r="I30" i="67" a="1"/>
  <c r="Q24" i="64" a="1"/>
  <c r="P12" i="67" a="1"/>
  <c r="M36" i="71" a="1"/>
  <c r="K126" i="69" a="1"/>
  <c r="I23" i="71" a="1"/>
  <c r="R39" i="63" a="1"/>
  <c r="I11" i="63" a="1"/>
  <c r="K99" i="55" a="1"/>
  <c r="J112" i="64" a="1"/>
  <c r="J15" i="69" a="1"/>
  <c r="M10" i="64" a="1"/>
  <c r="P7" i="55" a="1"/>
  <c r="J14" i="67" a="1"/>
  <c r="Q104" i="66" a="1"/>
  <c r="L17" i="68" a="1"/>
  <c r="O101" i="66" a="1"/>
  <c r="J113" i="63" a="1"/>
  <c r="H9" i="63" a="1"/>
  <c r="G13" i="70" a="1"/>
  <c r="J5" i="71" a="1"/>
  <c r="O9" i="66" a="1"/>
  <c r="J42" i="69" a="1"/>
  <c r="Q103" i="64" a="1"/>
  <c r="H43" i="65" a="1"/>
  <c r="Q17" i="67" a="1"/>
  <c r="H86" i="66" a="1"/>
  <c r="M83" i="65" a="1"/>
  <c r="N126" i="68" a="1"/>
  <c r="R114" i="67" a="1"/>
  <c r="K87" i="64" a="1"/>
  <c r="I68" i="67" a="1"/>
  <c r="H34" i="71" a="1"/>
  <c r="I39" i="69" a="1"/>
  <c r="L96" i="64" a="1"/>
  <c r="M86" i="71" a="1"/>
  <c r="O34" i="55" a="1"/>
  <c r="AD113" i="65" a="1"/>
  <c r="I60" i="69" a="1"/>
  <c r="Q25" i="66" a="1"/>
  <c r="G144" i="65" a="1"/>
  <c r="L16" i="63" a="1"/>
  <c r="AC113" i="64" a="1"/>
  <c r="I32" i="69" a="1"/>
  <c r="Q97" i="64" a="1"/>
  <c r="K85" i="64" a="1"/>
  <c r="AA113" i="64" a="1"/>
  <c r="J23" i="64" a="1"/>
  <c r="Q27" i="55" a="1"/>
  <c r="M8" i="66" a="1"/>
  <c r="N6" i="71" a="1"/>
  <c r="Q99" i="70" a="1"/>
  <c r="J16" i="68" a="1"/>
  <c r="I27" i="66" a="1"/>
  <c r="P16" i="63" a="1"/>
  <c r="AE114" i="64" a="1"/>
  <c r="H85" i="71" a="1"/>
  <c r="N25" i="68" a="1"/>
  <c r="L18" i="69" a="1"/>
  <c r="J40" i="55" a="1"/>
  <c r="R87" i="69" a="1"/>
  <c r="L35" i="64" a="1"/>
  <c r="Q24" i="67" a="1"/>
  <c r="G103" i="71" a="1"/>
  <c r="M10" i="55" a="1"/>
  <c r="O39" i="67" a="1"/>
  <c r="AA114" i="68" a="1"/>
  <c r="I18" i="71" a="1"/>
  <c r="I38" i="67" a="1"/>
  <c r="M98" i="70" a="1"/>
  <c r="P18" i="67" a="1"/>
  <c r="P86" i="68" a="1"/>
  <c r="I96" i="68" a="1"/>
  <c r="J36" i="63" a="1"/>
  <c r="P113" i="63" a="1"/>
  <c r="H39" i="65" a="1"/>
  <c r="I10" i="65" a="1"/>
  <c r="J42" i="65" a="1"/>
  <c r="H34" i="65" a="1"/>
  <c r="I59" i="67" a="1"/>
  <c r="Y114" i="68" a="1"/>
  <c r="R34" i="63" a="1"/>
  <c r="AF112" i="66" a="1"/>
  <c r="O99" i="67" a="1"/>
  <c r="L20" i="67" a="1"/>
  <c r="AI114" i="71" a="1"/>
  <c r="J40" i="63" a="1"/>
  <c r="H83" i="63" a="1"/>
  <c r="G65" i="65" a="1"/>
  <c r="H39" i="63" a="1"/>
  <c r="L26" i="69" a="1"/>
  <c r="K35" i="67" a="1"/>
  <c r="G112" i="67" a="1"/>
  <c r="R96" i="69" a="1"/>
  <c r="I124" i="69" a="1"/>
  <c r="L20" i="68" a="1"/>
  <c r="P37" i="68" a="1"/>
  <c r="K37" i="70" a="1"/>
  <c r="J35" i="55" a="1"/>
  <c r="AI113" i="63" a="1"/>
  <c r="I65" i="66" a="1"/>
  <c r="G63" i="70" a="1"/>
  <c r="M84" i="63" a="1"/>
  <c r="M11" i="69" a="1"/>
  <c r="H25" i="67" a="1"/>
  <c r="O116" i="64" a="1"/>
  <c r="J85" i="71" a="1"/>
  <c r="P30" i="70" a="1"/>
  <c r="H61" i="63" a="1"/>
  <c r="L102" i="63" a="1"/>
  <c r="K29" i="65" a="1"/>
  <c r="P126" i="64" a="1"/>
  <c r="P18" i="71" a="1"/>
  <c r="O33" i="69" a="1"/>
  <c r="O85" i="65" a="1"/>
  <c r="H23" i="71" a="1"/>
  <c r="H9" i="69" a="1"/>
  <c r="M97" i="66" a="1"/>
  <c r="J26" i="71" a="1"/>
  <c r="N39" i="67" a="1"/>
  <c r="P26" i="65" a="1"/>
  <c r="Q6" i="67" a="1"/>
  <c r="G41" i="69" a="1"/>
  <c r="H30" i="55" a="1"/>
  <c r="Q102" i="65" a="1"/>
  <c r="I62" i="68" a="1"/>
  <c r="Z114" i="66" a="1"/>
  <c r="H126" i="67" a="1"/>
  <c r="H18" i="67" a="1"/>
  <c r="P10" i="71" a="1"/>
  <c r="M101" i="65" a="1"/>
  <c r="R22" i="67" a="1"/>
  <c r="M15" i="68" a="1"/>
  <c r="G142" i="71" a="1"/>
  <c r="L102" i="70" a="1"/>
  <c r="H38" i="64" a="1"/>
  <c r="M9" i="67" a="1"/>
  <c r="H68" i="55" a="1"/>
  <c r="O41" i="64" a="1"/>
  <c r="H38" i="66" a="1"/>
  <c r="P23" i="70" a="1"/>
  <c r="N35" i="63" a="1"/>
  <c r="O100" i="69" a="1"/>
  <c r="I40" i="66" a="1"/>
  <c r="Q103" i="66" a="1"/>
  <c r="H83" i="65" a="1"/>
  <c r="X116" i="63" a="1"/>
  <c r="N126" i="69" a="1"/>
  <c r="L12" i="66" a="1"/>
  <c r="Q102" i="55" a="1"/>
  <c r="M43" i="68" a="1"/>
  <c r="I116" i="65" a="1"/>
  <c r="L36" i="70" a="1"/>
  <c r="Q15" i="63" a="1"/>
  <c r="H61" i="67" a="1"/>
  <c r="H97" i="66" a="1"/>
  <c r="I72" i="71" a="1"/>
  <c r="R9" i="67" a="1"/>
  <c r="H43" i="67" a="1"/>
  <c r="AA113" i="67" a="1"/>
  <c r="N10" i="69" a="1"/>
  <c r="H97" i="69" a="1"/>
  <c r="Q35" i="71" a="1"/>
  <c r="H13" i="67" a="1"/>
  <c r="R35" i="68" a="1"/>
  <c r="O23" i="67" a="1"/>
  <c r="AH116" i="71" a="1"/>
  <c r="Z113" i="71" a="1"/>
  <c r="K20" i="70" a="1"/>
  <c r="H12" i="63" a="1"/>
  <c r="L116" i="65" a="1"/>
  <c r="Q42" i="67" a="1"/>
  <c r="R97" i="66" a="1"/>
  <c r="Q7" i="66" a="1"/>
  <c r="G11" i="64" a="1"/>
  <c r="AF112" i="67" a="1"/>
  <c r="G67" i="68" a="1"/>
  <c r="H11" i="64" a="1"/>
  <c r="J33" i="63" a="1"/>
  <c r="L84" i="63" a="1"/>
  <c r="G97" i="63" a="1"/>
  <c r="I71" i="69" a="1"/>
  <c r="H42" i="68" a="1"/>
  <c r="I62" i="69" a="1"/>
  <c r="I74" i="55" a="1"/>
  <c r="M74" i="63" a="1"/>
  <c r="G13" i="68" a="1"/>
  <c r="G33" i="66" a="1"/>
  <c r="N100" i="64" a="1"/>
  <c r="H53" i="67" a="1"/>
  <c r="AI112" i="70" a="1"/>
  <c r="G34" i="67" a="1"/>
  <c r="H20" i="55" a="1"/>
  <c r="O28" i="64" a="1"/>
  <c r="AD114" i="65" a="1"/>
  <c r="I103" i="71" a="1"/>
  <c r="I102" i="69" a="1"/>
  <c r="N102" i="71" a="1"/>
  <c r="M84" i="70" a="1"/>
  <c r="G30" i="63" a="1"/>
  <c r="L41" i="67" a="1"/>
  <c r="H30" i="65" a="1"/>
  <c r="H28" i="63" a="1"/>
  <c r="J96" i="65" a="1"/>
  <c r="P85" i="70" a="1"/>
  <c r="P34" i="64" a="1"/>
  <c r="M114" i="69" a="1"/>
  <c r="K17" i="70" a="1"/>
  <c r="H67" i="65" a="1"/>
  <c r="H41" i="65" a="1"/>
  <c r="M12" i="55" a="1"/>
  <c r="R74" i="67" a="1"/>
  <c r="G75" i="69" a="1"/>
  <c r="AE112" i="69" a="1"/>
  <c r="O31" i="64" a="1"/>
  <c r="M7" i="66" a="1"/>
  <c r="K112" i="70" a="1"/>
  <c r="I8" i="71" a="1"/>
  <c r="I11" i="71" a="1"/>
  <c r="G20" i="70" a="1"/>
  <c r="O16" i="70" a="1"/>
  <c r="I84" i="67" a="1"/>
  <c r="P9" i="71" a="1"/>
  <c r="H30" i="68" a="1"/>
  <c r="G71" i="70" a="1"/>
  <c r="I58" i="69" a="1"/>
  <c r="P10" i="70" a="1"/>
  <c r="I26" i="55" a="1"/>
  <c r="P37" i="71" a="1"/>
  <c r="O17" i="55" a="1"/>
  <c r="K36" i="63" a="1"/>
  <c r="G16" i="63" a="1"/>
  <c r="R116" i="63" a="1"/>
  <c r="L7" i="55" a="1"/>
  <c r="J10" i="70" a="1"/>
  <c r="H52" i="69" a="1"/>
  <c r="K29" i="71" a="1"/>
  <c r="AE112" i="67" a="1"/>
  <c r="G100" i="55" a="1"/>
  <c r="K100" i="71" a="1"/>
  <c r="AI113" i="65" a="1"/>
  <c r="G97" i="66" a="1"/>
  <c r="L8" i="66" a="1"/>
  <c r="G55" i="55" a="1"/>
  <c r="N24" i="70" a="1"/>
  <c r="I83" i="63" a="1"/>
  <c r="N41" i="69" a="1"/>
  <c r="L39" i="64" a="1"/>
  <c r="I33" i="63" a="1"/>
  <c r="G142" i="67" a="1"/>
  <c r="N26" i="55" a="1"/>
  <c r="G99" i="70" a="1"/>
  <c r="K98" i="67" a="1"/>
  <c r="P20" i="64" a="1"/>
  <c r="I31" i="69" a="1"/>
  <c r="AI112" i="71" a="1"/>
  <c r="M20" i="71" a="1"/>
  <c r="Q124" i="55" a="1"/>
  <c r="M41" i="65" a="1"/>
  <c r="N98" i="70" a="1"/>
  <c r="M116" i="66" a="1"/>
  <c r="P6" i="68" a="1"/>
  <c r="K103" i="64" a="1"/>
  <c r="I17" i="69" a="1"/>
  <c r="Q74" i="68" a="1"/>
  <c r="M31" i="66" a="1"/>
  <c r="H8" i="69" a="1"/>
  <c r="N17" i="66" a="1"/>
  <c r="M126" i="55" a="1"/>
  <c r="L21" i="65" a="1"/>
  <c r="J84" i="68" a="1"/>
  <c r="I71" i="64" a="1"/>
  <c r="N25" i="70" a="1"/>
  <c r="P24" i="70" a="1"/>
  <c r="H33" i="65" a="1"/>
  <c r="N38" i="55" a="1"/>
  <c r="H98" i="66" a="1"/>
  <c r="H71" i="67" a="1"/>
  <c r="I30" i="70" a="1"/>
  <c r="AF114" i="64" a="1"/>
  <c r="I113" i="69" a="1"/>
  <c r="M112" i="71" a="1"/>
  <c r="K87" i="55" a="1"/>
  <c r="H116" i="64" a="1"/>
  <c r="F81" i="65" a="1"/>
  <c r="R37" i="55" a="1"/>
  <c r="G22" i="67" a="1"/>
  <c r="O12" i="65" a="1"/>
  <c r="I85" i="66" a="1"/>
  <c r="N126" i="71" a="1"/>
  <c r="L116" i="55" a="1"/>
  <c r="N14" i="64" a="1"/>
  <c r="P102" i="69" a="1"/>
  <c r="M35" i="71" a="1"/>
  <c r="Z116" i="63" a="1"/>
  <c r="M74" i="64" a="1"/>
  <c r="L87" i="69" a="1"/>
  <c r="O38" i="63" a="1"/>
  <c r="K32" i="55" a="1"/>
  <c r="L116" i="71" a="1"/>
  <c r="M24" i="71" a="1"/>
  <c r="H40" i="55" a="1"/>
  <c r="I141" i="66" a="1"/>
  <c r="Q41" i="68" a="1"/>
  <c r="P19" i="63" a="1"/>
  <c r="M102" i="63" a="1"/>
  <c r="P85" i="67" a="1"/>
  <c r="M6" i="55" a="1"/>
  <c r="L43" i="67" a="1"/>
  <c r="H126" i="66" a="1"/>
  <c r="N21" i="63" a="1"/>
  <c r="N7" i="69" a="1"/>
  <c r="L34" i="69" a="1"/>
  <c r="Q22" i="68" a="1"/>
  <c r="J85" i="55" a="1"/>
  <c r="H51" i="71" a="1"/>
  <c r="G6" i="69" a="1"/>
  <c r="M16" i="66" a="1"/>
  <c r="L17" i="55" a="1"/>
  <c r="M29" i="67" a="1"/>
  <c r="Q126" i="69" a="1"/>
  <c r="L27" i="71" a="1"/>
  <c r="H124" i="69" a="1"/>
  <c r="R112" i="67" a="1"/>
  <c r="P19" i="67" a="1"/>
  <c r="I58" i="63" a="1"/>
  <c r="N42" i="64" a="1"/>
  <c r="G15" i="55" a="1"/>
  <c r="G61" i="63" a="1"/>
  <c r="AA112" i="69" a="1"/>
  <c r="L33" i="66" a="1"/>
  <c r="J10" i="55" a="1"/>
  <c r="G28" i="70" a="1"/>
  <c r="L86" i="66" a="1"/>
  <c r="J40" i="70" a="1"/>
  <c r="Q10" i="64" a="1"/>
  <c r="G21" i="68" a="1"/>
  <c r="J7" i="66" a="1"/>
  <c r="I56" i="69" a="1"/>
  <c r="I69" i="64" a="1"/>
  <c r="J18" i="63" a="1"/>
  <c r="K18" i="63" a="1"/>
  <c r="P124" i="65" a="1"/>
  <c r="Y113" i="66" a="1"/>
  <c r="N20" i="71" a="1"/>
  <c r="K116" i="65" a="1"/>
  <c r="M87" i="69" a="1"/>
  <c r="N12" i="55" a="1"/>
  <c r="I96" i="70" a="1"/>
  <c r="G22" i="70" a="1"/>
  <c r="H54" i="69" a="1"/>
  <c r="O116" i="66" a="1"/>
  <c r="R86" i="69" a="1"/>
  <c r="G143" i="69" a="1"/>
  <c r="N29" i="69" a="1"/>
  <c r="H126" i="65" a="1"/>
  <c r="J100" i="55" a="1"/>
  <c r="J22" i="68" a="1"/>
  <c r="G41" i="71" a="1"/>
  <c r="J23" i="69" a="1"/>
  <c r="AI112" i="65" a="1"/>
  <c r="R41" i="55" a="1"/>
  <c r="H55" i="65" a="1"/>
  <c r="I114" i="66" a="1"/>
  <c r="J34" i="71" a="1"/>
  <c r="K34" i="71" a="1"/>
  <c r="G33" i="67" a="1"/>
  <c r="G62" i="64" a="1"/>
  <c r="N42" i="70" a="1"/>
  <c r="P84" i="69" a="1"/>
  <c r="H72" i="71" a="1"/>
  <c r="H75" i="63" a="1"/>
  <c r="G141" i="66" a="1"/>
  <c r="R99" i="67" a="1"/>
  <c r="L9" i="64" a="1"/>
  <c r="M31" i="64" a="1"/>
  <c r="N31" i="55" a="1"/>
  <c r="Y114" i="71" a="1"/>
  <c r="I58" i="55" a="1"/>
  <c r="R34" i="64" a="1"/>
  <c r="Q30" i="65" a="1"/>
  <c r="I6" i="55" a="1"/>
  <c r="G59" i="67" a="1"/>
  <c r="P85" i="64" a="1"/>
  <c r="Q42" i="64" a="1"/>
  <c r="L83" i="66" a="1"/>
  <c r="L18" i="66" a="1"/>
  <c r="H99" i="68" a="1"/>
  <c r="K97" i="66" a="1"/>
  <c r="G52" i="55" a="1"/>
  <c r="M13" i="63" a="1"/>
  <c r="M37" i="68" a="1"/>
  <c r="H17" i="64" a="1"/>
  <c r="N43" i="69" a="1"/>
  <c r="I142" i="67" a="1"/>
  <c r="O29" i="70" a="1"/>
  <c r="H70" i="55" a="1"/>
  <c r="L10" i="70" a="1"/>
  <c r="G21" i="71" a="1"/>
  <c r="H62" i="55" a="1"/>
  <c r="N41" i="71" a="1"/>
  <c r="Q16" i="68" a="1"/>
  <c r="F81" i="69" a="1"/>
  <c r="G14" i="65" a="1"/>
  <c r="P100" i="70" a="1"/>
  <c r="P21" i="68" a="1"/>
  <c r="I27" i="65" a="1"/>
  <c r="R25" i="71" a="1"/>
  <c r="K101" i="55" a="1"/>
  <c r="O20" i="67" a="1"/>
  <c r="H41" i="55" a="1"/>
  <c r="O20" i="70" a="1"/>
  <c r="P37" i="70" a="1"/>
  <c r="H36" i="64" a="1"/>
  <c r="K28" i="66" a="1"/>
  <c r="L99" i="67" a="1"/>
  <c r="M29" i="69" a="1"/>
  <c r="J31" i="65" a="1"/>
  <c r="G41" i="64" a="1"/>
  <c r="I59" i="55" a="1"/>
  <c r="H9" i="55" a="1"/>
  <c r="AF114" i="55" a="1"/>
  <c r="R19" i="68" a="1"/>
  <c r="P12" i="69" a="1"/>
  <c r="R39" i="64" a="1"/>
  <c r="G96" i="70" a="1"/>
  <c r="J84" i="67" a="1"/>
  <c r="H43" i="68" a="1"/>
  <c r="K13" i="71" a="1"/>
  <c r="L27" i="70" a="1"/>
  <c r="L17" i="65" a="1"/>
  <c r="G124" i="64" a="1"/>
  <c r="L97" i="65" a="1"/>
  <c r="K29" i="66" a="1"/>
  <c r="J101" i="69" a="1"/>
  <c r="L21" i="68" a="1"/>
  <c r="G6" i="68" a="1"/>
  <c r="N13" i="65" a="1"/>
  <c r="Q41" i="65" a="1"/>
  <c r="H53" i="55" a="1"/>
  <c r="I84" i="66" a="1"/>
  <c r="P42" i="68" a="1"/>
  <c r="X116" i="64" a="1"/>
  <c r="L25" i="64" a="1"/>
  <c r="L10" i="63" a="1"/>
  <c r="L20" i="69" a="1"/>
  <c r="AD112" i="69" a="1"/>
  <c r="M104" i="64" a="1"/>
  <c r="AF113" i="66" a="1"/>
  <c r="R97" i="67" a="1"/>
  <c r="N98" i="68" a="1"/>
  <c r="I14" i="70" a="1"/>
  <c r="H85" i="66" a="1"/>
  <c r="G70" i="67" a="1"/>
  <c r="J104" i="70" a="1"/>
  <c r="I20" i="63" a="1"/>
  <c r="R24" i="67" a="1"/>
  <c r="N34" i="70" a="1"/>
  <c r="P37" i="67" a="1"/>
  <c r="I37" i="68" a="1"/>
  <c r="N12" i="70" a="1"/>
  <c r="H43" i="71" a="1"/>
  <c r="O39" i="66" a="1"/>
  <c r="G25" i="63" a="1"/>
  <c r="I41" i="67" a="1"/>
  <c r="L102" i="67" a="1"/>
  <c r="R42" i="55" a="1"/>
  <c r="N116" i="63" a="1"/>
  <c r="M116" i="64" a="1"/>
  <c r="K11" i="68" a="1"/>
  <c r="AG116" i="70" a="1"/>
  <c r="H38" i="69" a="1"/>
  <c r="R42" i="71" a="1"/>
  <c r="K43" i="71" a="1"/>
  <c r="P10" i="68" a="1"/>
  <c r="M114" i="64" a="1"/>
  <c r="L7" i="65" a="1"/>
  <c r="G26" i="55" a="1"/>
  <c r="H102" i="65" a="1"/>
  <c r="I84" i="70" a="1"/>
  <c r="Q29" i="68" a="1"/>
  <c r="I41" i="63" a="1"/>
  <c r="P38" i="68" a="1"/>
  <c r="K15" i="67" a="1"/>
  <c r="O87" i="67" a="1"/>
  <c r="R96" i="70" a="1"/>
  <c r="H17" i="66" a="1"/>
  <c r="M102" i="67" a="1"/>
  <c r="O36" i="64" a="1"/>
  <c r="G71" i="69" a="1"/>
  <c r="H39" i="67" a="1"/>
  <c r="O32" i="67" a="1"/>
  <c r="I20" i="68" a="1"/>
  <c r="M15" i="71" a="1"/>
  <c r="Q28" i="65" a="1"/>
  <c r="J6" i="69" a="1"/>
  <c r="H42" i="66" a="1"/>
  <c r="Y116" i="71" a="1"/>
  <c r="G31" i="70" a="1"/>
  <c r="M36" i="69" a="1"/>
  <c r="Q22" i="64" a="1"/>
  <c r="I62" i="63" a="1"/>
  <c r="H113" i="64" a="1"/>
  <c r="K30" i="63" a="1"/>
  <c r="G25" i="70" a="1"/>
  <c r="L26" i="71" a="1"/>
  <c r="K25" i="67" a="1"/>
  <c r="L124" i="63" a="1"/>
  <c r="K102" i="67" a="1"/>
  <c r="P31" i="68" a="1"/>
  <c r="I70" i="65" a="1"/>
  <c r="P103" i="70" a="1"/>
  <c r="R9" i="64" a="1"/>
  <c r="L24" i="63" a="1"/>
  <c r="M113" i="69" a="1"/>
  <c r="G144" i="64" a="1"/>
  <c r="R125" i="68" a="1"/>
  <c r="N32" i="70" a="1"/>
  <c r="R40" i="65" a="1"/>
  <c r="G28" i="55" a="1"/>
  <c r="H55" i="71" a="1"/>
  <c r="R87" i="71" a="1"/>
  <c r="K30" i="66" a="1"/>
  <c r="O10" i="67" a="1"/>
  <c r="K32" i="66" a="1"/>
  <c r="I29" i="63" a="1"/>
  <c r="G143" i="71" a="1"/>
  <c r="N103" i="67" a="1"/>
  <c r="I55" i="55" a="1"/>
  <c r="J5" i="65" a="1"/>
  <c r="N24" i="66" a="1"/>
  <c r="G11" i="66" a="1"/>
  <c r="Q97" i="65" a="1"/>
  <c r="Q124" i="68" a="1"/>
  <c r="L42" i="65" a="1"/>
  <c r="O6" i="64" a="1"/>
  <c r="M99" i="64" a="1"/>
  <c r="I96" i="55" a="1"/>
  <c r="J32" i="55" a="1"/>
  <c r="H61" i="69" a="1"/>
  <c r="K23" i="67" a="1"/>
  <c r="Q104" i="71" a="1"/>
  <c r="H40" i="66" a="1"/>
  <c r="I97" i="55" a="1"/>
  <c r="L97" i="64" a="1"/>
  <c r="O22" i="55" a="1"/>
  <c r="P101" i="71" a="1"/>
  <c r="Q112" i="71" a="1"/>
  <c r="M114" i="63" a="1"/>
  <c r="K18" i="66" a="1"/>
  <c r="L14" i="63" a="1"/>
  <c r="I101" i="68" a="1"/>
  <c r="K36" i="68" a="1"/>
  <c r="P9" i="66" a="1"/>
  <c r="M18" i="67" a="1"/>
  <c r="G83" i="66" a="1"/>
  <c r="G53" i="70" a="1"/>
  <c r="I103" i="69" a="1"/>
  <c r="N32" i="68" a="1"/>
  <c r="G67" i="67" a="1"/>
  <c r="P96" i="66" a="1"/>
  <c r="AH112" i="55" a="1"/>
  <c r="L16" i="68" a="1"/>
  <c r="R37" i="70" a="1"/>
  <c r="M98" i="67" a="1"/>
  <c r="H34" i="55" a="1"/>
  <c r="O16" i="55" a="1"/>
  <c r="K125" i="67" a="1"/>
  <c r="Q23" i="55" a="1"/>
  <c r="M101" i="63" a="1"/>
  <c r="G30" i="65" a="1"/>
  <c r="Q27" i="69" a="1"/>
  <c r="L39" i="66" a="1"/>
  <c r="J11" i="68" a="1"/>
  <c r="M43" i="64" a="1"/>
  <c r="H64" i="67" a="1"/>
  <c r="H126" i="68" a="1"/>
  <c r="O125" i="63" a="1"/>
  <c r="K7" i="63" a="1"/>
  <c r="P25" i="68" a="1"/>
  <c r="I98" i="70" a="1"/>
  <c r="I14" i="64" a="1"/>
  <c r="M86" i="64" a="1"/>
  <c r="I98" i="64" a="1"/>
  <c r="I53" i="68" a="1"/>
  <c r="G100" i="65" a="1"/>
  <c r="M9" i="68" a="1"/>
  <c r="I25" i="68" a="1"/>
  <c r="N37" i="69" a="1"/>
  <c r="P22" i="55" a="1"/>
  <c r="Q100" i="66" a="1"/>
  <c r="I12" i="67" a="1"/>
  <c r="L21" i="55" a="1"/>
  <c r="H101" i="64" a="1"/>
  <c r="AB112" i="68" a="1"/>
  <c r="P112" i="66" a="1"/>
  <c r="I28" i="64" a="1"/>
  <c r="G23" i="55" a="1"/>
  <c r="M102" i="66" a="1"/>
  <c r="N31" i="71" a="1"/>
  <c r="G69" i="69" a="1"/>
  <c r="K98" i="63" a="1"/>
  <c r="M103" i="55" a="1"/>
  <c r="M40" i="65" a="1"/>
  <c r="N104" i="67" a="1"/>
  <c r="K84" i="70" a="1"/>
  <c r="L21" i="64" a="1"/>
  <c r="N11" i="64" a="1"/>
  <c r="Q13" i="55" a="1"/>
  <c r="N103" i="66" a="1"/>
  <c r="G72" i="71" a="1"/>
  <c r="H112" i="71" a="1"/>
  <c r="G72" i="65" a="1"/>
  <c r="AG112" i="69" a="1"/>
  <c r="G40" i="63" a="1"/>
  <c r="J126" i="71" a="1"/>
  <c r="J83" i="66" a="1"/>
  <c r="K35" i="70" a="1"/>
  <c r="L41" i="55" a="1"/>
  <c r="H55" i="67" a="1"/>
  <c r="I74" i="71" a="1"/>
  <c r="G54" i="69" a="1"/>
  <c r="K34" i="65" a="1"/>
  <c r="AI113" i="68" a="1"/>
  <c r="N13" i="63" a="1"/>
  <c r="AH114" i="70" a="1"/>
  <c r="I43" i="66" a="1"/>
  <c r="L36" i="71" a="1"/>
  <c r="K8" i="63" a="1"/>
  <c r="P39" i="70" a="1"/>
  <c r="G16" i="70" a="1"/>
  <c r="H27" i="63" a="1"/>
  <c r="Z113" i="55" a="1"/>
  <c r="G20" i="63" a="1"/>
  <c r="R25" i="67" a="1"/>
  <c r="P34" i="70" a="1"/>
  <c r="J8" i="66" a="1"/>
  <c r="Q113" i="70" a="1"/>
  <c r="P104" i="67" a="1"/>
  <c r="M85" i="69" a="1"/>
  <c r="N15" i="67" a="1"/>
  <c r="J103" i="69" a="1"/>
  <c r="N104" i="66" a="1"/>
  <c r="O96" i="68" a="1"/>
  <c r="J29" i="66" a="1"/>
  <c r="M124" i="71" a="1"/>
  <c r="I16" i="67" a="1"/>
  <c r="I10" i="69" a="1"/>
  <c r="N19" i="70" a="1"/>
  <c r="H20" i="69" a="1"/>
  <c r="L126" i="67" a="1"/>
  <c r="J10" i="65" a="1"/>
  <c r="M9" i="64" a="1"/>
  <c r="G96" i="65" a="1"/>
  <c r="I41" i="65" a="1"/>
  <c r="O19" i="68" a="1"/>
  <c r="O7" i="69" a="1"/>
  <c r="I58" i="65" a="1"/>
  <c r="Q98" i="67" a="1"/>
  <c r="J34" i="70" a="1"/>
  <c r="R15" i="70" a="1"/>
  <c r="G103" i="65" a="1"/>
  <c r="Q30" i="63" a="1"/>
  <c r="Q96" i="70" a="1"/>
  <c r="R114" i="63" a="1"/>
  <c r="O99" i="69" a="1"/>
  <c r="O100" i="67" a="1"/>
  <c r="M11" i="71" a="1"/>
  <c r="I63" i="63" a="1"/>
  <c r="K33" i="55" a="1"/>
  <c r="R114" i="69" a="1"/>
  <c r="M8" i="70" a="1"/>
  <c r="N96" i="71" a="1"/>
  <c r="L31" i="66" a="1"/>
  <c r="L40" i="69" a="1"/>
  <c r="H36" i="66" a="1"/>
  <c r="AG116" i="65" a="1"/>
  <c r="I32" i="67" a="1"/>
  <c r="R126" i="68" a="1"/>
  <c r="G73" i="71" a="1"/>
  <c r="J24" i="66" a="1"/>
  <c r="P11" i="63" a="1"/>
  <c r="Q27" i="64" a="1"/>
  <c r="K22" i="63" a="1"/>
  <c r="O36" i="70" a="1"/>
  <c r="O11" i="68" a="1"/>
  <c r="I125" i="55" a="1"/>
  <c r="M22" i="69" a="1"/>
  <c r="L22" i="63" a="1"/>
  <c r="G144" i="55" a="1"/>
  <c r="G6" i="65" a="1"/>
  <c r="R86" i="65" a="1"/>
  <c r="R17" i="64" a="1"/>
  <c r="G85" i="71" a="1"/>
  <c r="O96" i="63" a="1"/>
  <c r="O36" i="65" a="1"/>
  <c r="K96" i="68" a="1"/>
  <c r="R28" i="70" a="1"/>
  <c r="L13" i="64" a="1"/>
  <c r="P14" i="70" a="1"/>
  <c r="O85" i="67" a="1"/>
  <c r="L114" i="71" a="1"/>
  <c r="N30" i="63" a="1"/>
  <c r="P16" i="68" a="1"/>
  <c r="R37" i="66" a="1"/>
  <c r="K7" i="64" a="1"/>
  <c r="J97" i="64" a="1"/>
  <c r="H126" i="64" a="1"/>
  <c r="N6" i="69" a="1"/>
  <c r="K7" i="68" a="1"/>
  <c r="J11" i="66" a="1"/>
  <c r="G70" i="55" a="1"/>
  <c r="L34" i="65" a="1"/>
  <c r="AD113" i="55" a="1"/>
  <c r="O86" i="65" a="1"/>
  <c r="N7" i="71" a="1"/>
  <c r="J102" i="67" a="1"/>
  <c r="Q39" i="65" a="1"/>
  <c r="K103" i="71" a="1"/>
  <c r="Q126" i="70" a="1"/>
  <c r="G17" i="67" a="1"/>
  <c r="R24" i="68" a="1"/>
  <c r="K35" i="66" a="1"/>
  <c r="O126" i="64" a="1"/>
  <c r="P42" i="66" a="1"/>
  <c r="R36" i="64" a="1"/>
  <c r="P14" i="67" a="1"/>
  <c r="H74" i="71" a="1"/>
  <c r="G71" i="68" a="1"/>
  <c r="I126" i="66" a="1"/>
  <c r="I20" i="71" a="1"/>
  <c r="G126" i="68" a="1"/>
  <c r="L31" i="65" a="1"/>
  <c r="O30" i="71" a="1"/>
  <c r="AI116" i="66" a="1"/>
  <c r="J39" i="64" a="1"/>
  <c r="I87" i="65" a="1"/>
  <c r="Q13" i="68" a="1"/>
  <c r="H14" i="64" a="1"/>
  <c r="H104" i="69" a="1"/>
  <c r="O15" i="65" a="1"/>
  <c r="P83" i="69" a="1"/>
  <c r="I100" i="65" a="1"/>
  <c r="L116" i="66" a="1"/>
  <c r="H104" i="67" a="1"/>
  <c r="M35" i="69" a="1"/>
  <c r="G99" i="68" a="1"/>
  <c r="H29" i="63" a="1"/>
  <c r="N31" i="65" a="1"/>
  <c r="M74" i="65" a="1"/>
  <c r="G20" i="67" a="1"/>
  <c r="L7" i="69" a="1"/>
  <c r="H17" i="69" a="1"/>
  <c r="H12" i="70" a="1"/>
  <c r="I87" i="71" a="1"/>
  <c r="G28" i="64" a="1"/>
  <c r="N124" i="71" a="1"/>
  <c r="I39" i="65" a="1"/>
  <c r="I22" i="55" a="1"/>
  <c r="R97" i="55" a="1"/>
  <c r="R25" i="66" a="1"/>
  <c r="M38" i="71" a="1"/>
  <c r="Q125" i="69" a="1"/>
  <c r="H32" i="55" a="1"/>
  <c r="L41" i="70" a="1"/>
  <c r="N29" i="66" a="1"/>
  <c r="N11" i="70" a="1"/>
  <c r="I72" i="67" a="1"/>
  <c r="M99" i="68" a="1"/>
  <c r="K32" i="68" a="1"/>
  <c r="Q104" i="67" a="1"/>
  <c r="G104" i="68" a="1"/>
  <c r="AA113" i="70" a="1"/>
  <c r="O41" i="63" a="1"/>
  <c r="AD113" i="71" a="1"/>
  <c r="R19" i="70" a="1"/>
  <c r="Z116" i="70" a="1"/>
  <c r="L24" i="69" a="1"/>
  <c r="O24" i="63" a="1"/>
  <c r="I64" i="68" a="1"/>
  <c r="I97" i="70" a="1"/>
  <c r="R32" i="66" a="1"/>
  <c r="J39" i="71" a="1"/>
  <c r="H21" i="64" a="1"/>
  <c r="I144" i="70" a="1"/>
  <c r="I51" i="63" a="1"/>
  <c r="Q102" i="71" a="1"/>
  <c r="M29" i="71" a="1"/>
  <c r="K12" i="64" a="1"/>
  <c r="Q41" i="71" a="1"/>
  <c r="J96" i="69" a="1"/>
  <c r="L83" i="67" a="1"/>
  <c r="M112" i="65" a="1"/>
  <c r="J11" i="64" a="1"/>
  <c r="M83" i="69" a="1"/>
  <c r="P86" i="55" a="1"/>
  <c r="J5" i="68" a="1"/>
  <c r="J100" i="66" a="1"/>
  <c r="L13" i="68" a="1"/>
  <c r="L40" i="67" a="1"/>
  <c r="I86" i="66" a="1"/>
  <c r="G14" i="64" a="1"/>
  <c r="M33" i="66" a="1"/>
  <c r="K25" i="71" a="1"/>
  <c r="P18" i="63" a="1"/>
  <c r="P100" i="68" a="1"/>
  <c r="G71" i="64" a="1"/>
  <c r="K10" i="66" a="1"/>
  <c r="H15" i="68" a="1"/>
  <c r="L25" i="63" a="1"/>
  <c r="I67" i="63" a="1"/>
  <c r="H40" i="71" a="1"/>
  <c r="I11" i="69" a="1"/>
  <c r="N99" i="69" a="1"/>
  <c r="I72" i="69" a="1"/>
  <c r="G114" i="67" a="1"/>
  <c r="L6" i="69" a="1"/>
  <c r="H51" i="64" a="1"/>
  <c r="Q101" i="64" a="1"/>
  <c r="G66" i="67" a="1"/>
  <c r="I34" i="63" a="1"/>
  <c r="R28" i="69" a="1"/>
  <c r="J40" i="67" a="1"/>
  <c r="O15" i="64" a="1"/>
  <c r="P15" i="67" a="1"/>
  <c r="K20" i="66" a="1"/>
  <c r="Q23" i="69" a="1"/>
  <c r="P41" i="68" a="1"/>
  <c r="G114" i="64" a="1"/>
  <c r="M114" i="71" a="1"/>
  <c r="P35" i="65" a="1"/>
  <c r="L37" i="55" a="1"/>
  <c r="L104" i="71" a="1"/>
  <c r="K83" i="64" a="1"/>
  <c r="I15" i="64" a="1"/>
  <c r="G14" i="55" a="1"/>
  <c r="I103" i="65" a="1"/>
  <c r="G124" i="66" a="1"/>
  <c r="Q8" i="68" a="1"/>
  <c r="L100" i="63" a="1"/>
  <c r="I73" i="69" a="1"/>
  <c r="X112" i="68" a="1"/>
  <c r="K17" i="68" a="1"/>
  <c r="Q36" i="65" a="1"/>
  <c r="Q126" i="67" a="1"/>
  <c r="H19" i="71" a="1"/>
  <c r="K35" i="63" a="1"/>
  <c r="M74" i="68" a="1"/>
  <c r="K38" i="65" a="1"/>
  <c r="R25" i="63" a="1"/>
  <c r="H16" i="63" a="1"/>
  <c r="K8" i="69" a="1"/>
  <c r="R87" i="68" a="1"/>
  <c r="M39" i="66" a="1"/>
  <c r="N24" i="65" a="1"/>
  <c r="R43" i="64" a="1"/>
  <c r="P35" i="68" a="1"/>
  <c r="AD114" i="67" a="1"/>
  <c r="L24" i="55" a="1"/>
  <c r="Q98" i="69" a="1"/>
  <c r="K21" i="64" a="1"/>
  <c r="H104" i="55" a="1"/>
  <c r="I33" i="66" a="1"/>
  <c r="O97" i="67" a="1"/>
  <c r="I86" i="64" a="1"/>
  <c r="I113" i="67" a="1"/>
  <c r="J37" i="65" a="1"/>
  <c r="J12" i="67" a="1"/>
  <c r="K98" i="70" a="1"/>
  <c r="O84" i="65" a="1"/>
  <c r="M112" i="67" a="1"/>
  <c r="M113" i="66" a="1"/>
  <c r="AH114" i="68" a="1"/>
  <c r="H97" i="68" a="1"/>
  <c r="H68" i="63" a="1"/>
  <c r="G116" i="63" a="1"/>
  <c r="I113" i="66" a="1"/>
  <c r="I112" i="64" a="1"/>
  <c r="R39" i="65" a="1"/>
  <c r="H71" i="64" a="1"/>
  <c r="R103" i="71" a="1"/>
  <c r="O35" i="70" a="1"/>
  <c r="N18" i="55" a="1"/>
  <c r="N96" i="70" a="1"/>
  <c r="I62" i="65" a="1"/>
  <c r="M17" i="55" a="1"/>
  <c r="P29" i="64" a="1"/>
  <c r="G96" i="68" a="1"/>
  <c r="P16" i="67" a="1"/>
  <c r="AE113" i="68" a="1"/>
  <c r="M85" i="67" a="1"/>
  <c r="O31" i="67" a="1"/>
  <c r="M34" i="71" a="1"/>
  <c r="I23" i="65" a="1"/>
  <c r="R101" i="67" a="1"/>
  <c r="R30" i="55" a="1"/>
  <c r="O33" i="67" a="1"/>
  <c r="I61" i="64" a="1"/>
  <c r="K97" i="63" a="1"/>
  <c r="Q10" i="66" a="1"/>
  <c r="R83" i="71" a="1"/>
  <c r="K102" i="68" a="1"/>
  <c r="K30" i="67" a="1"/>
  <c r="H9" i="70" a="1"/>
  <c r="I112" i="69" a="1"/>
  <c r="I29" i="64" a="1"/>
  <c r="O40" i="71" a="1"/>
  <c r="I36" i="69" a="1"/>
  <c r="P14" i="66" a="1"/>
  <c r="N98" i="63" a="1"/>
  <c r="L18" i="64" a="1"/>
  <c r="Q25" i="69" a="1"/>
  <c r="G141" i="67" a="1"/>
  <c r="M23" i="65" a="1"/>
  <c r="G42" i="66" a="1"/>
  <c r="I116" i="66" a="1"/>
  <c r="R17" i="67" a="1"/>
  <c r="O36" i="66" a="1"/>
  <c r="H31" i="68" a="1"/>
  <c r="H18" i="66" a="1"/>
  <c r="M18" i="64" a="1"/>
  <c r="K8" i="66" a="1"/>
  <c r="L38" i="64" a="1"/>
  <c r="J100" i="63" a="1"/>
  <c r="H36" i="67" a="1"/>
  <c r="L114" i="68" a="1"/>
  <c r="Q30" i="64" a="1"/>
  <c r="AH112" i="70" a="1"/>
  <c r="L32" i="71" a="1"/>
  <c r="H15" i="63" a="1"/>
  <c r="L11" i="64" a="1"/>
  <c r="O39" i="64" a="1"/>
  <c r="K125" i="65" a="1"/>
  <c r="Q84" i="64" a="1"/>
  <c r="O13" i="65" a="1"/>
  <c r="P96" i="69" a="1"/>
  <c r="P11" i="67" a="1"/>
  <c r="R39" i="68" a="1"/>
  <c r="M97" i="71" a="1"/>
  <c r="L11" i="70" a="1"/>
  <c r="N37" i="70" a="1"/>
  <c r="K24" i="55" a="1"/>
  <c r="AI113" i="69" a="1"/>
  <c r="K23" i="55" a="1"/>
  <c r="L32" i="65" a="1"/>
  <c r="G141" i="71" a="1"/>
  <c r="L42" i="64" a="1"/>
  <c r="N86" i="64" a="1"/>
  <c r="G103" i="55" a="1"/>
  <c r="H83" i="70" a="1"/>
  <c r="I22" i="70" a="1"/>
  <c r="L34" i="70" a="1"/>
  <c r="R86" i="55" a="1"/>
  <c r="I5" i="66" a="1"/>
  <c r="I24" i="70" a="1"/>
  <c r="J24" i="71" a="1"/>
  <c r="P86" i="63" a="1"/>
  <c r="Q7" i="71" a="1"/>
  <c r="M113" i="65" a="1"/>
  <c r="K41" i="64" a="1"/>
  <c r="R33" i="63" a="1"/>
  <c r="H125" i="55" a="1"/>
  <c r="L32" i="64" a="1"/>
  <c r="L42" i="68" a="1"/>
  <c r="Y116" i="66" a="1"/>
  <c r="J74" i="64" a="1"/>
  <c r="P21" i="65" a="1"/>
  <c r="H8" i="66" a="1"/>
  <c r="G144" i="71" a="1"/>
  <c r="N114" i="66" a="1"/>
  <c r="AB114" i="63" a="1"/>
  <c r="G96" i="63" a="1"/>
  <c r="J74" i="55" a="1"/>
  <c r="I19" i="68" a="1"/>
  <c r="P42" i="64" a="1"/>
  <c r="H25" i="68" a="1"/>
  <c r="AH113" i="70" a="1"/>
  <c r="K39" i="70" a="1"/>
  <c r="J83" i="55" a="1"/>
  <c r="M25" i="55" a="1"/>
  <c r="P43" i="69" a="1"/>
  <c r="J36" i="69" a="1"/>
  <c r="I100" i="70" a="1"/>
  <c r="J25" i="64" a="1"/>
  <c r="M41" i="69" a="1"/>
  <c r="H51" i="69" a="1"/>
  <c r="H73" i="64" a="1"/>
  <c r="I14" i="71" a="1"/>
  <c r="H125" i="65" a="1"/>
  <c r="H59" i="66" a="1"/>
  <c r="O97" i="65" a="1"/>
  <c r="P12" i="65" a="1"/>
  <c r="L8" i="69" a="1"/>
  <c r="K10" i="67" a="1"/>
  <c r="Q39" i="64" a="1"/>
  <c r="I6" i="70" a="1"/>
  <c r="I9" i="64" a="1"/>
  <c r="I19" i="55" a="1"/>
  <c r="R13" i="64" a="1"/>
  <c r="L20" i="55" a="1"/>
  <c r="N9" i="68" a="1"/>
  <c r="I24" i="64" a="1"/>
  <c r="H101" i="55" a="1"/>
  <c r="J112" i="55" a="1"/>
  <c r="M83" i="66" a="1"/>
  <c r="Y114" i="63" a="1"/>
  <c r="AC116" i="71" a="1"/>
  <c r="R7" i="68" a="1"/>
  <c r="O98" i="69" a="1"/>
  <c r="O14" i="67" a="1"/>
  <c r="P41" i="67" a="1"/>
  <c r="I66" i="71" a="1"/>
  <c r="O34" i="63" a="1"/>
  <c r="J27" i="55" a="1"/>
  <c r="H116" i="55" a="1"/>
  <c r="P99" i="70" a="1"/>
  <c r="I58" i="66" a="1"/>
  <c r="AA116" i="66" a="1"/>
  <c r="I114" i="63" a="1"/>
  <c r="I40" i="65" a="1"/>
  <c r="G10" i="70" a="1"/>
  <c r="AG112" i="71" a="1"/>
  <c r="N98" i="71" a="1"/>
  <c r="L36" i="69" a="1"/>
  <c r="M32" i="64" a="1"/>
  <c r="J23" i="71" a="1"/>
  <c r="R116" i="69" a="1"/>
  <c r="R18" i="71" a="1"/>
  <c r="H69" i="67" a="1"/>
  <c r="P34" i="68" a="1"/>
  <c r="M18" i="69" a="1"/>
  <c r="H29" i="65" a="1"/>
  <c r="Q36" i="66" a="1"/>
  <c r="G62" i="65" a="1"/>
  <c r="L39" i="67" a="1"/>
  <c r="AC114" i="66" a="1"/>
  <c r="X114" i="71" a="1"/>
  <c r="I26" i="68" a="1"/>
  <c r="L97" i="71" a="1"/>
  <c r="P84" i="67" a="1"/>
  <c r="L15" i="55" a="1"/>
  <c r="P74" i="63" a="1"/>
  <c r="H59" i="55" a="1"/>
  <c r="I74" i="63" a="1"/>
  <c r="K11" i="67" a="1"/>
  <c r="AE112" i="63" a="1"/>
  <c r="K33" i="68" a="1"/>
  <c r="O37" i="71" a="1"/>
  <c r="I71" i="66" a="1"/>
  <c r="H100" i="63" a="1"/>
  <c r="J36" i="55" a="1"/>
  <c r="L6" i="64" a="1"/>
  <c r="R21" i="55" a="1"/>
  <c r="G54" i="68" a="1"/>
  <c r="M23" i="70" a="1"/>
  <c r="I64" i="65" a="1"/>
  <c r="O14" i="71" a="1"/>
  <c r="H34" i="70" a="1"/>
  <c r="I7" i="69" a="1"/>
  <c r="O98" i="64" a="1"/>
  <c r="X114" i="70" a="1"/>
  <c r="AE113" i="66" a="1"/>
  <c r="O103" i="70" a="1"/>
  <c r="H41" i="63" a="1"/>
  <c r="J8" i="63" a="1"/>
  <c r="L34" i="66" a="1"/>
  <c r="J31" i="68" a="1"/>
  <c r="Q43" i="63" a="1"/>
  <c r="Y113" i="55" a="1"/>
  <c r="G28" i="63" a="1"/>
  <c r="Q40" i="69" a="1"/>
  <c r="K38" i="71" a="1"/>
  <c r="P98" i="71" a="1"/>
  <c r="AB116" i="67" a="1"/>
  <c r="R126" i="55" a="1"/>
  <c r="K34" i="66" a="1"/>
  <c r="G97" i="65" a="1"/>
  <c r="J10" i="67" a="1"/>
  <c r="M18" i="65" a="1"/>
  <c r="R36" i="71" a="1"/>
  <c r="H38" i="68" a="1"/>
  <c r="N23" i="65" a="1"/>
  <c r="G36" i="69" a="1"/>
  <c r="G70" i="66" a="1"/>
  <c r="P34" i="63" a="1"/>
  <c r="N40" i="66" a="1"/>
  <c r="P24" i="65" a="1"/>
  <c r="G36" i="70" a="1"/>
  <c r="O17" i="69" a="1"/>
  <c r="P40" i="67" a="1"/>
  <c r="M9" i="63" a="1"/>
  <c r="J42" i="67" a="1"/>
  <c r="G23" i="70" a="1"/>
  <c r="Q33" i="63" a="1"/>
  <c r="P42" i="70" a="1"/>
  <c r="I26" i="64" a="1"/>
  <c r="H5" i="64" a="1"/>
  <c r="J25" i="67" a="1"/>
  <c r="H14" i="71" a="1"/>
  <c r="L14" i="67" a="1"/>
  <c r="I25" i="65" a="1"/>
  <c r="K42" i="65" a="1"/>
  <c r="I101" i="69" a="1"/>
  <c r="G102" i="65" a="1"/>
  <c r="R100" i="55" a="1"/>
  <c r="R21" i="63" a="1"/>
  <c r="K12" i="55" a="1"/>
  <c r="G56" i="68" a="1"/>
  <c r="L86" i="65" a="1"/>
  <c r="O16" i="65" a="1"/>
  <c r="K83" i="67" a="1"/>
  <c r="M41" i="68" a="1"/>
  <c r="N19" i="67" a="1"/>
  <c r="Q85" i="63" a="1"/>
  <c r="R8" i="68" a="1"/>
  <c r="Q29" i="67" a="1"/>
  <c r="G40" i="71" a="1"/>
  <c r="O36" i="69" a="1"/>
  <c r="Q25" i="65" a="1"/>
  <c r="O86" i="71" a="1"/>
  <c r="M26" i="68" a="1"/>
  <c r="AG113" i="69" a="1"/>
  <c r="H65" i="64" a="1"/>
  <c r="AF112" i="55" a="1"/>
  <c r="P14" i="68" a="1"/>
  <c r="O9" i="67" a="1"/>
  <c r="AI113" i="66" a="1"/>
  <c r="O12" i="71" a="1"/>
  <c r="O28" i="70" a="1"/>
  <c r="J37" i="64" a="1"/>
  <c r="O23" i="64" a="1"/>
  <c r="O17" i="70" a="1"/>
  <c r="G12" i="65" a="1"/>
  <c r="X114" i="64" a="1"/>
  <c r="H21" i="63" a="1"/>
  <c r="G64" i="63" a="1"/>
  <c r="J26" i="70" a="1"/>
  <c r="P102" i="64" a="1"/>
  <c r="M100" i="65" a="1"/>
  <c r="AF113" i="69" a="1"/>
  <c r="Q32" i="70" a="1"/>
  <c r="H35" i="67" a="1"/>
  <c r="J41" i="65" a="1"/>
  <c r="H99" i="69" a="1"/>
  <c r="O116" i="63" a="1"/>
  <c r="L35" i="66" a="1"/>
  <c r="H39" i="55" a="1"/>
  <c r="H87" i="71" a="1"/>
  <c r="I26" i="65" a="1"/>
  <c r="G62" i="69" a="1"/>
  <c r="Q23" i="64" a="1"/>
  <c r="AG113" i="63" a="1"/>
  <c r="M24" i="70" a="1"/>
  <c r="G21" i="65" a="1"/>
  <c r="X114" i="55" a="1"/>
  <c r="I18" i="68" a="1"/>
  <c r="L6" i="66" a="1"/>
  <c r="AA114" i="69" a="1"/>
  <c r="Q104" i="55" a="1"/>
  <c r="N37" i="65" a="1"/>
  <c r="N37" i="68" a="1"/>
  <c r="O39" i="65" a="1"/>
  <c r="R39" i="70" a="1"/>
  <c r="I64" i="71" a="1"/>
  <c r="G29" i="63" a="1"/>
  <c r="K102" i="70" a="1"/>
  <c r="L84" i="71" a="1"/>
  <c r="I97" i="63" a="1"/>
  <c r="G64" i="68" a="1"/>
  <c r="N124" i="65" a="1"/>
  <c r="R27" i="63" a="1"/>
  <c r="I87" i="66" a="1"/>
  <c r="J38" i="66" a="1"/>
  <c r="P83" i="65" a="1"/>
  <c r="M36" i="70" a="1"/>
  <c r="K16" i="68" a="1"/>
  <c r="X114" i="67" a="1"/>
  <c r="J26" i="67" a="1"/>
  <c r="I28" i="65" a="1"/>
  <c r="K126" i="71" a="1"/>
  <c r="Z114" i="68" a="1"/>
  <c r="I14" i="63" a="1"/>
  <c r="L12" i="65" a="1"/>
  <c r="P22" i="70" a="1"/>
  <c r="O21" i="68" a="1"/>
  <c r="AC114" i="55" a="1"/>
  <c r="Q16" i="71" a="1"/>
  <c r="O13" i="71" a="1"/>
  <c r="Q112" i="55" a="1"/>
  <c r="J113" i="67" a="1"/>
  <c r="Q11" i="70" a="1"/>
  <c r="N34" i="67" a="1"/>
  <c r="I21" i="65" a="1"/>
  <c r="I65" i="67" a="1"/>
  <c r="Q29" i="63" a="1"/>
  <c r="O86" i="66" a="1"/>
  <c r="R37" i="65" a="1"/>
  <c r="F81" i="63" a="1"/>
  <c r="G52" i="67" a="1"/>
  <c r="P87" i="63" a="1"/>
  <c r="K85" i="70" a="1"/>
  <c r="R32" i="65" a="1"/>
  <c r="I125" i="64" a="1"/>
  <c r="G27" i="55" a="1"/>
  <c r="J21" i="66" a="1"/>
  <c r="N23" i="71" a="1"/>
  <c r="O36" i="67" a="1"/>
  <c r="N27" i="67" a="1"/>
  <c r="Q116" i="55" a="1"/>
  <c r="G19" i="69" a="1"/>
  <c r="P33" i="70" a="1"/>
  <c r="AB114" i="65" a="1"/>
  <c r="R27" i="71" a="1"/>
  <c r="L116" i="67" a="1"/>
  <c r="N84" i="71" a="1"/>
  <c r="J33" i="70" a="1"/>
  <c r="J38" i="55" a="1"/>
  <c r="R29" i="67" a="1"/>
  <c r="J5" i="55" a="1"/>
  <c r="K36" i="66" a="1"/>
  <c r="N125" i="69" a="1"/>
  <c r="O11" i="63" a="1"/>
  <c r="K13" i="64" a="1"/>
  <c r="G72" i="55" a="1"/>
  <c r="H56" i="65" a="1"/>
  <c r="Q114" i="64" a="1"/>
  <c r="O96" i="55" a="1"/>
  <c r="L102" i="66" a="1"/>
  <c r="AG113" i="65" a="1"/>
  <c r="Z114" i="65" a="1"/>
  <c r="K26" i="71" a="1"/>
  <c r="P22" i="67" a="1"/>
  <c r="I87" i="55" a="1"/>
  <c r="H37" i="68" a="1"/>
  <c r="I69" i="66" a="1"/>
  <c r="Q11" i="71" a="1"/>
  <c r="Q11" i="55" a="1"/>
  <c r="I86" i="68" a="1"/>
  <c r="O20" i="55" a="1"/>
  <c r="N11" i="71" a="1"/>
  <c r="J21" i="55" a="1"/>
  <c r="I13" i="55" a="1"/>
  <c r="M33" i="68" a="1"/>
  <c r="K126" i="66" a="1"/>
  <c r="K84" i="71" a="1"/>
  <c r="I144" i="68" a="1"/>
  <c r="N100" i="68" a="1"/>
  <c r="J14" i="71" a="1"/>
  <c r="H56" i="63" a="1"/>
  <c r="G57" i="63" a="1"/>
  <c r="P15" i="71" a="1"/>
  <c r="N8" i="64" a="1"/>
  <c r="Q18" i="70" a="1"/>
  <c r="J13" i="67" a="1"/>
  <c r="G114" i="69" a="1"/>
  <c r="I142" i="69" a="1"/>
  <c r="O112" i="70" a="1"/>
  <c r="N38" i="71" a="1"/>
  <c r="AB112" i="64" a="1"/>
  <c r="L19" i="65" a="1"/>
  <c r="J74" i="66" a="1"/>
  <c r="I69" i="67" a="1"/>
  <c r="K17" i="55" a="1"/>
  <c r="J96" i="66" a="1"/>
  <c r="N113" i="64" a="1"/>
  <c r="AA114" i="65" a="1"/>
  <c r="K113" i="70" a="1"/>
  <c r="H37" i="63" a="1"/>
  <c r="H40" i="67" a="1"/>
  <c r="G75" i="55" a="1"/>
  <c r="Z116" i="65" a="1"/>
  <c r="G114" i="55" a="1"/>
  <c r="G30" i="67" a="1"/>
  <c r="Y116" i="67" a="1"/>
  <c r="X112" i="69" a="1"/>
  <c r="O98" i="68" a="1"/>
  <c r="P25" i="64" a="1"/>
  <c r="H28" i="67" a="1"/>
  <c r="J84" i="65" a="1"/>
  <c r="Q12" i="70" a="1"/>
  <c r="L35" i="71" a="1"/>
  <c r="J9" i="64" a="1"/>
  <c r="N34" i="66" a="1"/>
  <c r="I9" i="63" a="1"/>
  <c r="K102" i="69" a="1"/>
  <c r="H66" i="71" a="1"/>
  <c r="M33" i="69" a="1"/>
  <c r="M116" i="69" a="1"/>
  <c r="M86" i="65" a="1"/>
  <c r="R22" i="69" a="1"/>
  <c r="I114" i="65" a="1"/>
  <c r="R86" i="67" a="1"/>
  <c r="J85" i="66" a="1"/>
  <c r="N97" i="68" a="1"/>
  <c r="L21" i="69" a="1"/>
  <c r="I52" i="64" a="1"/>
  <c r="Q6" i="63" a="1"/>
  <c r="K40" i="55" a="1"/>
  <c r="R37" i="67" a="1"/>
  <c r="Q37" i="55" a="1"/>
  <c r="Q6" i="65" a="1"/>
  <c r="N27" i="55" a="1"/>
  <c r="K116" i="69" a="1"/>
  <c r="J12" i="64" a="1"/>
  <c r="H70" i="64" a="1"/>
  <c r="I68" i="64" a="1"/>
  <c r="P39" i="63" a="1"/>
  <c r="I62" i="64" a="1"/>
  <c r="G38" i="67" a="1"/>
  <c r="R38" i="68" a="1"/>
  <c r="O86" i="63" a="1"/>
  <c r="H97" i="70" a="1"/>
  <c r="O42" i="63" a="1"/>
  <c r="I8" i="55" a="1"/>
  <c r="O16" i="71" a="1"/>
  <c r="N38" i="70" a="1"/>
  <c r="I29" i="68" a="1"/>
  <c r="J35" i="63" a="1"/>
  <c r="K98" i="65" a="1"/>
  <c r="O96" i="66" a="1"/>
  <c r="R74" i="55" a="1"/>
  <c r="G30" i="71" a="1"/>
  <c r="H19" i="55" a="1"/>
  <c r="N39" i="63" a="1"/>
  <c r="AB113" i="65" a="1"/>
  <c r="P26" i="64" a="1"/>
  <c r="J6" i="64" a="1"/>
  <c r="I42" i="68" a="1"/>
  <c r="Q97" i="67" a="1"/>
  <c r="O40" i="63" a="1"/>
  <c r="AA116" i="69" a="1"/>
  <c r="I73" i="63" a="1"/>
  <c r="M84" i="55" a="1"/>
  <c r="H102" i="70" a="1"/>
  <c r="M14" i="66" a="1"/>
  <c r="N13" i="70" a="1"/>
  <c r="K84" i="55" a="1"/>
  <c r="Z113" i="68" a="1"/>
  <c r="L96" i="66" a="1"/>
  <c r="O9" i="65" a="1"/>
  <c r="K22" i="67" a="1"/>
  <c r="N30" i="68" a="1"/>
  <c r="P116" i="65" a="1"/>
  <c r="O15" i="63" a="1"/>
  <c r="AH116" i="68" a="1"/>
  <c r="J16" i="67" a="1"/>
  <c r="N112" i="66" a="1"/>
  <c r="K12" i="65" a="1"/>
  <c r="H33" i="64" a="1"/>
  <c r="H10" i="70" a="1"/>
  <c r="N125" i="63" a="1"/>
  <c r="N114" i="71" a="1"/>
  <c r="I52" i="68" a="1"/>
  <c r="M19" i="70" a="1"/>
  <c r="I125" i="71" a="1"/>
  <c r="I37" i="66" a="1"/>
  <c r="N85" i="63" a="1"/>
  <c r="P13" i="69" a="1"/>
  <c r="I57" i="67" a="1"/>
  <c r="AD112" i="70" a="1"/>
  <c r="N11" i="69" a="1"/>
  <c r="R21" i="64" a="1"/>
  <c r="N104" i="65" a="1"/>
  <c r="Q83" i="66" a="1"/>
  <c r="G99" i="66" a="1"/>
  <c r="N42" i="63" a="1"/>
  <c r="I53" i="65" a="1"/>
  <c r="G116" i="65" a="1"/>
  <c r="L38" i="71" a="1"/>
  <c r="I24" i="55" a="1"/>
  <c r="K116" i="66" a="1"/>
  <c r="H56" i="68" a="1"/>
  <c r="J11" i="69" a="1"/>
  <c r="N43" i="65" a="1"/>
  <c r="AB112" i="65" a="1"/>
  <c r="I7" i="68" a="1"/>
  <c r="Q18" i="64" a="1"/>
  <c r="J33" i="64" a="1"/>
  <c r="AG114" i="66" a="1"/>
  <c r="G64" i="55" a="1"/>
  <c r="I104" i="55" a="1"/>
  <c r="N28" i="67" a="1"/>
  <c r="I57" i="69" a="1"/>
  <c r="M11" i="67" a="1"/>
  <c r="M98" i="66" a="1"/>
  <c r="R102" i="66" a="1"/>
  <c r="P43" i="67" a="1"/>
  <c r="Q20" i="71" a="1"/>
  <c r="P126" i="70" a="1"/>
  <c r="L102" i="69" a="1"/>
  <c r="Q86" i="68" a="1"/>
  <c r="R34" i="55" a="1"/>
  <c r="L85" i="64" a="1"/>
  <c r="K21" i="65" a="1"/>
  <c r="L28" i="64" a="1"/>
  <c r="I13" i="71" a="1"/>
  <c r="X112" i="64" a="1"/>
  <c r="N8" i="70" a="1"/>
  <c r="G100" i="66" a="1"/>
  <c r="N18" i="71" a="1"/>
  <c r="P114" i="71" a="1"/>
  <c r="O114" i="64" a="1"/>
  <c r="G53" i="67" a="1"/>
  <c r="K19" i="68" a="1"/>
  <c r="N12" i="65" a="1"/>
  <c r="R100" i="65" a="1"/>
  <c r="N30" i="65" a="1"/>
  <c r="P40" i="70" a="1"/>
  <c r="X116" i="65" a="1"/>
  <c r="M7" i="67" a="1"/>
  <c r="H86" i="64" a="1"/>
  <c r="P19" i="55" a="1"/>
  <c r="AI116" i="64" a="1"/>
  <c r="N83" i="69" a="1"/>
  <c r="J9" i="63" a="1"/>
  <c r="K19" i="63" a="1"/>
  <c r="M126" i="70" a="1"/>
  <c r="O6" i="67" a="1"/>
  <c r="F81" i="55" a="1"/>
  <c r="Q124" i="67" a="1"/>
  <c r="G13" i="65" a="1"/>
  <c r="G99" i="67" a="1"/>
  <c r="G22" i="71" a="1"/>
  <c r="N125" i="70" a="1"/>
  <c r="AE114" i="63" a="1"/>
  <c r="K102" i="64" a="1"/>
  <c r="AA116" i="70" a="1"/>
  <c r="I28" i="68" a="1"/>
  <c r="K31" i="63" a="1"/>
  <c r="R104" i="70" a="1"/>
  <c r="I26" i="70" a="1"/>
  <c r="R113" i="64" a="1"/>
  <c r="P125" i="55" a="1"/>
  <c r="N83" i="68" a="1"/>
  <c r="P101" i="68" a="1"/>
  <c r="J6" i="71" a="1"/>
  <c r="H100" i="70" a="1"/>
  <c r="J83" i="70" a="1"/>
  <c r="I99" i="67" a="1"/>
  <c r="R16" i="65" a="1"/>
  <c r="G25" i="55" a="1"/>
  <c r="K114" i="55" a="1"/>
  <c r="AB114" i="55" a="1"/>
  <c r="G142" i="68" a="1"/>
  <c r="H20" i="70" a="1"/>
  <c r="K124" i="67" a="1"/>
  <c r="P87" i="71" a="1"/>
  <c r="Q13" i="67" a="1"/>
  <c r="I69" i="65" a="1"/>
  <c r="I126" i="63" a="1"/>
  <c r="N116" i="66" a="1"/>
  <c r="K96" i="70" a="1"/>
  <c r="J37" i="55" a="1"/>
  <c r="G17" i="63" a="1"/>
  <c r="I5" i="68" a="1"/>
  <c r="K100" i="69" a="1"/>
  <c r="J38" i="64" a="1"/>
  <c r="K6" i="63" a="1"/>
  <c r="H28" i="68" a="1"/>
  <c r="P102" i="68" a="1"/>
  <c r="Q35" i="63" a="1"/>
  <c r="H57" i="67" a="1"/>
  <c r="H5" i="65" a="1"/>
  <c r="J112" i="69" a="1"/>
  <c r="O18" i="55" a="1"/>
  <c r="H10" i="69" a="1"/>
  <c r="O14" i="55" a="1"/>
  <c r="J29" i="71" a="1"/>
  <c r="K112" i="66" a="1"/>
  <c r="M85" i="64" a="1"/>
  <c r="O11" i="69" a="1"/>
  <c r="R24" i="65" a="1"/>
  <c r="H83" i="68" a="1"/>
  <c r="N36" i="66" a="1"/>
  <c r="L87" i="64" a="1"/>
  <c r="Q33" i="68" a="1"/>
  <c r="AH113" i="64" a="1"/>
  <c r="AA112" i="67" a="1"/>
  <c r="I86" i="69" a="1"/>
  <c r="I102" i="71" a="1"/>
  <c r="Q26" i="65" a="1"/>
  <c r="J125" i="67" a="1"/>
  <c r="R101" i="55" a="1"/>
  <c r="I56" i="67" a="1"/>
  <c r="L30" i="64" a="1"/>
  <c r="R23" i="64" a="1"/>
  <c r="I73" i="67" a="1"/>
  <c r="O112" i="71" a="1"/>
  <c r="N22" i="65" a="1"/>
  <c r="K20" i="63" a="1"/>
  <c r="O13" i="66" a="1"/>
  <c r="N23" i="67" a="1"/>
  <c r="R98" i="63" a="1"/>
  <c r="R85" i="69" a="1"/>
  <c r="K104" i="64" a="1"/>
  <c r="J37" i="63" a="1"/>
  <c r="I66" i="67" a="1"/>
  <c r="I69" i="70" a="1"/>
  <c r="I113" i="55" a="1"/>
  <c r="I142" i="68" a="1"/>
  <c r="K97" i="68" a="1"/>
  <c r="O85" i="63" a="1"/>
  <c r="H33" i="68" a="1"/>
  <c r="K97" i="65" a="1"/>
  <c r="I102" i="65" a="1"/>
  <c r="J87" i="70" a="1"/>
  <c r="R14" i="66" a="1"/>
  <c r="P86" i="65" a="1"/>
  <c r="H8" i="70" a="1"/>
  <c r="AH114" i="55" a="1"/>
  <c r="R31" i="64" a="1"/>
  <c r="L26" i="67" a="1"/>
  <c r="I27" i="64" a="1"/>
  <c r="J114" i="55" a="1"/>
  <c r="I19" i="63" a="1"/>
  <c r="I71" i="71" a="1"/>
  <c r="P6" i="70" a="1"/>
  <c r="J17" i="71" a="1"/>
  <c r="AB113" i="68" a="1"/>
  <c r="AA112" i="63" a="1"/>
  <c r="P30" i="55" a="1"/>
  <c r="R11" i="70" a="1"/>
  <c r="L112" i="66" a="1"/>
  <c r="R126" i="70" a="1"/>
  <c r="J113" i="71" a="1"/>
  <c r="G144" i="70" a="1"/>
  <c r="G22" i="64" a="1"/>
  <c r="H53" i="69" a="1"/>
  <c r="L28" i="63" a="1"/>
  <c r="I56" i="64" a="1"/>
  <c r="AE113" i="64" a="1"/>
  <c r="P23" i="65" a="1"/>
  <c r="N7" i="64" a="1"/>
  <c r="N86" i="67" a="1"/>
  <c r="H10" i="66" a="1"/>
  <c r="N126" i="64" a="1"/>
  <c r="O6" i="71" a="1"/>
  <c r="X116" i="67" a="1"/>
  <c r="M14" i="70" a="1"/>
  <c r="P36" i="63" a="1"/>
  <c r="P33" i="68" a="1"/>
  <c r="K113" i="55" a="1"/>
  <c r="K74" i="64" a="1"/>
  <c r="I124" i="70" a="1"/>
  <c r="K27" i="70" a="1"/>
  <c r="Q17" i="70" a="1"/>
  <c r="P103" i="69" a="1"/>
  <c r="R7" i="66" a="1"/>
  <c r="I69" i="68" a="1"/>
  <c r="Q32" i="55" a="1"/>
  <c r="P96" i="68" a="1"/>
  <c r="P101" i="63" a="1"/>
  <c r="H60" i="55" a="1"/>
  <c r="G20" i="68" a="1"/>
  <c r="Q32" i="63" a="1"/>
  <c r="H102" i="55" a="1"/>
  <c r="AG114" i="67" a="1"/>
  <c r="I143" i="69" a="1"/>
  <c r="G70" i="69" a="1"/>
  <c r="Q29" i="66" a="1"/>
  <c r="AB114" i="64" a="1"/>
  <c r="O104" i="67" a="1"/>
  <c r="P27" i="69" a="1"/>
  <c r="R32" i="70" a="1"/>
  <c r="G19" i="64" a="1"/>
  <c r="K9" i="64" a="1"/>
  <c r="I141" i="64" a="1"/>
  <c r="J96" i="64" a="1"/>
  <c r="K22" i="65" a="1"/>
  <c r="AB116" i="64" a="1"/>
  <c r="L15" i="67" a="1"/>
  <c r="H29" i="66" a="1"/>
  <c r="G28" i="71" a="1"/>
  <c r="L33" i="67" a="1"/>
  <c r="G59" i="71" a="1"/>
  <c r="L103" i="66" a="1"/>
  <c r="Q32" i="66" a="1"/>
  <c r="I101" i="70" a="1"/>
  <c r="O29" i="68" a="1"/>
  <c r="K103" i="67" a="1"/>
  <c r="J11" i="67" a="1"/>
  <c r="K9" i="71" a="1"/>
  <c r="H56" i="55" a="1"/>
  <c r="AI112" i="69" a="1"/>
  <c r="I99" i="69" a="1"/>
  <c r="G116" i="71" a="1"/>
  <c r="O25" i="65" a="1"/>
  <c r="J8" i="70" a="1"/>
  <c r="AD116" i="66" a="1"/>
  <c r="N14" i="69" a="1"/>
  <c r="G144" i="68" a="1"/>
  <c r="N20" i="68" a="1"/>
  <c r="P14" i="69" a="1"/>
  <c r="J41" i="71" a="1"/>
  <c r="H114" i="68" a="1"/>
  <c r="H113" i="71" a="1"/>
  <c r="M103" i="65" a="1"/>
  <c r="P41" i="55" a="1"/>
  <c r="I5" i="69" a="1"/>
  <c r="I98" i="68" a="1"/>
  <c r="G25" i="66" a="1"/>
  <c r="I56" i="66" a="1"/>
  <c r="O98" i="67" a="1"/>
  <c r="L27" i="67" a="1"/>
  <c r="O22" i="66" a="1"/>
  <c r="Q103" i="63" a="1"/>
  <c r="O15" i="55" a="1"/>
  <c r="N25" i="71" a="1"/>
  <c r="I126" i="71" a="1"/>
  <c r="L37" i="63" a="1"/>
  <c r="X114" i="69" a="1"/>
  <c r="K42" i="55" a="1"/>
  <c r="P116" i="64" a="1"/>
  <c r="L40" i="70" a="1"/>
  <c r="G51" i="64" a="1"/>
  <c r="H126" i="71" a="1"/>
  <c r="AG113" i="66" a="1"/>
  <c r="G51" i="69" a="1"/>
  <c r="I41" i="55" a="1"/>
  <c r="K13" i="65" a="1"/>
  <c r="J13" i="69" a="1"/>
  <c r="G57" i="64" a="1"/>
  <c r="O23" i="71" a="1"/>
  <c r="L22" i="65" a="1"/>
  <c r="AE113" i="63" a="1"/>
  <c r="H84" i="67" a="1"/>
  <c r="G112" i="64" a="1"/>
  <c r="K10" i="69" a="1"/>
  <c r="L86" i="55" a="1"/>
  <c r="K40" i="64" a="1"/>
  <c r="Q17" i="65" a="1"/>
  <c r="H33" i="63" a="1"/>
  <c r="K25" i="63" a="1"/>
  <c r="P7" i="65" a="1"/>
  <c r="AI116" i="65" a="1"/>
  <c r="R124" i="66" a="1"/>
  <c r="P17" i="67" a="1"/>
  <c r="M23" i="63" a="1"/>
  <c r="J101" i="67" a="1"/>
  <c r="AC112" i="65" a="1"/>
  <c r="N101" i="64" a="1"/>
  <c r="O36" i="55" a="1"/>
  <c r="K112" i="64" a="1"/>
  <c r="M9" i="70" a="1"/>
  <c r="J5" i="69" a="1"/>
  <c r="J104" i="65" a="1"/>
  <c r="O24" i="64" a="1"/>
  <c r="M34" i="63" a="1"/>
  <c r="I61" i="55" a="1"/>
  <c r="R87" i="63" a="1"/>
  <c r="M33" i="55" a="1"/>
  <c r="K85" i="55" a="1"/>
  <c r="X114" i="68" a="1"/>
  <c r="H42" i="65" a="1"/>
  <c r="R125" i="71" a="1"/>
  <c r="R10" i="66" a="1"/>
  <c r="J35" i="68" a="1"/>
  <c r="R13" i="65" a="1"/>
  <c r="N33" i="66" a="1"/>
  <c r="N38" i="68" a="1"/>
  <c r="M100" i="66" a="1"/>
  <c r="M100" i="63" a="1"/>
  <c r="G69" i="63" a="1"/>
  <c r="N125" i="71" a="1"/>
  <c r="J74" i="63" a="1"/>
  <c r="R14" i="70" a="1"/>
  <c r="H124" i="63" a="1"/>
  <c r="G6" i="71" a="1"/>
  <c r="G55" i="71" a="1"/>
  <c r="P74" i="69" a="1"/>
  <c r="M9" i="65" a="1"/>
  <c r="L101" i="66" a="1"/>
  <c r="I53" i="70" a="1"/>
  <c r="H85" i="67" a="1"/>
  <c r="L100" i="55" a="1"/>
  <c r="N36" i="68" a="1"/>
  <c r="H100" i="64" a="1"/>
  <c r="R83" i="69" a="1"/>
  <c r="O96" i="70" a="1"/>
  <c r="H61" i="70" a="1"/>
  <c r="Y113" i="65" a="1"/>
  <c r="P30" i="71" a="1"/>
  <c r="J102" i="64" a="1"/>
  <c r="J18" i="64" a="1"/>
  <c r="N17" i="65" a="1"/>
  <c r="O84" i="64" a="1"/>
  <c r="I103" i="55" a="1"/>
  <c r="Q25" i="64" a="1"/>
  <c r="R98" i="66" a="1"/>
  <c r="O113" i="70" a="1"/>
  <c r="AC112" i="55" a="1"/>
  <c r="G63" i="71" a="1"/>
  <c r="Q27" i="68" a="1"/>
  <c r="K36" i="64" a="1"/>
  <c r="K35" i="69" a="1"/>
  <c r="AA112" i="68" a="1"/>
  <c r="Q126" i="71" a="1"/>
  <c r="O17" i="68" a="1"/>
  <c r="I114" i="71" a="1"/>
  <c r="P28" i="63" a="1"/>
  <c r="R37" i="63" a="1"/>
  <c r="P99" i="67" a="1"/>
  <c r="K26" i="64" a="1"/>
  <c r="H51" i="66" a="1"/>
  <c r="O101" i="70" a="1"/>
  <c r="H112" i="66" a="1"/>
  <c r="R74" i="71" a="1"/>
  <c r="Q33" i="66" a="1"/>
  <c r="J9" i="68" a="1"/>
  <c r="O23" i="65" a="1"/>
  <c r="G142" i="69" a="1"/>
  <c r="G67" i="69" a="1"/>
  <c r="P41" i="70" a="1"/>
  <c r="Q84" i="71" a="1"/>
  <c r="G24" i="70" a="1"/>
  <c r="AA112" i="55" a="1"/>
  <c r="H98" i="64" a="1"/>
  <c r="H6" i="71" a="1"/>
  <c r="H59" i="71" a="1"/>
  <c r="Q39" i="63" a="1"/>
  <c r="G19" i="70" a="1"/>
  <c r="H31" i="63" a="1"/>
  <c r="R23" i="68" a="1"/>
  <c r="R19" i="65" a="1"/>
  <c r="M23" i="71" a="1"/>
  <c r="R14" i="64" a="1"/>
  <c r="I23" i="70" a="1"/>
  <c r="I53" i="71" a="1"/>
  <c r="L15" i="65" a="1"/>
  <c r="M101" i="69" a="1"/>
  <c r="P13" i="70" a="1"/>
  <c r="J18" i="69" a="1"/>
  <c r="I43" i="71" a="1"/>
  <c r="R33" i="66" a="1"/>
  <c r="G102" i="69" a="1"/>
  <c r="I104" i="66" a="1"/>
  <c r="K126" i="68" a="1"/>
  <c r="O38" i="64" a="1"/>
  <c r="M31" i="67" a="1"/>
  <c r="I142" i="71" a="1"/>
  <c r="M98" i="63" a="1"/>
  <c r="L74" i="55" a="1"/>
  <c r="G34" i="66" a="1"/>
  <c r="G18" i="66" a="1"/>
  <c r="Q23" i="71" a="1"/>
  <c r="N32" i="66" a="1"/>
  <c r="H58" i="64" a="1"/>
  <c r="I86" i="67" a="1"/>
  <c r="Q31" i="68" a="1"/>
  <c r="G102" i="64" a="1"/>
  <c r="I41" i="71" a="1"/>
  <c r="I8" i="64" a="1"/>
  <c r="R21" i="70" a="1"/>
  <c r="Q17" i="64" a="1"/>
  <c r="P102" i="71" a="1"/>
  <c r="O34" i="71" a="1"/>
  <c r="AE112" i="68" a="1"/>
  <c r="M124" i="68" a="1"/>
  <c r="L31" i="64" a="1"/>
  <c r="H21" i="55" a="1"/>
  <c r="G31" i="63" a="1"/>
  <c r="H69" i="64" a="1"/>
  <c r="R87" i="66" a="1"/>
  <c r="Q112" i="68" a="1"/>
  <c r="H96" i="63" a="1"/>
  <c r="O83" i="70" a="1"/>
  <c r="I124" i="55" a="1"/>
  <c r="Q13" i="65" a="1"/>
  <c r="Y114" i="70" a="1"/>
  <c r="M83" i="70" a="1"/>
  <c r="I51" i="65" a="1"/>
  <c r="P13" i="63" a="1"/>
  <c r="I9" i="55" a="1"/>
  <c r="N6" i="64" a="1"/>
  <c r="P112" i="63" a="1"/>
  <c r="Q28" i="55" a="1"/>
  <c r="K32" i="69" a="1"/>
  <c r="AH114" i="63" a="1"/>
  <c r="J29" i="65" a="1"/>
  <c r="M86" i="63" a="1"/>
  <c r="P113" i="66" a="1"/>
  <c r="I63" i="66" a="1"/>
  <c r="I102" i="64" a="1"/>
  <c r="N10" i="67" a="1"/>
  <c r="L30" i="55" a="1"/>
  <c r="I54" i="70" a="1"/>
  <c r="AF114" i="69" a="1"/>
  <c r="J35" i="67" a="1"/>
  <c r="I21" i="63" a="1"/>
  <c r="Q14" i="68" a="1"/>
  <c r="Q16" i="64" a="1"/>
  <c r="O87" i="71" a="1"/>
  <c r="L23" i="64" a="1"/>
  <c r="O25" i="69" a="1"/>
  <c r="R85" i="70" a="1"/>
  <c r="J20" i="64" a="1"/>
  <c r="H72" i="67" a="1"/>
  <c r="H125" i="67" a="1"/>
  <c r="I28" i="70" a="1"/>
  <c r="J30" i="63" a="1"/>
  <c r="N113" i="55" a="1"/>
  <c r="P99" i="65" a="1"/>
  <c r="H54" i="55" a="1"/>
  <c r="AF116" i="66" a="1"/>
  <c r="O96" i="64" a="1"/>
  <c r="M11" i="68" a="1"/>
  <c r="Q114" i="67" a="1"/>
  <c r="Q25" i="67" a="1"/>
  <c r="M39" i="55" a="1"/>
  <c r="H36" i="68" a="1"/>
  <c r="G125" i="64" a="1"/>
  <c r="J38" i="65" a="1"/>
  <c r="I74" i="67" a="1"/>
  <c r="L98" i="67" a="1"/>
  <c r="H69" i="55" a="1"/>
  <c r="I70" i="64" a="1"/>
  <c r="H58" i="69" a="1"/>
  <c r="G14" i="67" a="1"/>
  <c r="J74" i="69" a="1"/>
  <c r="I33" i="64" a="1"/>
  <c r="K29" i="68" a="1"/>
  <c r="I67" i="66" a="1"/>
  <c r="M116" i="70" a="1"/>
  <c r="Q10" i="67" a="1"/>
  <c r="R103" i="55" a="1"/>
  <c r="K116" i="70" a="1"/>
  <c r="AF113" i="55" a="1"/>
  <c r="K25" i="64" a="1"/>
  <c r="O35" i="69" a="1"/>
  <c r="AB116" i="63" a="1"/>
  <c r="H38" i="67" a="1"/>
  <c r="O30" i="55" a="1"/>
  <c r="M84" i="67" a="1"/>
  <c r="N96" i="55" a="1"/>
  <c r="H60" i="66" a="1"/>
  <c r="M116" i="67" a="1"/>
  <c r="L116" i="64" a="1"/>
  <c r="M74" i="71" a="1"/>
  <c r="P32" i="67" a="1"/>
  <c r="P23" i="68" a="1"/>
  <c r="J40" i="69" a="1"/>
  <c r="O113" i="68" a="1"/>
  <c r="O125" i="68" a="1"/>
  <c r="L19" i="71" a="1"/>
  <c r="K32" i="63" a="1"/>
  <c r="L21" i="66" a="1"/>
  <c r="H84" i="69" a="1"/>
  <c r="G69" i="70" a="1"/>
  <c r="I17" i="66" a="1"/>
  <c r="M41" i="67" a="1"/>
  <c r="H39" i="68" a="1"/>
  <c r="J32" i="65" a="1"/>
  <c r="N87" i="66" a="1"/>
  <c r="N26" i="71" a="1"/>
  <c r="R38" i="70" a="1"/>
  <c r="O19" i="71" a="1"/>
  <c r="P103" i="67" a="1"/>
  <c r="H96" i="55" a="1"/>
  <c r="G58" i="71" a="1"/>
  <c r="G100" i="68" a="1"/>
  <c r="AA112" i="70" a="1"/>
  <c r="J27" i="64" a="1"/>
  <c r="R36" i="63" a="1"/>
  <c r="G65" i="69" a="1"/>
  <c r="G75" i="67" a="1"/>
  <c r="O23" i="68" a="1"/>
  <c r="P27" i="71" a="1"/>
  <c r="I85" i="70" a="1"/>
  <c r="R125" i="70" a="1"/>
  <c r="H58" i="65" a="1"/>
  <c r="M6" i="67" a="1"/>
  <c r="H29" i="67" a="1"/>
  <c r="I32" i="66" a="1"/>
  <c r="H75" i="67" a="1"/>
  <c r="G99" i="69" a="1"/>
  <c r="J126" i="65" a="1"/>
  <c r="Q18" i="63" a="1"/>
  <c r="H64" i="71" a="1"/>
  <c r="K43" i="65" a="1"/>
  <c r="Q74" i="63" a="1"/>
  <c r="P8" i="71" a="1"/>
  <c r="M100" i="67" a="1"/>
  <c r="AC116" i="55" a="1"/>
  <c r="I29" i="55" a="1"/>
  <c r="R27" i="69" a="1"/>
  <c r="G19" i="55" a="1"/>
  <c r="R85" i="71" a="1"/>
  <c r="I18" i="66" a="1"/>
  <c r="H30" i="70" a="1"/>
  <c r="H33" i="66" a="1"/>
  <c r="M101" i="55" a="1"/>
  <c r="J85" i="63" a="1"/>
  <c r="K85" i="63" a="1"/>
  <c r="M37" i="66" a="1"/>
  <c r="G5" i="65" a="1"/>
  <c r="R86" i="66" a="1"/>
  <c r="N98" i="55" a="1"/>
  <c r="O20" i="68" a="1"/>
  <c r="N21" i="64" a="1"/>
  <c r="M85" i="55" a="1"/>
  <c r="H68" i="70" a="1"/>
  <c r="L40" i="63" a="1"/>
  <c r="AC114" i="71" a="1"/>
  <c r="O9" i="69" a="1"/>
  <c r="N112" i="63" a="1"/>
  <c r="L103" i="63" a="1"/>
  <c r="G104" i="70" a="1"/>
  <c r="N23" i="63" a="1"/>
  <c r="I15" i="70" a="1"/>
  <c r="Q15" i="55" a="1"/>
  <c r="H72" i="63" a="1"/>
  <c r="I98" i="67" a="1"/>
  <c r="R83" i="70" a="1"/>
  <c r="R126" i="64" a="1"/>
  <c r="I61" i="71" a="1"/>
  <c r="R34" i="71" a="1"/>
  <c r="O11" i="71" a="1"/>
  <c r="Q85" i="70" a="1"/>
  <c r="I61" i="66" a="1"/>
  <c r="G65" i="70" a="1"/>
  <c r="R126" i="65" a="1"/>
  <c r="H5" i="71" a="1"/>
  <c r="I31" i="66" a="1"/>
  <c r="N104" i="63" a="1"/>
  <c r="G8" i="66" a="1"/>
  <c r="O112" i="55" a="1"/>
  <c r="K7" i="66" a="1"/>
  <c r="P25" i="55" a="1"/>
  <c r="H83" i="71" a="1"/>
  <c r="P31" i="71" a="1"/>
  <c r="AD113" i="64" a="1"/>
  <c r="AF114" i="67" a="1"/>
  <c r="N15" i="69" a="1"/>
  <c r="K8" i="68" a="1"/>
  <c r="P86" i="70" a="1"/>
  <c r="I16" i="70" a="1"/>
  <c r="M33" i="64" a="1"/>
  <c r="M21" i="69" a="1"/>
  <c r="G124" i="71" a="1"/>
  <c r="I7" i="70" a="1"/>
  <c r="I43" i="70" a="1"/>
  <c r="G61" i="55" a="1"/>
  <c r="O83" i="55" a="1"/>
  <c r="J26" i="63" a="1"/>
  <c r="I36" i="66" a="1"/>
  <c r="N32" i="64" a="1"/>
  <c r="O104" i="64" a="1"/>
  <c r="R33" i="69" a="1"/>
  <c r="J42" i="55" a="1"/>
  <c r="J7" i="55" a="1"/>
  <c r="L124" i="69" a="1"/>
  <c r="I40" i="69" a="1"/>
  <c r="Q11" i="68" a="1"/>
  <c r="M19" i="69" a="1"/>
  <c r="J32" i="71" a="1"/>
  <c r="Q37" i="67" a="1"/>
  <c r="M17" i="64" a="1"/>
  <c r="I86" i="70" a="1"/>
  <c r="R100" i="63" a="1"/>
  <c r="G57" i="69" a="1"/>
  <c r="G87" i="71" a="1"/>
  <c r="Q114" i="70" a="1"/>
  <c r="M97" i="65" a="1"/>
  <c r="O22" i="64" a="1"/>
  <c r="G68" i="71" a="1"/>
  <c r="G53" i="65" a="1"/>
  <c r="N97" i="65" a="1"/>
  <c r="H63" i="63" a="1"/>
  <c r="G126" i="69" a="1"/>
  <c r="I29" i="69" a="1"/>
  <c r="K29" i="67" a="1"/>
  <c r="H100" i="69" a="1"/>
  <c r="J24" i="63" a="1"/>
  <c r="H98" i="71" a="1"/>
  <c r="AD114" i="70" a="1"/>
  <c r="Q43" i="55" a="1"/>
  <c r="M126" i="66" a="1"/>
  <c r="G38" i="66" a="1"/>
  <c r="O22" i="67" a="1"/>
  <c r="M124" i="65" a="1"/>
  <c r="N9" i="55" a="1"/>
  <c r="H10" i="64" a="1"/>
  <c r="G26" i="64" a="1"/>
  <c r="R19" i="67" a="1"/>
  <c r="L87" i="65" a="1"/>
  <c r="P16" i="66" a="1"/>
  <c r="N35" i="66" a="1"/>
  <c r="G102" i="67" a="1"/>
  <c r="J28" i="64" a="1"/>
  <c r="I71" i="65" a="1"/>
  <c r="H125" i="69" a="1"/>
  <c r="Q113" i="67" a="1"/>
  <c r="J7" i="70" a="1"/>
  <c r="J20" i="68" a="1"/>
  <c r="P43" i="55" a="1"/>
  <c r="N24" i="55" a="1"/>
  <c r="G18" i="70" a="1"/>
  <c r="M12" i="70" a="1"/>
  <c r="R8" i="70" a="1"/>
  <c r="G61" i="67" a="1"/>
  <c r="I9" i="70" a="1"/>
  <c r="O124" i="55" a="1"/>
  <c r="I73" i="71" a="1"/>
  <c r="R84" i="66" a="1"/>
  <c r="M125" i="68" a="1"/>
  <c r="N103" i="64" a="1"/>
  <c r="N124" i="55" a="1"/>
  <c r="I25" i="70" a="1"/>
  <c r="K6" i="66" a="1"/>
  <c r="J43" i="69" a="1"/>
  <c r="H42" i="67" a="1"/>
  <c r="N114" i="63" a="1"/>
  <c r="O41" i="65" a="1"/>
  <c r="O34" i="67" a="1"/>
  <c r="I16" i="63" a="1"/>
  <c r="P113" i="70" a="1"/>
  <c r="P114" i="66" a="1"/>
  <c r="Q96" i="69" a="1"/>
  <c r="H33" i="67" a="1"/>
  <c r="I7" i="67" a="1"/>
  <c r="P83" i="66" a="1"/>
  <c r="R43" i="70" a="1"/>
  <c r="AF114" i="65" a="1"/>
  <c r="P20" i="69" a="1"/>
  <c r="G14" i="69" a="1"/>
  <c r="AI114" i="67" a="1"/>
  <c r="N38" i="69" a="1"/>
  <c r="L31" i="55" a="1"/>
  <c r="L6" i="67" a="1"/>
  <c r="R36" i="70" a="1"/>
  <c r="L31" i="67" a="1"/>
  <c r="P7" i="69" a="1"/>
  <c r="L26" i="64" a="1"/>
  <c r="K96" i="65" a="1"/>
  <c r="R16" i="70" a="1"/>
  <c r="N96" i="64" a="1"/>
  <c r="P124" i="68" a="1"/>
  <c r="AF112" i="68" a="1"/>
  <c r="AF113" i="64" a="1"/>
  <c r="H62" i="64" a="1"/>
  <c r="H96" i="71" a="1"/>
  <c r="Z113" i="66" a="1"/>
  <c r="H51" i="65" a="1"/>
  <c r="K18" i="69" a="1"/>
  <c r="P29" i="63" a="1"/>
  <c r="L9" i="69" a="1"/>
  <c r="K21" i="68" a="1"/>
  <c r="K6" i="70" a="1"/>
  <c r="H74" i="64" a="1"/>
  <c r="G71" i="55" a="1"/>
  <c r="H18" i="68" a="1"/>
  <c r="I116" i="63" a="1"/>
  <c r="G29" i="71" a="1"/>
  <c r="H69" i="68" a="1"/>
  <c r="Q124" i="66" a="1"/>
  <c r="G7" i="65" a="1"/>
  <c r="Z113" i="70" a="1"/>
  <c r="I83" i="55" a="1"/>
  <c r="N97" i="55" a="1"/>
  <c r="N33" i="55" a="1"/>
  <c r="H36" i="55" a="1"/>
  <c r="Q99" i="55" a="1"/>
  <c r="O27" i="66" a="1"/>
  <c r="K100" i="65" a="1"/>
  <c r="P101" i="65" a="1"/>
  <c r="N37" i="66" a="1"/>
  <c r="N84" i="65" a="1"/>
  <c r="R6" i="65" a="1"/>
  <c r="N97" i="67" a="1"/>
  <c r="Q101" i="71" a="1"/>
  <c r="R31" i="71" a="1"/>
  <c r="O8" i="66" a="1"/>
  <c r="N40" i="63" a="1"/>
  <c r="O12" i="70" a="1"/>
  <c r="I20" i="65" a="1"/>
  <c r="G61" i="64" a="1"/>
  <c r="R96" i="71" a="1"/>
  <c r="I25" i="63" a="1"/>
  <c r="K97" i="55" a="1"/>
  <c r="K103" i="70" a="1"/>
  <c r="P25" i="67" a="1"/>
  <c r="L10" i="66" a="1"/>
  <c r="I34" i="67" a="1"/>
  <c r="AI114" i="68" a="1"/>
  <c r="M17" i="67" a="1"/>
  <c r="G83" i="55" a="1"/>
  <c r="O84" i="55" a="1"/>
  <c r="AB114" i="67" a="1"/>
  <c r="M22" i="64" a="1"/>
  <c r="Q38" i="66" a="1"/>
  <c r="J41" i="67" a="1"/>
  <c r="R31" i="63" a="1"/>
  <c r="H25" i="66" a="1"/>
  <c r="Q8" i="63" a="1"/>
  <c r="AF116" i="70" a="1"/>
  <c r="R102" i="65" a="1"/>
  <c r="J112" i="71" a="1"/>
  <c r="G75" i="63" a="1"/>
  <c r="I16" i="55" a="1"/>
  <c r="H66" i="64" a="1"/>
  <c r="I67" i="68" a="1"/>
  <c r="Q85" i="69" a="1"/>
  <c r="R15" i="69" a="1"/>
  <c r="G67" i="70" a="1"/>
  <c r="O15" i="70" a="1"/>
  <c r="I19" i="65" a="1"/>
  <c r="O32" i="68" a="1"/>
  <c r="M124" i="67" a="1"/>
  <c r="P27" i="63" a="1"/>
  <c r="P16" i="70" a="1"/>
  <c r="P87" i="64" a="1"/>
  <c r="K27" i="69" a="1"/>
  <c r="I34" i="68" a="1"/>
  <c r="P22" i="63" a="1"/>
  <c r="H86" i="55" a="1"/>
  <c r="H63" i="55" a="1"/>
  <c r="I53" i="64" a="1"/>
  <c r="I97" i="67" a="1"/>
  <c r="N12" i="67" a="1"/>
  <c r="R14" i="71" a="1"/>
  <c r="G12" i="71" a="1"/>
  <c r="L43" i="70" a="1"/>
  <c r="M100" i="55" a="1"/>
  <c r="R104" i="69" a="1"/>
  <c r="M125" i="69" a="1"/>
  <c r="H6" i="69" a="1"/>
  <c r="M126" i="64" a="1"/>
  <c r="Q97" i="71" a="1"/>
  <c r="N112" i="69" a="1"/>
  <c r="M37" i="69" a="1"/>
  <c r="P83" i="71" a="1"/>
  <c r="Q28" i="67" a="1"/>
  <c r="I5" i="67" a="1"/>
  <c r="L87" i="63" a="1"/>
  <c r="H71" i="70" a="1"/>
  <c r="R74" i="64" a="1"/>
  <c r="P6" i="55" a="1"/>
  <c r="Q24" i="69" a="1"/>
  <c r="P126" i="71" a="1"/>
  <c r="I83" i="66" a="1"/>
  <c r="G40" i="70" a="1"/>
  <c r="L103" i="71" a="1"/>
  <c r="I143" i="66" a="1"/>
  <c r="N28" i="71" a="1"/>
  <c r="P32" i="69" a="1"/>
  <c r="J83" i="71" a="1"/>
  <c r="P25" i="63" a="1"/>
  <c r="M96" i="68" a="1"/>
  <c r="Q17" i="71" a="1"/>
  <c r="I87" i="67" a="1"/>
  <c r="I37" i="55" a="1"/>
  <c r="H102" i="71" a="1"/>
  <c r="R28" i="66" a="1"/>
  <c r="L97" i="69" a="1"/>
  <c r="I18" i="65" a="1"/>
  <c r="R40" i="68" a="1"/>
  <c r="N35" i="69" a="1"/>
  <c r="Q40" i="66" a="1"/>
  <c r="R112" i="68" a="1"/>
  <c r="P103" i="66" a="1"/>
  <c r="O20" i="65" a="1"/>
  <c r="AC113" i="70" a="1"/>
  <c r="R12" i="64" a="1"/>
  <c r="Q18" i="71" a="1"/>
  <c r="Q43" i="67" a="1"/>
  <c r="O40" i="67" a="1"/>
  <c r="Q74" i="65" a="1"/>
  <c r="G33" i="55" a="1"/>
  <c r="P114" i="67" a="1"/>
  <c r="H51" i="68" a="1"/>
  <c r="K30" i="68" a="1"/>
  <c r="M20" i="63" a="1"/>
  <c r="K86" i="71" a="1"/>
  <c r="J125" i="64" a="1"/>
  <c r="H59" i="64" a="1"/>
  <c r="R43" i="66" a="1"/>
  <c r="J116" i="68" a="1"/>
  <c r="R41" i="65" a="1"/>
  <c r="K28" i="55" a="1"/>
  <c r="L96" i="70" a="1"/>
  <c r="H32" i="69" a="1"/>
  <c r="H103" i="68" a="1"/>
  <c r="H70" i="67" a="1"/>
  <c r="O39" i="63" a="1"/>
  <c r="AC112" i="64" a="1"/>
  <c r="R86" i="71" a="1"/>
  <c r="L126" i="69" a="1"/>
  <c r="K124" i="71" a="1"/>
  <c r="J19" i="70" a="1"/>
  <c r="K41" i="67" a="1"/>
  <c r="R103" i="69" a="1"/>
  <c r="K10" i="68" a="1"/>
  <c r="AH116" i="64" a="1"/>
  <c r="Q104" i="63" a="1"/>
  <c r="I43" i="55" a="1"/>
  <c r="G55" i="68" a="1"/>
  <c r="R96" i="64" a="1"/>
  <c r="N87" i="65" a="1"/>
  <c r="M12" i="66" a="1"/>
  <c r="H41" i="70" a="1"/>
  <c r="J19" i="66" a="1"/>
  <c r="N34" i="64" a="1"/>
  <c r="R116" i="66" a="1"/>
  <c r="J22" i="67" a="1"/>
  <c r="K104" i="67" a="1"/>
  <c r="AD116" i="67" a="1"/>
  <c r="M37" i="65" a="1"/>
  <c r="H112" i="65" a="1"/>
  <c r="L8" i="55" a="1"/>
  <c r="M16" i="55" a="1"/>
  <c r="M84" i="65" a="1"/>
  <c r="K21" i="66" a="1"/>
  <c r="R102" i="70" a="1"/>
  <c r="Q9" i="64" a="1"/>
  <c r="F81" i="64" a="1"/>
  <c r="M18" i="66" a="1"/>
  <c r="Q100" i="55" a="1"/>
  <c r="AD116" i="69" a="1"/>
  <c r="K35" i="64" a="1"/>
  <c r="J8" i="64" a="1"/>
  <c r="P12" i="64" a="1"/>
  <c r="R114" i="66" a="1"/>
  <c r="N27" i="63" a="1"/>
  <c r="K126" i="64" a="1"/>
  <c r="N74" i="67" a="1"/>
  <c r="O24" i="55" a="1"/>
  <c r="P126" i="65" a="1"/>
  <c r="Q96" i="71" a="1"/>
  <c r="J74" i="67" a="1"/>
  <c r="G10" i="65" a="1"/>
  <c r="K16" i="67" a="1"/>
  <c r="Q125" i="67" a="1"/>
  <c r="I69" i="71" a="1"/>
  <c r="K125" i="71" a="1"/>
  <c r="I60" i="65" a="1"/>
  <c r="N113" i="70" a="1"/>
  <c r="N35" i="70" a="1"/>
  <c r="N26" i="63" a="1"/>
  <c r="Q116" i="63" a="1"/>
  <c r="M21" i="70" a="1"/>
  <c r="J18" i="65" a="1"/>
  <c r="I22" i="69" a="1"/>
  <c r="I12" i="63" a="1"/>
  <c r="K124" i="55" a="1"/>
  <c r="P125" i="66" a="1"/>
  <c r="I20" i="70" a="1"/>
  <c r="I101" i="55" a="1"/>
  <c r="R19" i="63" a="1"/>
  <c r="J99" i="68" a="1"/>
  <c r="M96" i="70" a="1"/>
  <c r="O101" i="63" a="1"/>
  <c r="G24" i="63" a="1"/>
  <c r="P104" i="70" a="1"/>
  <c r="O16" i="69" a="1"/>
  <c r="O126" i="71" a="1"/>
  <c r="H69" i="69" a="1"/>
  <c r="N6" i="66" a="1"/>
  <c r="K20" i="64" a="1"/>
  <c r="Y112" i="71" a="1"/>
  <c r="AB116" i="65" a="1"/>
  <c r="R96" i="65" a="1"/>
  <c r="L16" i="67" a="1"/>
  <c r="Q39" i="70" a="1"/>
  <c r="H64" i="55" a="1"/>
  <c r="M103" i="68" a="1"/>
  <c r="M17" i="70" a="1"/>
  <c r="O13" i="70" a="1"/>
  <c r="Q20" i="70" a="1"/>
  <c r="G63" i="55" a="1"/>
  <c r="G13" i="66" a="1"/>
  <c r="H12" i="55" a="1"/>
  <c r="K43" i="55" a="1"/>
  <c r="Q124" i="69" a="1"/>
  <c r="M19" i="66" a="1"/>
  <c r="H6" i="70" a="1"/>
  <c r="K102" i="63" a="1"/>
  <c r="O98" i="63" a="1"/>
  <c r="Q8" i="66" a="1"/>
  <c r="M86" i="55" a="1"/>
  <c r="J21" i="68" a="1"/>
  <c r="K100" i="66" a="1"/>
  <c r="Q26" i="66" a="1"/>
  <c r="L116" i="69" a="1"/>
  <c r="AD113" i="70" a="1"/>
  <c r="H98" i="67" a="1"/>
  <c r="O126" i="69" a="1"/>
  <c r="H65" i="65" a="1"/>
  <c r="H55" i="63" a="1"/>
  <c r="Q28" i="71" a="1"/>
  <c r="Q8" i="71" a="1"/>
  <c r="P39" i="68" a="1"/>
  <c r="N7" i="63" a="1"/>
  <c r="O87" i="70" a="1"/>
  <c r="R99" i="71" a="1"/>
  <c r="N35" i="55" a="1"/>
  <c r="N8" i="63" a="1"/>
  <c r="P84" i="64" a="1"/>
  <c r="N41" i="70" a="1"/>
  <c r="L28" i="66" a="1"/>
  <c r="Q34" i="71" a="1"/>
  <c r="J84" i="63" a="1"/>
  <c r="Z114" i="55" a="1"/>
  <c r="Q15" i="71" a="1"/>
  <c r="M40" i="63" a="1"/>
  <c r="H60" i="63" a="1"/>
  <c r="X116" i="69" a="1"/>
  <c r="P36" i="71" a="1"/>
  <c r="O86" i="67" a="1"/>
  <c r="N114" i="64" a="1"/>
  <c r="J100" i="70" a="1"/>
  <c r="P27" i="66" a="1"/>
  <c r="H29" i="71" a="1"/>
  <c r="M23" i="67" a="1"/>
  <c r="N114" i="69" a="1"/>
  <c r="Q116" i="68" a="1"/>
  <c r="H100" i="67" a="1"/>
  <c r="M125" i="65" a="1"/>
  <c r="O35" i="71" a="1"/>
  <c r="Q20" i="69" a="1"/>
  <c r="G61" i="69" a="1"/>
  <c r="AD112" i="68" a="1"/>
  <c r="L34" i="71" a="1"/>
  <c r="R102" i="64" a="1"/>
  <c r="N113" i="68" a="1"/>
  <c r="P97" i="66" a="1"/>
  <c r="G17" i="64" a="1"/>
  <c r="J18" i="55" a="1"/>
  <c r="Q10" i="71" a="1"/>
  <c r="Q38" i="67" a="1"/>
  <c r="I14" i="55" a="1"/>
  <c r="H38" i="65" a="1"/>
  <c r="J39" i="63" a="1"/>
  <c r="Q35" i="55" a="1"/>
  <c r="AC116" i="66" a="1"/>
  <c r="I68" i="63" a="1"/>
  <c r="O114" i="68" a="1"/>
  <c r="N86" i="63" a="1"/>
  <c r="K124" i="70" a="1"/>
  <c r="I61" i="67" a="1"/>
  <c r="N97" i="66" a="1"/>
  <c r="I73" i="66" a="1"/>
  <c r="N43" i="66" a="1"/>
  <c r="H102" i="64" a="1"/>
  <c r="K26" i="68" a="1"/>
  <c r="H101" i="69" a="1"/>
  <c r="K101" i="71" a="1"/>
  <c r="I60" i="55" a="1"/>
  <c r="N74" i="55" a="1"/>
  <c r="H116" i="65" a="1"/>
  <c r="I53" i="55" a="1"/>
  <c r="L35" i="63" a="1"/>
  <c r="O104" i="66" a="1"/>
  <c r="AG116" i="66" a="1"/>
  <c r="K39" i="71" a="1"/>
  <c r="G56" i="71" a="1"/>
  <c r="H60" i="64" a="1"/>
  <c r="H73" i="63" a="1"/>
  <c r="G7" i="66" a="1"/>
  <c r="J104" i="67" a="1"/>
  <c r="P33" i="65" a="1"/>
  <c r="L37" i="67" a="1"/>
  <c r="AA113" i="69" a="1"/>
  <c r="K32" i="65" a="1"/>
  <c r="R102" i="71" a="1"/>
  <c r="I43" i="63" a="1"/>
  <c r="H85" i="69" a="1"/>
  <c r="M40" i="71" a="1"/>
  <c r="L83" i="70" a="1"/>
  <c r="L36" i="65" a="1"/>
  <c r="G101" i="55" a="1"/>
  <c r="R38" i="55" a="1"/>
  <c r="I63" i="70" a="1"/>
  <c r="Q84" i="66" a="1"/>
  <c r="H12" i="65" a="1"/>
  <c r="G87" i="69" a="1"/>
  <c r="Q43" i="66" a="1"/>
  <c r="G18" i="67" a="1"/>
  <c r="P100" i="65" a="1"/>
  <c r="P38" i="55" a="1"/>
  <c r="AA116" i="55" a="1"/>
  <c r="G27" i="64" a="1"/>
  <c r="H58" i="63" a="1"/>
  <c r="J85" i="69" a="1"/>
  <c r="I97" i="65" a="1"/>
  <c r="I54" i="64" a="1"/>
  <c r="I23" i="55" a="1"/>
  <c r="K36" i="70" a="1"/>
  <c r="J39" i="66" a="1"/>
  <c r="N39" i="65" a="1"/>
  <c r="K29" i="63" a="1"/>
  <c r="P17" i="65" a="1"/>
  <c r="O26" i="69" a="1"/>
  <c r="I74" i="64" a="1"/>
  <c r="P33" i="71" a="1"/>
  <c r="L11" i="66" a="1"/>
  <c r="L124" i="66" a="1"/>
  <c r="M18" i="70" a="1"/>
  <c r="N102" i="70" a="1"/>
  <c r="R100" i="70" a="1"/>
  <c r="Q23" i="67" a="1"/>
  <c r="P74" i="64" a="1"/>
  <c r="I61" i="65" a="1"/>
  <c r="G142" i="55" a="1"/>
  <c r="I8" i="69" a="1"/>
  <c r="O101" i="55" a="1"/>
  <c r="G20" i="71" a="1"/>
  <c r="I18" i="63" a="1"/>
  <c r="AF114" i="63" a="1"/>
  <c r="O19" i="55" a="1"/>
  <c r="L125" i="67" a="1"/>
  <c r="K34" i="70" a="1"/>
  <c r="Q104" i="65" a="1"/>
  <c r="P8" i="55" a="1"/>
  <c r="L101" i="70" a="1"/>
  <c r="H51" i="70" a="1"/>
  <c r="H5" i="68" a="1"/>
  <c r="J96" i="71" a="1"/>
  <c r="L43" i="63" a="1"/>
  <c r="I112" i="55" a="1"/>
  <c r="H64" i="69" a="1"/>
  <c r="L126" i="55" a="1"/>
  <c r="Y114" i="65" a="1"/>
  <c r="Q113" i="64" a="1"/>
  <c r="M34" i="66" a="1"/>
  <c r="Q8" i="69" a="1"/>
  <c r="L25" i="68" a="1"/>
  <c r="N17" i="67" a="1"/>
  <c r="H86" i="69" a="1"/>
  <c r="G27" i="70" a="1"/>
  <c r="AD113" i="68" a="1"/>
  <c r="O97" i="66" a="1"/>
  <c r="X112" i="65" a="1"/>
  <c r="I13" i="67" a="1"/>
  <c r="J38" i="70" a="1"/>
  <c r="O43" i="70" a="1"/>
  <c r="I42" i="64" a="1"/>
  <c r="I40" i="67" a="1"/>
  <c r="H35" i="63" a="1"/>
  <c r="M11" i="55" a="1"/>
  <c r="N18" i="68" a="1"/>
  <c r="Q102" i="70" a="1"/>
  <c r="J112" i="70" a="1"/>
  <c r="N12" i="69" a="1"/>
  <c r="O26" i="71" a="1"/>
  <c r="M23" i="66" a="1"/>
  <c r="P13" i="71" a="1"/>
  <c r="N6" i="70" a="1"/>
  <c r="L114" i="69" a="1"/>
  <c r="H54" i="70" a="1"/>
  <c r="K87" i="70" a="1"/>
  <c r="M125" i="64" a="1"/>
  <c r="R9" i="55" a="1"/>
  <c r="M126" i="63" a="1"/>
  <c r="J28" i="63" a="1"/>
  <c r="G56" i="70" a="1"/>
  <c r="H114" i="55" a="1"/>
  <c r="G55" i="65" a="1"/>
  <c r="H13" i="66" a="1"/>
  <c r="N38" i="64" a="1"/>
  <c r="P36" i="66" a="1"/>
  <c r="L29" i="65" a="1"/>
  <c r="G16" i="67" a="1"/>
  <c r="H103" i="65" a="1"/>
  <c r="K35" i="55" a="1"/>
  <c r="O36" i="68" a="1"/>
  <c r="H6" i="67" a="1"/>
  <c r="K23" i="68" a="1"/>
  <c r="K12" i="63" a="1"/>
  <c r="AB113" i="67" a="1"/>
  <c r="O83" i="67" a="1"/>
  <c r="N16" i="67" a="1"/>
  <c r="P97" i="63" a="1"/>
  <c r="G69" i="55" a="1"/>
  <c r="M87" i="66" a="1"/>
  <c r="I66" i="69" a="1"/>
  <c r="G126" i="71" a="1"/>
  <c r="L99" i="69" a="1"/>
  <c r="H11" i="68" a="1"/>
  <c r="J27" i="67" a="1"/>
  <c r="K126" i="70" a="1"/>
  <c r="O31" i="65" a="1"/>
  <c r="O32" i="65" a="1"/>
  <c r="Q31" i="67" a="1"/>
  <c r="R97" i="63" a="1"/>
  <c r="M112" i="55" a="1"/>
  <c r="AB112" i="66" a="1"/>
  <c r="AI116" i="70" a="1"/>
  <c r="G19" i="68" a="1"/>
  <c r="R32" i="68" a="1"/>
  <c r="I55" i="67" a="1"/>
  <c r="J26" i="66" a="1"/>
  <c r="J124" i="64" a="1"/>
  <c r="Q104" i="69" a="1"/>
  <c r="J11" i="70" a="1"/>
  <c r="AH116" i="70" a="1"/>
  <c r="I60" i="70" a="1"/>
  <c r="R9" i="66" a="1"/>
  <c r="J38" i="69" a="1"/>
  <c r="I31" i="64" a="1"/>
  <c r="R37" i="69" a="1"/>
  <c r="P99" i="55" a="1"/>
  <c r="N31" i="70" a="1"/>
  <c r="I54" i="66" a="1"/>
  <c r="J29" i="68" a="1"/>
  <c r="I101" i="65" a="1"/>
  <c r="H55" i="69" a="1"/>
  <c r="H52" i="63" a="1"/>
  <c r="R26" i="68" a="1"/>
  <c r="O38" i="65" a="1"/>
  <c r="H36" i="69" a="1"/>
  <c r="Z112" i="71" a="1"/>
  <c r="I57" i="64" a="1"/>
  <c r="M26" i="65" a="1"/>
  <c r="H83" i="64" a="1"/>
  <c r="G26" i="65" a="1"/>
  <c r="R37" i="68" a="1"/>
  <c r="G63" i="64" a="1"/>
  <c r="G73" i="67" a="1"/>
  <c r="K39" i="64" a="1"/>
  <c r="R16" i="67" a="1"/>
  <c r="K97" i="70" a="1"/>
  <c r="G42" i="68" a="1"/>
  <c r="G63" i="67" a="1"/>
  <c r="L114" i="55" a="1"/>
  <c r="P98" i="68" a="1"/>
  <c r="O18" i="68" a="1"/>
  <c r="L19" i="64" a="1"/>
  <c r="I32" i="68" a="1"/>
  <c r="N74" i="63" a="1"/>
  <c r="L125" i="68" a="1"/>
  <c r="O27" i="67" a="1"/>
  <c r="M32" i="55" a="1"/>
  <c r="Q22" i="63" a="1"/>
  <c r="R98" i="71" a="1"/>
  <c r="I20" i="64" a="1"/>
  <c r="P31" i="55" a="1"/>
  <c r="G114" i="66" a="1"/>
  <c r="N11" i="55" a="1"/>
  <c r="Q114" i="66" a="1"/>
  <c r="P32" i="70" a="1"/>
  <c r="O40" i="65" a="1"/>
  <c r="AF112" i="63" a="1"/>
  <c r="J33" i="71" a="1"/>
  <c r="G87" i="68" a="1"/>
  <c r="H23" i="70" a="1"/>
  <c r="K19" i="70" a="1"/>
  <c r="Q18" i="66" a="1"/>
  <c r="Q38" i="55" a="1"/>
  <c r="I62" i="66" a="1"/>
  <c r="J30" i="64" a="1"/>
  <c r="P16" i="64" a="1"/>
  <c r="L19" i="68" a="1"/>
  <c r="L30" i="67" a="1"/>
  <c r="M104" i="66" a="1"/>
  <c r="O8" i="65" a="1"/>
  <c r="P13" i="66" a="1"/>
  <c r="R13" i="55" a="1"/>
  <c r="Q124" i="70" a="1"/>
  <c r="O19" i="64" a="1"/>
  <c r="N12" i="63" a="1"/>
  <c r="R83" i="65" a="1"/>
  <c r="G20" i="64" a="1"/>
  <c r="P8" i="67" a="1"/>
  <c r="H43" i="64" a="1"/>
  <c r="O6" i="70" a="1"/>
  <c r="AD114" i="63" a="1"/>
  <c r="G51" i="71" a="1"/>
  <c r="R102" i="68" a="1"/>
  <c r="H58" i="55" a="1"/>
  <c r="R29" i="69" a="1"/>
  <c r="H86" i="63" a="1"/>
  <c r="M6" i="64" a="1"/>
  <c r="G58" i="64" a="1"/>
  <c r="H23" i="69" a="1"/>
  <c r="R35" i="70" a="1"/>
  <c r="O6" i="63" a="1"/>
  <c r="G59" i="63" a="1"/>
  <c r="I39" i="67" a="1"/>
  <c r="P31" i="65" a="1"/>
  <c r="N29" i="55" a="1"/>
  <c r="N37" i="67" a="1"/>
  <c r="R112" i="66" a="1"/>
  <c r="N83" i="64" a="1"/>
  <c r="R112" i="55" a="1"/>
  <c r="O10" i="68" a="1"/>
  <c r="I97" i="68" a="1"/>
  <c r="R36" i="65" a="1"/>
  <c r="M21" i="64" a="1"/>
  <c r="O16" i="63" a="1"/>
  <c r="J15" i="71" a="1"/>
  <c r="L35" i="67" a="1"/>
  <c r="J83" i="69" a="1"/>
  <c r="P96" i="70" a="1"/>
  <c r="L23" i="63" a="1"/>
  <c r="I24" i="66" a="1"/>
  <c r="G83" i="71" a="1"/>
  <c r="N86" i="65" a="1"/>
  <c r="M101" i="70" a="1"/>
  <c r="H59" i="63" a="1"/>
  <c r="M87" i="68" a="1"/>
  <c r="Q99" i="71" a="1"/>
  <c r="L103" i="68" a="1"/>
  <c r="H18" i="71" a="1"/>
  <c r="M38" i="65" a="1"/>
  <c r="Q124" i="71" a="1"/>
  <c r="K12" i="67" a="1"/>
  <c r="I28" i="69" a="1"/>
  <c r="M34" i="65" a="1"/>
  <c r="I68" i="65" a="1"/>
  <c r="Z116" i="71" a="1"/>
  <c r="J116" i="67" a="1"/>
  <c r="M104" i="67" a="1"/>
  <c r="P85" i="65" a="1"/>
  <c r="N40" i="68" a="1"/>
  <c r="Q13" i="71" a="1"/>
  <c r="I101" i="64" a="1"/>
  <c r="O17" i="63" a="1"/>
  <c r="R43" i="71" a="1"/>
  <c r="R22" i="65" a="1"/>
  <c r="I85" i="68" a="1"/>
  <c r="K104" i="71" a="1"/>
  <c r="L114" i="64" a="1"/>
  <c r="AF116" i="63" a="1"/>
  <c r="Q103" i="67" a="1"/>
  <c r="L96" i="69" a="1"/>
  <c r="R125" i="66" a="1"/>
  <c r="G62" i="63" a="1"/>
  <c r="H19" i="69" a="1"/>
  <c r="O14" i="64" a="1"/>
  <c r="O25" i="64" a="1"/>
  <c r="Q99" i="65" a="1"/>
  <c r="L42" i="69" a="1"/>
  <c r="Q113" i="66" a="1"/>
  <c r="K22" i="64" a="1"/>
  <c r="J126" i="55" a="1"/>
  <c r="AD114" i="55" a="1"/>
  <c r="Q21" i="55" a="1"/>
  <c r="P31" i="64" a="1"/>
  <c r="H100" i="55" a="1"/>
  <c r="I114" i="69" a="1"/>
  <c r="N8" i="66" a="1"/>
  <c r="H101" i="71" a="1"/>
  <c r="H53" i="63" a="1"/>
  <c r="M28" i="63" a="1"/>
  <c r="AG116" i="68" a="1"/>
  <c r="G25" i="68" a="1"/>
  <c r="J29" i="64" a="1"/>
  <c r="G126" i="63" a="1"/>
  <c r="K104" i="55" a="1"/>
  <c r="L84" i="65" a="1"/>
  <c r="G112" i="65" a="1"/>
  <c r="N112" i="64" a="1"/>
  <c r="L125" i="66" a="1"/>
  <c r="K26" i="65" a="1"/>
  <c r="J8" i="71" a="1"/>
  <c r="I98" i="71" a="1"/>
  <c r="O84" i="67" a="1"/>
  <c r="G17" i="66" a="1"/>
  <c r="G54" i="67" a="1"/>
  <c r="G62" i="68" a="1"/>
  <c r="G10" i="63" a="1"/>
  <c r="Q36" i="63" a="1"/>
  <c r="G14" i="70" a="1"/>
  <c r="N14" i="68" a="1"/>
  <c r="Q112" i="65" a="1"/>
  <c r="I21" i="67" a="1"/>
  <c r="Q14" i="55" a="1"/>
  <c r="L20" i="71" a="1"/>
  <c r="K34" i="55" a="1"/>
  <c r="P13" i="67" a="1"/>
  <c r="O85" i="64" a="1"/>
  <c r="M83" i="67" a="1"/>
  <c r="H86" i="68" a="1"/>
  <c r="O30" i="70" a="1"/>
  <c r="N36" i="69" a="1"/>
  <c r="R27" i="65" a="1"/>
  <c r="P23" i="63" a="1"/>
  <c r="K28" i="67" a="1"/>
  <c r="H87" i="70" a="1"/>
  <c r="Y112" i="64" a="1"/>
  <c r="I125" i="70" a="1"/>
  <c r="X116" i="55" a="1"/>
  <c r="H10" i="63" a="1"/>
  <c r="K15" i="68" a="1"/>
  <c r="O30" i="63" a="1"/>
  <c r="J124" i="66" a="1"/>
  <c r="P10" i="64" a="1"/>
  <c r="L30" i="66" a="1"/>
  <c r="Q98" i="65" a="1"/>
  <c r="G59" i="64" a="1"/>
  <c r="J86" i="68" a="1"/>
  <c r="N8" i="67" a="1"/>
  <c r="J6" i="67" a="1"/>
  <c r="K101" i="66" a="1"/>
  <c r="L15" i="66" a="1"/>
  <c r="M43" i="63" a="1"/>
  <c r="J42" i="68" a="1"/>
  <c r="G35" i="70" a="1"/>
  <c r="I60" i="71" a="1"/>
  <c r="G60" i="71" a="1"/>
  <c r="L30" i="65" a="1"/>
  <c r="I63" i="64" a="1"/>
  <c r="J124" i="55" a="1"/>
  <c r="Q103" i="71" a="1"/>
  <c r="O13" i="68" a="1"/>
  <c r="I12" i="69" a="1"/>
  <c r="P33" i="66" a="1"/>
  <c r="J30" i="70" a="1"/>
  <c r="M104" i="70" a="1"/>
  <c r="N29" i="67" a="1"/>
  <c r="K27" i="64" a="1"/>
  <c r="O28" i="66" a="1"/>
  <c r="Y116" i="69" a="1"/>
  <c r="M43" i="71" a="1"/>
  <c r="I143" i="67" a="1"/>
  <c r="P11" i="55" a="1"/>
  <c r="I70" i="55" a="1"/>
  <c r="O99" i="71" a="1"/>
  <c r="N18" i="63" a="1"/>
  <c r="H22" i="65" a="1"/>
  <c r="AD116" i="55" a="1"/>
  <c r="J97" i="70" a="1"/>
  <c r="AG113" i="71" a="1"/>
  <c r="K99" i="67" a="1"/>
  <c r="H8" i="68" a="1"/>
  <c r="Q97" i="69" a="1"/>
  <c r="I23" i="64" a="1"/>
  <c r="Q32" i="67" a="1"/>
  <c r="O125" i="70" a="1"/>
  <c r="N85" i="66" a="1"/>
  <c r="G104" i="55" a="1"/>
  <c r="G36" i="67" a="1"/>
  <c r="N17" i="55" a="1"/>
  <c r="Z112" i="67" a="1"/>
  <c r="O113" i="63" a="1"/>
  <c r="G42" i="71" a="1"/>
  <c r="H102" i="69" a="1"/>
  <c r="AG112" i="55" a="1"/>
  <c r="O34" i="65" a="1"/>
  <c r="Q11" i="66" a="1"/>
  <c r="Q36" i="55" a="1"/>
  <c r="I83" i="68" a="1"/>
  <c r="G63" i="63" a="1"/>
  <c r="M96" i="64" a="1"/>
  <c r="Q9" i="63" a="1"/>
  <c r="I70" i="63" a="1"/>
  <c r="J6" i="70" a="1"/>
  <c r="R36" i="55" a="1"/>
  <c r="Q10" i="65" a="1"/>
  <c r="P9" i="63" a="1"/>
  <c r="N17" i="68" a="1"/>
  <c r="J42" i="70" a="1"/>
  <c r="N17" i="70" a="1"/>
  <c r="M20" i="66" a="1"/>
  <c r="K74" i="55" a="1"/>
  <c r="H36" i="70" a="1"/>
  <c r="H9" i="71" a="1"/>
  <c r="J15" i="64" a="1"/>
  <c r="H8" i="67" a="1"/>
  <c r="AI116" i="71" a="1"/>
  <c r="Y112" i="66" a="1"/>
  <c r="I35" i="68" a="1"/>
  <c r="N24" i="64" a="1"/>
  <c r="L21" i="70" a="1"/>
  <c r="P39" i="64" a="1"/>
  <c r="Q83" i="55" a="1"/>
  <c r="N99" i="64" a="1"/>
  <c r="I36" i="70" a="1"/>
  <c r="G7" i="69" a="1"/>
  <c r="G26" i="66" a="1"/>
  <c r="P113" i="71" a="1"/>
  <c r="K25" i="70" a="1"/>
  <c r="R100" i="71" a="1"/>
  <c r="R31" i="69" a="1"/>
  <c r="G124" i="69" a="1"/>
  <c r="L38" i="67" a="1"/>
  <c r="K98" i="55" a="1"/>
  <c r="J30" i="67" a="1"/>
  <c r="O104" i="71" a="1"/>
  <c r="R10" i="67" a="1"/>
  <c r="N101" i="69" a="1"/>
  <c r="J11" i="65" a="1"/>
  <c r="O101" i="69" a="1"/>
  <c r="H25" i="63" a="1"/>
  <c r="AC112" i="69" a="1"/>
  <c r="G66" i="64" a="1"/>
  <c r="I63" i="67" a="1"/>
  <c r="K102" i="65" a="1"/>
  <c r="M24" i="63" a="1"/>
  <c r="J84" i="55" a="1"/>
  <c r="G60" i="63" a="1"/>
  <c r="M103" i="64" a="1"/>
  <c r="P96" i="65" a="1"/>
  <c r="M13" i="67" a="1"/>
  <c r="M41" i="66" a="1"/>
  <c r="R26" i="65" a="1"/>
  <c r="K34" i="69" a="1"/>
  <c r="P37" i="65" a="1"/>
  <c r="I116" i="69" a="1"/>
  <c r="L84" i="55" a="1"/>
  <c r="J41" i="63" a="1"/>
  <c r="G51" i="63" a="1"/>
  <c r="G68" i="63" a="1"/>
  <c r="H97" i="55" a="1"/>
  <c r="G24" i="55" a="1"/>
  <c r="J101" i="66" a="1"/>
  <c r="R104" i="64" a="1"/>
  <c r="G64" i="65" a="1"/>
  <c r="J113" i="55" a="1"/>
  <c r="I144" i="63" a="1"/>
  <c r="G10" i="71" a="1"/>
  <c r="R24" i="70" a="1"/>
  <c r="I38" i="71" a="1"/>
  <c r="R125" i="55" a="1"/>
  <c r="M7" i="65" a="1"/>
  <c r="L99" i="65" a="1"/>
  <c r="G15" i="66" a="1"/>
  <c r="M6" i="63" a="1"/>
  <c r="Y112" i="67" a="1"/>
  <c r="K25" i="55" a="1"/>
  <c r="P96" i="71" a="1"/>
  <c r="M40" i="64" a="1"/>
  <c r="M116" i="63" a="1"/>
  <c r="M116" i="65" a="1"/>
  <c r="M11" i="70" a="1"/>
  <c r="O41" i="71" a="1"/>
  <c r="R21" i="69" a="1"/>
  <c r="O39" i="68" a="1"/>
  <c r="O13" i="63" a="1"/>
  <c r="K42" i="64" a="1"/>
  <c r="L102" i="64" a="1"/>
  <c r="K99" i="64" a="1"/>
  <c r="M96" i="63" a="1"/>
  <c r="M125" i="55" a="1"/>
  <c r="K74" i="69" a="1"/>
  <c r="G52" i="70" a="1"/>
  <c r="J17" i="55" a="1"/>
  <c r="K11" i="71" a="1"/>
  <c r="L104" i="67" a="1"/>
  <c r="R99" i="65" a="1"/>
  <c r="O103" i="65" a="1"/>
  <c r="J26" i="64" a="1"/>
  <c r="M26" i="67" a="1"/>
  <c r="Q25" i="70" a="1"/>
  <c r="J24" i="67" a="1"/>
  <c r="AE113" i="71" a="1"/>
  <c r="H25" i="65" a="1"/>
  <c r="Q34" i="63" a="1"/>
  <c r="O23" i="70" a="1"/>
  <c r="AD114" i="66" a="1"/>
  <c r="H66" i="66" a="1"/>
  <c r="R12" i="69" a="1"/>
  <c r="H66" i="55" a="1"/>
  <c r="I112" i="63" a="1"/>
  <c r="K42" i="63" a="1"/>
  <c r="G51" i="67" a="1"/>
  <c r="L41" i="69" a="1"/>
  <c r="M28" i="55" a="1"/>
  <c r="Q36" i="70" a="1"/>
  <c r="K9" i="65" a="1"/>
  <c r="N21" i="66" a="1"/>
  <c r="I55" i="68" a="1"/>
  <c r="R38" i="67" a="1"/>
  <c r="P29" i="55" a="1"/>
  <c r="M20" i="55" a="1"/>
  <c r="P29" i="68" a="1"/>
  <c r="M97" i="69" a="1"/>
  <c r="H20" i="64" a="1"/>
  <c r="Q96" i="65" a="1"/>
  <c r="L8" i="70" a="1"/>
  <c r="N15" i="71" a="1"/>
  <c r="M6" i="71" a="1"/>
  <c r="P7" i="68" a="1"/>
  <c r="AE114" i="71" a="1"/>
  <c r="G40" i="55" a="1"/>
  <c r="R12" i="65" a="1"/>
  <c r="I99" i="71" a="1"/>
  <c r="R32" i="69" a="1"/>
  <c r="J14" i="55" a="1"/>
  <c r="M30" i="64" a="1"/>
  <c r="G31" i="65" a="1"/>
  <c r="Q19" i="71" a="1"/>
  <c r="G16" i="68" a="1"/>
  <c r="M13" i="55" a="1"/>
  <c r="J9" i="69" a="1"/>
  <c r="G20" i="65" a="1"/>
  <c r="G124" i="65" a="1"/>
  <c r="G31" i="71" a="1"/>
  <c r="O34" i="70" a="1"/>
  <c r="I65" i="70" a="1"/>
  <c r="Q16" i="67" a="1"/>
  <c r="G87" i="66" a="1"/>
  <c r="L103" i="70" a="1"/>
  <c r="N116" i="71" a="1"/>
  <c r="M22" i="70" a="1"/>
  <c r="R15" i="63" a="1"/>
  <c r="K124" i="63" a="1"/>
  <c r="Q20" i="65" a="1"/>
  <c r="M126" i="69" a="1"/>
  <c r="P14" i="64" a="1"/>
  <c r="L86" i="64" a="1"/>
  <c r="H71" i="63" a="1"/>
  <c r="G36" i="71" a="1"/>
  <c r="N10" i="70" a="1"/>
  <c r="I57" i="70" a="1"/>
  <c r="G58" i="69" a="1"/>
  <c r="M20" i="64" a="1"/>
  <c r="Q83" i="65" a="1"/>
  <c r="N24" i="63" a="1"/>
  <c r="Q112" i="64" a="1"/>
  <c r="L13" i="55" a="1"/>
  <c r="O23" i="66" a="1"/>
  <c r="I19" i="71" a="1"/>
  <c r="P11" i="70" a="1"/>
  <c r="AF113" i="67" a="1"/>
  <c r="P74" i="68" a="1"/>
  <c r="P22" i="64" a="1"/>
  <c r="O8" i="55" a="1"/>
  <c r="Q35" i="66" a="1"/>
  <c r="O20" i="63" a="1"/>
  <c r="H17" i="67" a="1"/>
  <c r="P40" i="65" a="1"/>
  <c r="P113" i="67" a="1"/>
  <c r="I59" i="64" a="1"/>
  <c r="K31" i="64" a="1"/>
  <c r="O32" i="63" a="1"/>
  <c r="N41" i="66" a="1"/>
  <c r="H99" i="64" a="1"/>
  <c r="Q22" i="67" a="1"/>
  <c r="L74" i="67" a="1"/>
  <c r="G66" i="71" a="1"/>
  <c r="R114" i="55" a="1"/>
  <c r="K22" i="55" a="1"/>
  <c r="J36" i="65" a="1"/>
  <c r="G35" i="71" a="1"/>
  <c r="K104" i="68" a="1"/>
  <c r="G41" i="70" a="1"/>
  <c r="K24" i="68" a="1"/>
  <c r="Q36" i="67" a="1"/>
  <c r="P125" i="64" a="1"/>
  <c r="K14" i="69" a="1"/>
  <c r="Z114" i="71" a="1"/>
  <c r="AD113" i="67" a="1"/>
  <c r="M26" i="69" a="1"/>
  <c r="I5" i="64" a="1"/>
  <c r="P18" i="65" a="1"/>
  <c r="J34" i="68" a="1"/>
  <c r="H11" i="66" a="1"/>
  <c r="M10" i="66" a="1"/>
  <c r="G57" i="70" a="1"/>
  <c r="N85" i="71" a="1"/>
  <c r="M100" i="71" a="1"/>
  <c r="I142" i="66" a="1"/>
  <c r="O84" i="69" a="1"/>
  <c r="H31" i="70" a="1"/>
  <c r="M29" i="63" a="1"/>
  <c r="K7" i="55" a="1"/>
  <c r="G28" i="68" a="1"/>
  <c r="Z112" i="63" a="1"/>
  <c r="I64" i="64" a="1"/>
  <c r="O103" i="66" a="1"/>
  <c r="R6" i="63" a="1"/>
  <c r="N9" i="69" a="1"/>
  <c r="L38" i="65" a="1"/>
  <c r="J43" i="68" a="1"/>
  <c r="K103" i="55" a="1"/>
  <c r="G56" i="55" a="1"/>
  <c r="O124" i="67" a="1"/>
  <c r="J16" i="64" a="1"/>
  <c r="N87" i="68" a="1"/>
  <c r="J15" i="63" a="1"/>
  <c r="L99" i="63" a="1"/>
  <c r="J126" i="66" a="1"/>
  <c r="R29" i="65" a="1"/>
  <c r="AE112" i="66" a="1"/>
  <c r="J27" i="66" a="1"/>
  <c r="O24" i="65" a="1"/>
  <c r="J12" i="70" a="1"/>
  <c r="AG114" i="69" a="1"/>
  <c r="N14" i="63" a="1"/>
  <c r="M35" i="70" a="1"/>
  <c r="G57" i="71" a="1"/>
  <c r="R12" i="70" a="1"/>
  <c r="M104" i="65" a="1"/>
  <c r="N13" i="64" a="1"/>
  <c r="I102" i="67" a="1"/>
  <c r="L85" i="69" a="1"/>
  <c r="O10" i="69" a="1"/>
  <c r="O23" i="55" a="1"/>
  <c r="Q32" i="68" a="1"/>
  <c r="I22" i="64" a="1"/>
  <c r="M17" i="63" a="1"/>
  <c r="G124" i="63" a="1"/>
  <c r="L23" i="67" a="1"/>
  <c r="I126" i="64" a="1"/>
  <c r="J125" i="55" a="1"/>
  <c r="I74" i="68" a="1"/>
  <c r="I124" i="68" a="1"/>
  <c r="O33" i="55" a="1"/>
  <c r="Q21" i="71" a="1"/>
  <c r="G6" i="63" a="1"/>
  <c r="M37" i="70" a="1"/>
  <c r="H61" i="65" a="1"/>
  <c r="I100" i="68" a="1"/>
  <c r="I21" i="55" a="1"/>
  <c r="J39" i="70" a="1"/>
  <c r="R84" i="68" a="1"/>
  <c r="L12" i="69" a="1"/>
  <c r="P86" i="69" a="1"/>
  <c r="M19" i="65" a="1"/>
  <c r="Q125" i="66" a="1"/>
  <c r="Q34" i="65" a="1"/>
  <c r="R35" i="69" a="1"/>
  <c r="I53" i="69" a="1"/>
  <c r="AB112" i="70" a="1"/>
  <c r="M16" i="67" a="1"/>
  <c r="O74" i="64" a="1"/>
  <c r="J31" i="67" a="1"/>
  <c r="P114" i="55" a="1"/>
  <c r="AC113" i="71" a="1"/>
  <c r="I83" i="67" a="1"/>
  <c r="G40" i="67" a="1"/>
  <c r="H6" i="63" a="1"/>
  <c r="O41" i="66" a="1"/>
  <c r="L17" i="69" a="1"/>
  <c r="K100" i="63" a="1"/>
  <c r="O87" i="65" a="1"/>
  <c r="P28" i="66" a="1"/>
  <c r="O125" i="67" a="1"/>
  <c r="M33" i="71" a="1"/>
  <c r="R74" i="63" a="1"/>
  <c r="G22" i="63" a="1"/>
  <c r="I65" i="63" a="1"/>
  <c r="I114" i="55" a="1"/>
  <c r="J17" i="63" a="1"/>
  <c r="M84" i="68" a="1"/>
  <c r="M113" i="70" a="1"/>
  <c r="J124" i="65" a="1"/>
  <c r="L16" i="64" a="1"/>
  <c r="L10" i="68" a="1"/>
  <c r="J7" i="65" a="1"/>
  <c r="J34" i="63" a="1"/>
  <c r="O85" i="55" a="1"/>
  <c r="J12" i="68" a="1"/>
  <c r="N36" i="67" a="1"/>
  <c r="N21" i="67" a="1"/>
  <c r="K13" i="55" a="1"/>
  <c r="K99" i="70" a="1"/>
  <c r="Q101" i="67" a="1"/>
  <c r="G96" i="71" a="1"/>
  <c r="M27" i="64" a="1"/>
  <c r="J102" i="66" a="1"/>
  <c r="G7" i="64" a="1"/>
  <c r="I8" i="68" a="1"/>
  <c r="Q31" i="71" a="1"/>
  <c r="H67" i="71" a="1"/>
  <c r="I40" i="71" a="1"/>
  <c r="J17" i="64" a="1"/>
  <c r="H33" i="55" a="1"/>
  <c r="G8" i="67" a="1"/>
  <c r="H60" i="65" a="1"/>
  <c r="G56" i="66" a="1"/>
  <c r="G57" i="55" a="1"/>
  <c r="J19" i="68" a="1"/>
  <c r="Z116" i="66" a="1"/>
  <c r="H36" i="65" a="1"/>
  <c r="M102" i="68" a="1"/>
  <c r="M19" i="63" a="1"/>
  <c r="H56" i="71" a="1"/>
  <c r="R99" i="69" a="1"/>
  <c r="J24" i="55" a="1"/>
  <c r="G38" i="55" a="1"/>
  <c r="P103" i="64" a="1"/>
  <c r="G51" i="66" a="1"/>
  <c r="M15" i="67" a="1"/>
  <c r="Q31" i="66" a="1"/>
  <c r="N99" i="68" a="1"/>
  <c r="R99" i="55" a="1"/>
  <c r="R17" i="63" a="1"/>
  <c r="H62" i="71" a="1"/>
  <c r="N83" i="55" a="1"/>
  <c r="P28" i="65" a="1"/>
  <c r="N43" i="71" a="1"/>
  <c r="O38" i="66" a="1"/>
  <c r="L39" i="63" a="1"/>
  <c r="R29" i="71" a="1"/>
  <c r="G124" i="70" a="1"/>
  <c r="N124" i="66" a="1"/>
  <c r="M21" i="65" a="1"/>
  <c r="L29" i="68" a="1"/>
  <c r="J12" i="66" a="1"/>
  <c r="O102" i="71" a="1"/>
  <c r="O74" i="71" a="1"/>
  <c r="O116" i="70" a="1"/>
  <c r="Q9" i="55" a="1"/>
  <c r="N15" i="63" a="1"/>
  <c r="G15" i="67" a="1"/>
  <c r="I75" i="67" a="1"/>
  <c r="P87" i="68" a="1"/>
  <c r="AB113" i="70" a="1"/>
  <c r="M34" i="68" a="1"/>
  <c r="M24" i="68" a="1"/>
  <c r="M98" i="64" a="1"/>
  <c r="J104" i="64" a="1"/>
  <c r="K99" i="71" a="1"/>
  <c r="O20" i="69" a="1"/>
  <c r="N28" i="66" a="1"/>
  <c r="H16" i="69" a="1"/>
  <c r="O33" i="65" a="1"/>
  <c r="G144" i="66" a="1"/>
  <c r="Q30" i="67" a="1"/>
  <c r="R13" i="68" a="1"/>
  <c r="R114" i="68" a="1"/>
  <c r="L33" i="63" a="1"/>
  <c r="K22" i="69" a="1"/>
  <c r="I12" i="66" a="1"/>
  <c r="L84" i="70" a="1"/>
  <c r="H103" i="63" a="1"/>
  <c r="G35" i="65" a="1"/>
  <c r="K125" i="69" a="1"/>
  <c r="K24" i="70" a="1"/>
  <c r="G70" i="65" a="1"/>
  <c r="AE113" i="69" a="1"/>
  <c r="H29" i="55" a="1"/>
  <c r="I126" i="55" a="1"/>
  <c r="L35" i="55" a="1"/>
  <c r="M34" i="55" a="1"/>
  <c r="K126" i="65" a="1"/>
  <c r="K38" i="69" a="1"/>
  <c r="I39" i="71" a="1"/>
  <c r="L22" i="64" a="1"/>
  <c r="K37" i="64" a="1"/>
  <c r="P116" i="66" a="1"/>
  <c r="H37" i="70" a="1"/>
  <c r="N124" i="63" a="1"/>
  <c r="N83" i="66" a="1"/>
  <c r="I31" i="67" a="1"/>
  <c r="H124" i="71" a="1"/>
  <c r="M12" i="67" a="1"/>
  <c r="L36" i="66" a="1"/>
  <c r="J29" i="63" a="1"/>
  <c r="H71" i="68" a="1"/>
  <c r="I35" i="63" a="1"/>
  <c r="G59" i="70" a="1"/>
  <c r="R83" i="66" a="1"/>
  <c r="R9" i="63" a="1"/>
  <c r="I17" i="68" a="1"/>
  <c r="R42" i="67" a="1"/>
  <c r="M114" i="67" a="1"/>
  <c r="I113" i="63" a="1"/>
  <c r="J85" i="68" a="1"/>
  <c r="H56" i="66" a="1"/>
  <c r="R26" i="55" a="1"/>
  <c r="N114" i="70" a="1"/>
  <c r="AF116" i="67" a="1"/>
  <c r="AI114" i="70" a="1"/>
  <c r="L6" i="55" a="1"/>
  <c r="K43" i="66" a="1"/>
  <c r="K83" i="69" a="1"/>
  <c r="K39" i="55" a="1"/>
  <c r="AH114" i="69" a="1"/>
  <c r="P85" i="68" a="1"/>
  <c r="R113" i="68" a="1"/>
  <c r="M113" i="67" a="1"/>
  <c r="G12" i="67" a="1"/>
  <c r="R86" i="63" a="1"/>
  <c r="Q86" i="65" a="1"/>
  <c r="J17" i="68" a="1"/>
  <c r="P18" i="69" a="1"/>
  <c r="G42" i="63" a="1"/>
  <c r="P102" i="63" a="1"/>
  <c r="P98" i="64" a="1"/>
  <c r="L25" i="69" a="1"/>
  <c r="M96" i="66" a="1"/>
  <c r="P9" i="55" a="1"/>
  <c r="J17" i="65" a="1"/>
  <c r="L23" i="70" a="1"/>
  <c r="N37" i="63" a="1"/>
  <c r="H54" i="68" a="1"/>
  <c r="M97" i="63" a="1"/>
  <c r="O112" i="69" a="1"/>
  <c r="H67" i="69" a="1"/>
  <c r="I9" i="65" a="1"/>
  <c r="K84" i="63" a="1"/>
  <c r="L99" i="68" a="1"/>
  <c r="Q42" i="66" a="1"/>
  <c r="G74" i="63" a="1"/>
  <c r="H104" i="70" a="1"/>
  <c r="L125" i="71" a="1"/>
  <c r="O7" i="55" a="1"/>
  <c r="I86" i="65" a="1"/>
  <c r="Q38" i="69" a="1"/>
  <c r="I142" i="65" a="1"/>
  <c r="G35" i="55" a="1"/>
  <c r="AA112" i="66" a="1"/>
  <c r="Q28" i="66" a="1"/>
  <c r="I24" i="69" a="1"/>
  <c r="P112" i="67" a="1"/>
  <c r="J24" i="64" a="1"/>
  <c r="I85" i="55" a="1"/>
  <c r="P20" i="65" a="1"/>
  <c r="Q13" i="69" a="1"/>
  <c r="N16" i="69" a="1"/>
  <c r="AF116" i="69" a="1"/>
  <c r="G101" i="63" a="1"/>
  <c r="G99" i="65" a="1"/>
  <c r="Q36" i="68" a="1"/>
  <c r="L87" i="67" a="1"/>
  <c r="I102" i="68" a="1"/>
  <c r="H19" i="70" a="1"/>
  <c r="M18" i="68" a="1"/>
  <c r="O103" i="69" a="1"/>
  <c r="P15" i="55" a="1"/>
  <c r="I29" i="67" a="1"/>
  <c r="K27" i="55" a="1"/>
  <c r="N100" i="63" a="1"/>
  <c r="AI112" i="66" a="1"/>
  <c r="P21" i="67" a="1"/>
  <c r="N16" i="68" a="1"/>
  <c r="H74" i="65" a="1"/>
  <c r="Q98" i="63" a="1"/>
  <c r="Q101" i="69" a="1"/>
  <c r="R6" i="55" a="1"/>
  <c r="I67" i="64" a="1"/>
  <c r="P85" i="66" a="1"/>
  <c r="I67" i="55" a="1"/>
  <c r="J86" i="55" a="1"/>
  <c r="I141" i="67" a="1"/>
  <c r="L112" i="70" a="1"/>
  <c r="I28" i="63" a="1"/>
  <c r="AC114" i="68" a="1"/>
  <c r="P12" i="68" a="1"/>
  <c r="R84" i="69" a="1"/>
  <c r="J87" i="71" a="1"/>
  <c r="H27" i="66" a="1"/>
  <c r="Q14" i="63" a="1"/>
  <c r="G29" i="55" a="1"/>
  <c r="P33" i="64" a="1"/>
  <c r="R86" i="64" a="1"/>
  <c r="M10" i="71" a="1"/>
  <c r="M10" i="63" a="1"/>
  <c r="AF114" i="71" a="1"/>
  <c r="P20" i="71" a="1"/>
  <c r="N101" i="71" a="1"/>
  <c r="N35" i="65" a="1"/>
  <c r="K113" i="67" a="1"/>
  <c r="J29" i="70" a="1"/>
  <c r="Q104" i="64" a="1"/>
  <c r="H22" i="64" a="1"/>
  <c r="M116" i="68" a="1"/>
  <c r="H13" i="70" a="1"/>
  <c r="AG112" i="63" a="1"/>
  <c r="R84" i="65" a="1"/>
  <c r="J28" i="70" a="1"/>
  <c r="J87" i="65" a="1"/>
  <c r="P39" i="55" a="1"/>
  <c r="O21" i="70" a="1"/>
  <c r="N27" i="68" a="1"/>
  <c r="K11" i="64" a="1"/>
  <c r="P35" i="64" a="1"/>
  <c r="H23" i="65" a="1"/>
  <c r="I83" i="65" a="1"/>
  <c r="O30" i="67" a="1"/>
  <c r="M126" i="67" a="1"/>
  <c r="R14" i="55" a="1"/>
  <c r="R18" i="55" a="1"/>
  <c r="P74" i="71" a="1"/>
  <c r="K114" i="70" a="1"/>
  <c r="O42" i="55" a="1"/>
  <c r="R21" i="66" a="1"/>
  <c r="H59" i="68" a="1"/>
  <c r="AE116" i="68" a="1"/>
  <c r="N9" i="65" a="1"/>
  <c r="K17" i="64" a="1"/>
  <c r="G54" i="70" a="1"/>
  <c r="L98" i="64" a="1"/>
  <c r="N15" i="55" a="1"/>
  <c r="J12" i="55" a="1"/>
  <c r="I112" i="65" a="1"/>
  <c r="Q13" i="70" a="1"/>
  <c r="I20" i="55" a="1"/>
  <c r="H58" i="70" a="1"/>
  <c r="G125" i="70" a="1"/>
  <c r="K18" i="65" a="1"/>
  <c r="Q29" i="70" a="1"/>
  <c r="H59" i="65" a="1"/>
  <c r="R116" i="55" a="1"/>
  <c r="Q38" i="71" a="1"/>
  <c r="L26" i="70" a="1"/>
  <c r="H113" i="70" a="1"/>
  <c r="H101" i="67" a="1"/>
  <c r="I60" i="68" a="1"/>
  <c r="R96" i="68" a="1"/>
  <c r="I70" i="71" a="1"/>
  <c r="H72" i="68" a="1"/>
  <c r="Q12" i="71" a="1"/>
  <c r="R39" i="66" a="1"/>
  <c r="N27" i="69" a="1"/>
  <c r="H25" i="69" a="1"/>
  <c r="H11" i="63" a="1"/>
  <c r="J22" i="55" a="1"/>
  <c r="N38" i="67" a="1"/>
  <c r="G99" i="64" a="1"/>
  <c r="N96" i="68" a="1"/>
  <c r="I28" i="55" a="1"/>
  <c r="O112" i="66" a="1"/>
  <c r="P25" i="66" a="1"/>
  <c r="H62" i="65" a="1"/>
  <c r="G26" i="67" a="1"/>
  <c r="R43" i="69" a="1"/>
  <c r="K87" i="69" a="1"/>
  <c r="N112" i="71" a="1"/>
  <c r="I85" i="65" a="1"/>
  <c r="O21" i="67" a="1"/>
  <c r="J43" i="64" a="1"/>
  <c r="P97" i="71" a="1"/>
  <c r="AE114" i="67" a="1"/>
  <c r="L14" i="55" a="1"/>
  <c r="O7" i="64" a="1"/>
  <c r="G25" i="71" a="1"/>
  <c r="H56" i="67" a="1"/>
  <c r="H28" i="65" a="1"/>
  <c r="K116" i="68" a="1"/>
  <c r="L125" i="69" a="1"/>
  <c r="K13" i="69" a="1"/>
  <c r="I27" i="71" a="1"/>
  <c r="I11" i="70" a="1"/>
  <c r="L114" i="70" a="1"/>
  <c r="J28" i="65" a="1"/>
  <c r="L23" i="55" a="1"/>
  <c r="L33" i="70" a="1"/>
  <c r="I35" i="55" a="1"/>
  <c r="H96" i="68" a="1"/>
  <c r="P41" i="63" a="1"/>
  <c r="Q19" i="55" a="1"/>
  <c r="P27" i="70" a="1"/>
  <c r="Q14" i="66" a="1"/>
  <c r="H73" i="66" a="1"/>
  <c r="M96" i="71" a="1"/>
  <c r="N22" i="55" a="1"/>
  <c r="I103" i="64" a="1"/>
  <c r="R85" i="65" a="1"/>
  <c r="N9" i="64" a="1"/>
  <c r="Y116" i="68" a="1"/>
  <c r="G38" i="69" a="1"/>
  <c r="AI114" i="65" a="1"/>
  <c r="N36" i="63" a="1"/>
  <c r="P32" i="66" a="1"/>
  <c r="Q22" i="55" a="1"/>
  <c r="G17" i="69" a="1"/>
  <c r="N36" i="71" a="1"/>
  <c r="G19" i="67" a="1"/>
  <c r="M27" i="55" a="1"/>
  <c r="N96" i="63" a="1"/>
  <c r="J104" i="71" a="1"/>
  <c r="H12" i="69" a="1"/>
  <c r="R28" i="63" a="1"/>
  <c r="G97" i="64" a="1"/>
  <c r="L11" i="68" a="1"/>
  <c r="I68" i="66" a="1"/>
  <c r="P38" i="67" a="1"/>
  <c r="J126" i="70" a="1"/>
  <c r="J27" i="70" a="1"/>
  <c r="K43" i="69" a="1"/>
  <c r="I19" i="66" a="1"/>
  <c r="AI114" i="69" a="1"/>
  <c r="G68" i="70" a="1"/>
  <c r="H26" i="68" a="1"/>
  <c r="N10" i="63" a="1"/>
  <c r="L27" i="69" a="1"/>
  <c r="G112" i="71" a="1"/>
  <c r="O24" i="68" a="1"/>
  <c r="O99" i="64" a="1"/>
  <c r="L10" i="65" a="1"/>
  <c r="N24" i="67" a="1"/>
  <c r="L34" i="68" a="1"/>
  <c r="G97" i="69" a="1"/>
  <c r="K27" i="65" a="1"/>
  <c r="H104" i="66" a="1"/>
  <c r="O40" i="66" a="1"/>
  <c r="H52" i="55" a="1"/>
  <c r="P22" i="69" a="1"/>
  <c r="I57" i="63" a="1"/>
  <c r="P31" i="69" a="1"/>
  <c r="L43" i="55" a="1"/>
  <c r="K15" i="64" a="1"/>
  <c r="H84" i="64" a="1"/>
  <c r="P96" i="55" a="1"/>
  <c r="L15" i="63" a="1"/>
  <c r="L35" i="69" a="1"/>
  <c r="R6" i="70" a="1"/>
  <c r="I125" i="63" a="1"/>
  <c r="R24" i="71" a="1"/>
  <c r="J16" i="65" a="1"/>
  <c r="G18" i="64" a="1"/>
  <c r="J25" i="55" a="1"/>
  <c r="K40" i="65" a="1"/>
  <c r="P86" i="64" a="1"/>
  <c r="R114" i="64" a="1"/>
  <c r="Q85" i="64" a="1"/>
  <c r="H59" i="70" a="1"/>
  <c r="R23" i="71" a="1"/>
  <c r="H103" i="67" a="1"/>
  <c r="J43" i="65" a="1"/>
  <c r="M8" i="67" a="1"/>
  <c r="K113" i="66" a="1"/>
  <c r="Q104" i="68" a="1"/>
  <c r="O24" i="71" a="1"/>
  <c r="M30" i="65" a="1"/>
  <c r="G12" i="66" a="1"/>
  <c r="K37" i="67" a="1"/>
  <c r="H13" i="69" a="1"/>
  <c r="I9" i="69" a="1"/>
  <c r="I74" i="70" a="1"/>
  <c r="H41" i="69" a="1"/>
  <c r="G143" i="66" a="1"/>
  <c r="I42" i="70" a="1"/>
  <c r="K6" i="64" a="1"/>
  <c r="L85" i="65" a="1"/>
  <c r="P6" i="64" a="1"/>
  <c r="R15" i="67" a="1"/>
  <c r="P39" i="69" a="1"/>
  <c r="Q101" i="70" a="1"/>
  <c r="AE113" i="65" a="1"/>
  <c r="P103" i="71" a="1"/>
  <c r="H65" i="68" a="1"/>
  <c r="G104" i="69" a="1"/>
  <c r="J20" i="65" a="1"/>
  <c r="H30" i="71" a="1"/>
  <c r="I126" i="69" a="1"/>
  <c r="P17" i="68" a="1"/>
  <c r="L41" i="65" a="1"/>
  <c r="J8" i="68" a="1"/>
  <c r="G21" i="55" a="1"/>
  <c r="L18" i="71" a="1"/>
  <c r="P84" i="55" a="1"/>
  <c r="M25" i="64" a="1"/>
  <c r="Q112" i="69" a="1"/>
  <c r="Q38" i="70" a="1"/>
  <c r="I19" i="67" a="1"/>
  <c r="R29" i="70" a="1"/>
  <c r="K14" i="65" a="1"/>
  <c r="H100" i="71" a="1"/>
  <c r="I58" i="67" a="1"/>
  <c r="H6" i="66" a="1"/>
  <c r="L10" i="55" a="1"/>
  <c r="K74" i="67" a="1"/>
  <c r="AB113" i="64" a="1"/>
  <c r="O101" i="71" a="1"/>
  <c r="M85" i="70" a="1"/>
  <c r="O74" i="70" a="1"/>
  <c r="K27" i="71" a="1"/>
  <c r="K6" i="71" a="1"/>
  <c r="K124" i="64" a="1"/>
  <c r="I116" i="67" a="1"/>
  <c r="J15" i="67" a="1"/>
  <c r="Q74" i="70" a="1"/>
  <c r="G33" i="70" a="1"/>
  <c r="R97" i="70" a="1"/>
  <c r="L41" i="71" a="1"/>
  <c r="J19" i="55" a="1"/>
  <c r="K100" i="67" a="1"/>
  <c r="L37" i="69" a="1"/>
  <c r="G85" i="63" a="1"/>
  <c r="N33" i="68" a="1"/>
  <c r="R30" i="65" a="1"/>
  <c r="O21" i="64" a="1"/>
  <c r="G68" i="66" a="1"/>
  <c r="L100" i="68" a="1"/>
  <c r="O14" i="66" a="1"/>
  <c r="Q99" i="64" a="1"/>
  <c r="L33" i="64" a="1"/>
  <c r="M34" i="70" a="1"/>
  <c r="O39" i="69" a="1"/>
  <c r="K126" i="55" a="1"/>
  <c r="H30" i="63" a="1"/>
  <c r="H18" i="65" a="1"/>
  <c r="M15" i="66" a="1"/>
  <c r="P15" i="68" a="1"/>
  <c r="J13" i="55" a="1"/>
  <c r="G18" i="68" a="1"/>
  <c r="P15" i="63" a="1"/>
  <c r="Q19" i="66" a="1"/>
  <c r="N10" i="68" a="1"/>
  <c r="K10" i="71" a="1"/>
  <c r="I85" i="71" a="1"/>
  <c r="AC116" i="64" a="1"/>
  <c r="R74" i="68" a="1"/>
  <c r="M18" i="63" a="1"/>
  <c r="AF114" i="68" a="1"/>
  <c r="M36" i="66" a="1"/>
  <c r="O42" i="70" a="1"/>
  <c r="AC114" i="63" a="1"/>
  <c r="I60" i="66" a="1"/>
  <c r="N101" i="67" a="1"/>
  <c r="Q29" i="55" a="1"/>
  <c r="H60" i="69" a="1"/>
  <c r="L126" i="66" a="1"/>
  <c r="I30" i="63" a="1"/>
  <c r="G53" i="55" a="1"/>
  <c r="M104" i="55" a="1"/>
  <c r="J20" i="70" a="1"/>
  <c r="H52" i="66" a="1"/>
  <c r="O87" i="66" a="1"/>
  <c r="L18" i="65" a="1"/>
  <c r="O11" i="65" a="1"/>
  <c r="AC113" i="65" a="1"/>
  <c r="J99" i="65" a="1"/>
  <c r="G70" i="71" a="1"/>
  <c r="G100" i="67" a="1"/>
  <c r="K21" i="63" a="1"/>
  <c r="R125" i="69" a="1"/>
  <c r="O87" i="55" a="1"/>
  <c r="H86" i="67" a="1"/>
  <c r="I23" i="68" a="1"/>
  <c r="K18" i="71" a="1"/>
  <c r="J26" i="65" a="1"/>
  <c r="G15" i="65" a="1"/>
  <c r="R87" i="65" a="1"/>
  <c r="L74" i="68" a="1"/>
  <c r="N38" i="65" a="1"/>
  <c r="O33" i="66" a="1"/>
  <c r="K24" i="66" a="1"/>
  <c r="AH112" i="67" a="1"/>
  <c r="P100" i="69" a="1"/>
  <c r="H17" i="63" a="1"/>
  <c r="J13" i="66" a="1"/>
  <c r="H15" i="55" a="1"/>
  <c r="O6" i="65" a="1"/>
  <c r="R97" i="68" a="1"/>
  <c r="AI113" i="67" a="1"/>
  <c r="M40" i="68" a="1"/>
  <c r="K101" i="69" a="1"/>
  <c r="K84" i="65" a="1"/>
  <c r="I55" i="70" a="1"/>
  <c r="N83" i="63" a="1"/>
  <c r="R28" i="65" a="1"/>
  <c r="Q74" i="71" a="1"/>
  <c r="X114" i="65" a="1"/>
  <c r="G17" i="71" a="1"/>
  <c r="M36" i="55" a="1"/>
  <c r="Q126" i="63" a="1"/>
  <c r="G41" i="55" a="1"/>
  <c r="Q15" i="65" a="1"/>
  <c r="J7" i="63" a="1"/>
  <c r="J35" i="69" a="1"/>
  <c r="O112" i="65" a="1"/>
  <c r="G18" i="65" a="1"/>
  <c r="H20" i="67" a="1"/>
  <c r="Q97" i="63" a="1"/>
  <c r="AE114" i="65" a="1"/>
  <c r="J39" i="55" a="1"/>
  <c r="M98" i="65" a="1"/>
  <c r="L14" i="64" a="1"/>
  <c r="N29" i="70" a="1"/>
  <c r="O99" i="55" a="1"/>
  <c r="P124" i="69" a="1"/>
  <c r="H67" i="66" a="1"/>
  <c r="K87" i="65" a="1"/>
  <c r="G31" i="64" a="1"/>
  <c r="G7" i="67" a="1"/>
  <c r="M24" i="64" a="1"/>
  <c r="J30" i="65" a="1"/>
  <c r="J41" i="64" a="1"/>
  <c r="M14" i="67" a="1"/>
  <c r="H53" i="71" a="1"/>
  <c r="R30" i="66" a="1"/>
  <c r="K21" i="55" a="1"/>
  <c r="M7" i="70" a="1"/>
  <c r="H85" i="64" a="1"/>
  <c r="O13" i="64" a="1"/>
  <c r="I18" i="64" a="1"/>
  <c r="AE112" i="70" a="1"/>
  <c r="N86" i="55" a="1"/>
  <c r="H52" i="64" a="1"/>
  <c r="J12" i="71" a="1"/>
  <c r="I101" i="71" a="1"/>
  <c r="P8" i="68" a="1"/>
  <c r="AF114" i="66" a="1"/>
  <c r="P100" i="55" a="1"/>
  <c r="K19" i="67" a="1"/>
  <c r="R31" i="65" a="1"/>
  <c r="M8" i="63" a="1"/>
  <c r="AG113" i="70" a="1"/>
  <c r="J17" i="70" a="1"/>
  <c r="AA113" i="55" a="1"/>
  <c r="H16" i="55" a="1"/>
  <c r="P100" i="67" a="1"/>
  <c r="O99" i="70" a="1"/>
  <c r="N114" i="55" a="1"/>
  <c r="N21" i="71" a="1"/>
  <c r="H53" i="65" a="1"/>
  <c r="G144" i="63" a="1"/>
  <c r="R124" i="67" a="1"/>
  <c r="AC114" i="65" a="1"/>
  <c r="I56" i="68" a="1"/>
  <c r="J31" i="66" a="1"/>
  <c r="N11" i="66" a="1"/>
  <c r="L103" i="64" a="1"/>
  <c r="Q103" i="68" a="1"/>
  <c r="P87" i="55" a="1"/>
  <c r="H60" i="68" a="1"/>
  <c r="M32" i="69" a="1"/>
  <c r="Q125" i="64" a="1"/>
  <c r="O28" i="55" a="1"/>
  <c r="I62" i="67" a="1"/>
  <c r="G15" i="63" a="1"/>
  <c r="N8" i="69" a="1"/>
  <c r="G103" i="64" a="1"/>
  <c r="R87" i="64" a="1"/>
  <c r="P17" i="66" a="1"/>
  <c r="Q34" i="69" a="1"/>
  <c r="AG116" i="63" a="1"/>
  <c r="G65" i="67" a="1"/>
  <c r="N103" i="70" a="1"/>
  <c r="AH112" i="63" a="1"/>
  <c r="Q12" i="64" a="1"/>
  <c r="M98" i="69" a="1"/>
  <c r="I11" i="65" a="1"/>
  <c r="G99" i="63" a="1"/>
  <c r="H75" i="68" a="1"/>
  <c r="R124" i="68" a="1"/>
  <c r="L35" i="68" a="1"/>
  <c r="H100" i="65" a="1"/>
  <c r="M38" i="69" a="1"/>
  <c r="L42" i="67" a="1"/>
  <c r="H65" i="71" a="1"/>
  <c r="Q113" i="68" a="1"/>
  <c r="N20" i="69" a="1"/>
  <c r="L14" i="69" a="1"/>
  <c r="Q101" i="63" a="1"/>
  <c r="L103" i="69" a="1"/>
  <c r="M15" i="63" a="1"/>
  <c r="Y116" i="70" a="1"/>
  <c r="L18" i="70" a="1"/>
  <c r="O104" i="65" a="1"/>
  <c r="P83" i="55" a="1"/>
  <c r="G20" i="69" a="1"/>
  <c r="I143" i="65" a="1"/>
  <c r="M39" i="70" a="1"/>
  <c r="J40" i="66" a="1"/>
  <c r="I39" i="70" a="1"/>
  <c r="I64" i="66" a="1"/>
  <c r="L12" i="67" a="1"/>
  <c r="Q74" i="55" a="1"/>
  <c r="Q14" i="71" a="1"/>
  <c r="J7" i="64" a="1"/>
  <c r="L12" i="64" a="1"/>
  <c r="N41" i="64" a="1"/>
  <c r="O103" i="63" a="1"/>
  <c r="R8" i="71" a="1"/>
  <c r="O83" i="71" a="1"/>
  <c r="M112" i="63" a="1"/>
  <c r="Q24" i="68" a="1"/>
  <c r="O125" i="65" a="1"/>
  <c r="N116" i="70" a="1"/>
  <c r="H125" i="63" a="1"/>
  <c r="P9" i="64" a="1"/>
  <c r="I22" i="63" a="1"/>
  <c r="G69" i="66" a="1"/>
  <c r="K38" i="68" a="1"/>
  <c r="O27" i="71" a="1"/>
  <c r="O14" i="63" a="1"/>
  <c r="L87" i="66" a="1"/>
  <c r="P20" i="68" a="1"/>
  <c r="AH113" i="55" a="1"/>
  <c r="I26" i="71" a="1"/>
  <c r="N22" i="71" a="1"/>
  <c r="M36" i="65" a="1"/>
  <c r="I141" i="55" a="1"/>
  <c r="G10" i="67" a="1"/>
  <c r="K11" i="55" a="1"/>
  <c r="O96" i="69" a="1"/>
  <c r="I67" i="70" a="1"/>
  <c r="P25" i="71" a="1"/>
  <c r="L22" i="67" a="1"/>
  <c r="J83" i="67" a="1"/>
  <c r="G35" i="64" a="1"/>
  <c r="R124" i="64" a="1"/>
  <c r="J13" i="65" a="1"/>
  <c r="L116" i="63" a="1"/>
  <c r="N99" i="66" a="1"/>
  <c r="R83" i="67" a="1"/>
  <c r="Q33" i="71" a="1"/>
  <c r="L124" i="67" a="1"/>
  <c r="G62" i="71" a="1"/>
  <c r="J87" i="67" a="1"/>
  <c r="N104" i="68" a="1"/>
  <c r="I116" i="71" a="1"/>
  <c r="L35" i="70" a="1"/>
  <c r="N14" i="70" a="1"/>
  <c r="I101" i="63" a="1"/>
  <c r="H40" i="63" a="1"/>
  <c r="M87" i="71" a="1"/>
  <c r="H85" i="65" a="1"/>
  <c r="K39" i="65" a="1"/>
  <c r="G68" i="55" a="1"/>
  <c r="O97" i="55" a="1"/>
  <c r="Q22" i="70" a="1"/>
  <c r="J8" i="67" a="1"/>
  <c r="J84" i="70" a="1"/>
  <c r="I36" i="63" a="1"/>
  <c r="AH112" i="69" a="1"/>
  <c r="M38" i="70" a="1"/>
  <c r="M96" i="67" a="1"/>
  <c r="O83" i="65" a="1"/>
  <c r="N98" i="67" a="1"/>
  <c r="L126" i="70" a="1"/>
  <c r="M13" i="64" a="1"/>
  <c r="H11" i="55" a="1"/>
  <c r="L25" i="66" a="1"/>
  <c r="H98" i="63" a="1"/>
  <c r="O124" i="70" a="1"/>
  <c r="H32" i="71" a="1"/>
  <c r="M17" i="71" a="1"/>
  <c r="O34" i="64" a="1"/>
  <c r="X112" i="55" a="1"/>
  <c r="H12" i="66" a="1"/>
  <c r="I31" i="68" a="1"/>
  <c r="R104" i="63" a="1"/>
  <c r="M86" i="69" a="1"/>
  <c r="G8" i="65" a="1"/>
  <c r="P11" i="71" a="1"/>
  <c r="O112" i="67" a="1"/>
  <c r="N11" i="65" a="1"/>
  <c r="P7" i="63" a="1"/>
  <c r="K41" i="65" a="1"/>
  <c r="AE116" i="63" a="1"/>
  <c r="N74" i="68" a="1"/>
  <c r="H59" i="67" a="1"/>
  <c r="M43" i="70" a="1"/>
  <c r="K11" i="70" a="1"/>
  <c r="J27" i="71" a="1"/>
  <c r="H27" i="68" a="1"/>
  <c r="R9" i="71" a="1"/>
  <c r="I99" i="64" a="1"/>
  <c r="G34" i="70" a="1"/>
  <c r="G16" i="55" a="1"/>
  <c r="K83" i="66" a="1"/>
  <c r="H103" i="69" a="1"/>
  <c r="P104" i="71" a="1"/>
  <c r="M100" i="68" a="1"/>
  <c r="L34" i="55" a="1"/>
  <c r="O25" i="71" a="1"/>
  <c r="N84" i="66" a="1"/>
  <c r="M26" i="64" a="1"/>
  <c r="L14" i="71" a="1"/>
  <c r="K7" i="67" a="1"/>
  <c r="AG114" i="70" a="1"/>
  <c r="G63" i="65" a="1"/>
  <c r="H42" i="63" a="1"/>
  <c r="R24" i="63" a="1"/>
  <c r="H15" i="70" a="1"/>
  <c r="K103" i="65" a="1"/>
  <c r="Q24" i="63" a="1"/>
  <c r="N28" i="64" a="1"/>
  <c r="K104" i="70" a="1"/>
  <c r="P30" i="63" a="1"/>
  <c r="Q26" i="63" a="1"/>
  <c r="J30" i="66" a="1"/>
  <c r="J17" i="69" a="1"/>
  <c r="L22" i="70" a="1"/>
  <c r="H96" i="64" a="1"/>
  <c r="K20" i="65" a="1"/>
  <c r="F81" i="66" a="1"/>
  <c r="X116" i="68" a="1"/>
  <c r="K30" i="55" a="1"/>
  <c r="Q27" i="66" a="1"/>
  <c r="R31" i="68" a="1"/>
  <c r="P99" i="66" a="1"/>
  <c r="H67" i="63" a="1"/>
  <c r="AC116" i="70" a="1"/>
  <c r="N74" i="64" a="1"/>
  <c r="K15" i="65" a="1"/>
  <c r="K16" i="66" a="1"/>
  <c r="G55" i="63" a="1"/>
  <c r="L15" i="71" a="1"/>
  <c r="G65" i="66" a="1"/>
  <c r="I71" i="67" a="1"/>
  <c r="O28" i="69" a="1"/>
  <c r="Q42" i="63" a="1"/>
  <c r="I104" i="71" a="1"/>
  <c r="Q9" i="67" a="1"/>
  <c r="M30" i="70" a="1"/>
  <c r="K43" i="63" a="1"/>
  <c r="J101" i="63" a="1"/>
  <c r="L97" i="66" a="1"/>
  <c r="G56" i="64" a="1"/>
  <c r="H9" i="68" a="1"/>
  <c r="AC112" i="63" a="1"/>
  <c r="G12" i="63" a="1"/>
  <c r="M26" i="70" a="1"/>
  <c r="R26" i="66" a="1"/>
  <c r="AD116" i="64" a="1"/>
  <c r="R113" i="70" a="1"/>
  <c r="R39" i="71" a="1"/>
  <c r="L37" i="64" a="1"/>
  <c r="P30" i="65" a="1"/>
  <c r="O84" i="71" a="1"/>
  <c r="P100" i="64" a="1"/>
  <c r="O19" i="67" a="1"/>
  <c r="K39" i="67" a="1"/>
  <c r="K36" i="67" a="1"/>
  <c r="K36" i="71" a="1"/>
  <c r="P19" i="69" a="1"/>
  <c r="G102" i="70" a="1"/>
  <c r="Q25" i="55" a="1"/>
  <c r="Q116" i="65" a="1"/>
  <c r="O103" i="68" a="1"/>
  <c r="M31" i="68" a="1"/>
  <c r="P99" i="71" a="1"/>
  <c r="L99" i="70" a="1"/>
  <c r="H103" i="66" a="1"/>
  <c r="R126" i="71" a="1"/>
  <c r="O24" i="69" a="1"/>
  <c r="O87" i="68" a="1"/>
  <c r="M85" i="65" a="1"/>
  <c r="L27" i="65" a="1"/>
  <c r="P126" i="68" a="1"/>
  <c r="J20" i="55" a="1"/>
  <c r="I98" i="66" a="1"/>
  <c r="J35" i="66" a="1"/>
  <c r="G73" i="70" a="1"/>
  <c r="AD114" i="69" a="1"/>
  <c r="N31" i="66" a="1"/>
  <c r="H74" i="67" a="1"/>
  <c r="L41" i="68" a="1"/>
  <c r="I13" i="65" a="1"/>
  <c r="H40" i="70" a="1"/>
  <c r="P97" i="70" a="1"/>
  <c r="I6" i="68" a="1"/>
  <c r="J102" i="55" a="1"/>
  <c r="K28" i="70" a="1"/>
  <c r="H7" i="63" a="1"/>
  <c r="J11" i="63" a="1"/>
  <c r="L35" i="65" a="1"/>
  <c r="Q7" i="70" a="1"/>
  <c r="I68" i="70" a="1"/>
  <c r="I10" i="70" a="1"/>
  <c r="M20" i="68" a="1"/>
  <c r="K25" i="69" a="1"/>
  <c r="Q37" i="69" a="1"/>
  <c r="J125" i="69" a="1"/>
  <c r="J19" i="69" a="1"/>
  <c r="N125" i="65" a="1"/>
  <c r="P12" i="70" a="1"/>
  <c r="P85" i="69" a="1"/>
  <c r="I17" i="65" a="1"/>
  <c r="L36" i="68" a="1"/>
  <c r="N36" i="64" a="1"/>
  <c r="M32" i="63" a="1"/>
  <c r="R17" i="68" a="1"/>
  <c r="G27" i="66" a="1"/>
  <c r="G11" i="68" a="1"/>
  <c r="AA116" i="63" a="1"/>
  <c r="Q85" i="65" a="1"/>
  <c r="G23" i="67" a="1"/>
  <c r="AF112" i="71" a="1"/>
  <c r="Q43" i="71" a="1"/>
  <c r="I26" i="69" a="1"/>
  <c r="R43" i="55" a="1"/>
  <c r="I12" i="68" a="1"/>
  <c r="P112" i="55" a="1"/>
  <c r="H86" i="71" a="1"/>
  <c r="R40" i="64" a="1"/>
  <c r="P114" i="64" a="1"/>
  <c r="Y113" i="68" a="1"/>
  <c r="O22" i="63" a="1"/>
  <c r="L112" i="55" a="1"/>
  <c r="G38" i="65" a="1"/>
  <c r="H126" i="63" a="1"/>
  <c r="G60" i="69" a="1"/>
  <c r="R21" i="68" a="1"/>
  <c r="AH113" i="67" a="1"/>
  <c r="P104" i="65" a="1"/>
  <c r="L100" i="64" a="1"/>
  <c r="P36" i="68" a="1"/>
  <c r="G61" i="65" a="1"/>
  <c r="P28" i="70" a="1"/>
  <c r="M126" i="65" a="1"/>
  <c r="H96" i="65" a="1"/>
  <c r="Q23" i="66" a="1"/>
  <c r="N84" i="68" a="1"/>
  <c r="AD112" i="67" a="1"/>
  <c r="P7" i="70" a="1"/>
  <c r="O104" i="70" a="1"/>
  <c r="K16" i="63" a="1"/>
  <c r="R20" i="66" a="1"/>
  <c r="J39" i="69" a="1"/>
  <c r="H113" i="63" a="1"/>
  <c r="R23" i="67" a="1"/>
  <c r="N43" i="68" a="1"/>
  <c r="J41" i="69" a="1"/>
  <c r="L8" i="65" a="1"/>
  <c r="J27" i="63" a="1"/>
  <c r="L22" i="66" a="1"/>
  <c r="R16" i="55" a="1"/>
  <c r="N101" i="63" a="1"/>
  <c r="I15" i="65" a="1"/>
  <c r="N25" i="69" a="1"/>
  <c r="H20" i="65" a="1"/>
  <c r="Q112" i="70" a="1"/>
  <c r="G16" i="64" a="1"/>
  <c r="J32" i="69" a="1"/>
  <c r="M102" i="69" a="1"/>
  <c r="J40" i="68" a="1"/>
  <c r="O83" i="68" a="1"/>
  <c r="J26" i="69" a="1"/>
  <c r="Q86" i="64" a="1"/>
  <c r="L32" i="69" a="1"/>
  <c r="I11" i="68" a="1"/>
  <c r="O85" i="70" a="1"/>
  <c r="N33" i="70" a="1"/>
  <c r="Q39" i="55" a="1"/>
  <c r="R124" i="70" a="1"/>
  <c r="H57" i="63" a="1"/>
  <c r="H99" i="55" a="1"/>
  <c r="Y116" i="65" a="1"/>
  <c r="I19" i="70" a="1"/>
  <c r="N20" i="55" a="1"/>
  <c r="K17" i="69" a="1"/>
  <c r="I30" i="71" a="1"/>
  <c r="J101" i="55" a="1"/>
  <c r="Q30" i="55" a="1"/>
  <c r="AA116" i="68" a="1"/>
  <c r="R18" i="66" a="1"/>
  <c r="O37" i="63" a="1"/>
  <c r="P22" i="68" a="1"/>
  <c r="X114" i="63" a="1"/>
  <c r="Q14" i="65" a="1"/>
  <c r="I42" i="71" a="1"/>
  <c r="N16" i="65" a="1"/>
  <c r="Q96" i="68" a="1"/>
  <c r="O100" i="68" a="1"/>
  <c r="K101" i="65" a="1"/>
  <c r="R101" i="70" a="1"/>
  <c r="L43" i="69" a="1"/>
  <c r="P19" i="70" a="1"/>
  <c r="L125" i="65" a="1"/>
  <c r="Q16" i="66" a="1"/>
  <c r="M24" i="65" a="1"/>
  <c r="H70" i="68" a="1"/>
  <c r="R100" i="64" a="1"/>
  <c r="G33" i="71" a="1"/>
  <c r="Q23" i="65" a="1"/>
  <c r="O40" i="69" a="1"/>
  <c r="P33" i="67" a="1"/>
  <c r="K43" i="64" a="1"/>
  <c r="H71" i="69" a="1"/>
  <c r="R11" i="71" a="1"/>
  <c r="Q29" i="71" a="1"/>
  <c r="O36" i="71" a="1"/>
  <c r="I60" i="63" a="1"/>
  <c r="R18" i="63" a="1"/>
  <c r="G126" i="55" a="1"/>
  <c r="G21" i="63" a="1"/>
  <c r="G36" i="63" a="1"/>
  <c r="H57" i="68" a="1"/>
  <c r="I103" i="66" a="1"/>
  <c r="K23" i="63" a="1"/>
  <c r="H34" i="68" a="1"/>
  <c r="I116" i="64" a="1"/>
  <c r="P85" i="71" a="1"/>
  <c r="Q102" i="69" a="1"/>
  <c r="H35" i="55" a="1"/>
  <c r="L101" i="67" a="1"/>
  <c r="J12" i="63" a="1"/>
  <c r="R20" i="65" a="1"/>
  <c r="O12" i="64" a="1"/>
  <c r="H74" i="63" a="1"/>
  <c r="M14" i="55" a="1"/>
  <c r="G36" i="68" a="1"/>
  <c r="J5" i="64" a="1"/>
  <c r="O103" i="64" a="1"/>
  <c r="P12" i="66" a="1"/>
  <c r="L42" i="63" a="1"/>
  <c r="N42" i="68" a="1"/>
  <c r="Q35" i="70" a="1"/>
  <c r="Z116" i="68" a="1"/>
  <c r="H73" i="68" a="1"/>
  <c r="Q34" i="64" a="1"/>
  <c r="N124" i="64" a="1"/>
  <c r="J116" i="63" a="1"/>
  <c r="G66" i="55" a="1"/>
  <c r="J34" i="69" a="1"/>
  <c r="R18" i="65" a="1"/>
  <c r="R6" i="66" a="1"/>
  <c r="R15" i="71" a="1"/>
  <c r="J25" i="70" a="1"/>
  <c r="O35" i="55" a="1"/>
  <c r="L74" i="69" a="1"/>
  <c r="H21" i="68" a="1"/>
  <c r="I34" i="64" a="1"/>
  <c r="L98" i="71" a="1"/>
  <c r="O114" i="69" a="1"/>
  <c r="I70" i="67" a="1"/>
  <c r="R11" i="69" a="1"/>
  <c r="L25" i="71" a="1"/>
  <c r="R104" i="66" a="1"/>
  <c r="G40" i="65" a="1"/>
  <c r="Y113" i="70" a="1"/>
  <c r="K24" i="71" a="1"/>
  <c r="P25" i="65" a="1"/>
  <c r="O43" i="66" a="1"/>
  <c r="AE116" i="55" a="1"/>
  <c r="G141" i="69" a="1"/>
  <c r="Q8" i="55" a="1"/>
  <c r="I29" i="65" a="1"/>
  <c r="L30" i="69" a="1"/>
  <c r="O11" i="55" a="1"/>
  <c r="G26" i="68" a="1"/>
  <c r="H17" i="55" a="1"/>
  <c r="R20" i="55" a="1"/>
  <c r="O24" i="66" a="1"/>
  <c r="M125" i="71" a="1"/>
  <c r="AI116" i="68" a="1"/>
  <c r="M21" i="63" a="1"/>
  <c r="P13" i="65" a="1"/>
  <c r="N24" i="71" a="1"/>
  <c r="I66" i="68" a="1"/>
  <c r="M103" i="67" a="1"/>
  <c r="O126" i="65" a="1"/>
  <c r="H126" i="55" a="1"/>
  <c r="K114" i="66" a="1"/>
  <c r="I52" i="71" a="1"/>
  <c r="I97" i="66" a="1"/>
  <c r="N100" i="65" a="1"/>
  <c r="L96" i="68" a="1"/>
  <c r="R29" i="66" a="1"/>
  <c r="P33" i="55" a="1"/>
  <c r="I103" i="70" a="1"/>
  <c r="L39" i="70" a="1"/>
  <c r="H68" i="67" a="1"/>
  <c r="R19" i="66" a="1"/>
  <c r="R24" i="55" a="1"/>
  <c r="P27" i="64" a="1"/>
  <c r="R27" i="55" a="1"/>
  <c r="I43" i="64" a="1"/>
  <c r="N31" i="67" a="1"/>
  <c r="P26" i="71" a="1"/>
  <c r="H87" i="65" a="1"/>
  <c r="Q39" i="69" a="1"/>
  <c r="O99" i="65" a="1"/>
  <c r="L16" i="66" a="1"/>
  <c r="Q100" i="71" a="1"/>
  <c r="AI114" i="64" a="1"/>
  <c r="Q17" i="55" a="1"/>
  <c r="G52" i="66" a="1"/>
  <c r="O96" i="65" a="1"/>
  <c r="H75" i="64" a="1"/>
  <c r="Q27" i="65" a="1"/>
  <c r="M99" i="66" a="1"/>
  <c r="L98" i="69" a="1"/>
  <c r="K33" i="65" a="1"/>
  <c r="J100" i="69" a="1"/>
  <c r="Q40" i="68" a="1"/>
  <c r="N99" i="65" a="1"/>
  <c r="AC114" i="64" a="1"/>
  <c r="K13" i="63" a="1"/>
  <c r="J125" i="65" a="1"/>
  <c r="AF116" i="55" a="1"/>
  <c r="I17" i="67" a="1"/>
  <c r="Q31" i="55" a="1"/>
  <c r="K112" i="55" a="1"/>
  <c r="G104" i="63" a="1"/>
  <c r="R124" i="71" a="1"/>
  <c r="AC113" i="55" a="1"/>
  <c r="G11" i="63" a="1"/>
  <c r="O125" i="55" a="1"/>
  <c r="J12" i="65" a="1"/>
  <c r="K113" i="64" a="1"/>
  <c r="K23" i="66" a="1"/>
  <c r="J8" i="65" a="1"/>
  <c r="P40" i="64" a="1"/>
  <c r="K86" i="65" a="1"/>
  <c r="O101" i="67" a="1"/>
  <c r="G85" i="55" a="1"/>
  <c r="M27" i="71" a="1"/>
  <c r="M10" i="70" a="1"/>
  <c r="L18" i="68" a="1"/>
  <c r="L34" i="64" a="1"/>
  <c r="I103" i="68" a="1"/>
  <c r="J27" i="68" a="1"/>
  <c r="L9" i="71" a="1"/>
  <c r="R19" i="55" a="1"/>
  <c r="Q114" i="68" a="1"/>
  <c r="L14" i="65" a="1"/>
  <c r="J34" i="65" a="1"/>
  <c r="AB114" i="71" a="1"/>
  <c r="N17" i="71" a="1"/>
  <c r="I36" i="55" a="1"/>
  <c r="M20" i="65" a="1"/>
  <c r="O43" i="71" a="1"/>
  <c r="I113" i="71" a="1"/>
  <c r="N7" i="67" a="1"/>
  <c r="L83" i="64" a="1"/>
  <c r="AC112" i="70" a="1"/>
  <c r="N102" i="66" a="1"/>
  <c r="K101" i="68" a="1"/>
  <c r="M40" i="70" a="1"/>
  <c r="N112" i="65" a="1"/>
  <c r="N34" i="55" a="1"/>
  <c r="H98" i="69" a="1"/>
  <c r="I144" i="69" a="1"/>
  <c r="J96" i="63" a="1"/>
  <c r="N6" i="67" a="1"/>
  <c r="H126" i="70" a="1"/>
  <c r="H14" i="67" a="1"/>
  <c r="H18" i="64" a="1"/>
  <c r="O37" i="67" a="1"/>
  <c r="L13" i="66" a="1"/>
  <c r="K16" i="71" a="1"/>
  <c r="I28" i="67" a="1"/>
  <c r="AA116" i="64" a="1"/>
  <c r="O102" i="67" a="1"/>
  <c r="L17" i="67" a="1"/>
  <c r="I85" i="67" a="1"/>
  <c r="H26" i="71" a="1"/>
  <c r="N41" i="63" a="1"/>
  <c r="P42" i="65" a="1"/>
  <c r="O32" i="66" a="1"/>
  <c r="P97" i="68" a="1"/>
  <c r="J32" i="70" a="1"/>
  <c r="M101" i="71" a="1"/>
  <c r="G51" i="55" a="1"/>
  <c r="L25" i="67" a="1"/>
  <c r="H41" i="67" a="1"/>
  <c r="L125" i="70" a="1"/>
  <c r="J84" i="66" a="1"/>
  <c r="H12" i="64" a="1"/>
  <c r="P74" i="67" a="1"/>
  <c r="K19" i="55" a="1"/>
  <c r="J19" i="67" a="1"/>
  <c r="I63" i="71" a="1"/>
  <c r="N103" i="71" a="1"/>
  <c r="J86" i="69" a="1"/>
  <c r="I36" i="71" a="1"/>
  <c r="P113" i="55" a="1"/>
  <c r="R116" i="70" a="1"/>
  <c r="P25" i="70" a="1"/>
  <c r="Q28" i="68" a="1"/>
  <c r="H124" i="55" a="1"/>
  <c r="K26" i="66" a="1"/>
  <c r="M33" i="67" a="1"/>
  <c r="I33" i="71" a="1"/>
  <c r="H31" i="55" a="1"/>
  <c r="M16" i="69" a="1"/>
  <c r="R42" i="65" a="1"/>
  <c r="M19" i="68" a="1"/>
  <c r="I125" i="68" a="1"/>
  <c r="K96" i="69" a="1"/>
  <c r="O25" i="68" a="1"/>
  <c r="P114" i="63" a="1"/>
  <c r="H113" i="68" a="1"/>
  <c r="G85" i="66" a="1"/>
  <c r="O28" i="68" a="1"/>
  <c r="I102" i="55" a="1"/>
  <c r="M42" i="67" a="1"/>
  <c r="H57" i="66" a="1"/>
  <c r="G83" i="68" a="1"/>
  <c r="Z113" i="69" a="1"/>
  <c r="Q10" i="70" a="1"/>
  <c r="M35" i="63" a="1"/>
  <c r="I124" i="67" a="1"/>
  <c r="I84" i="64" a="1"/>
  <c r="L32" i="63" a="1"/>
  <c r="P9" i="68" a="1"/>
  <c r="N126" i="63" a="1"/>
  <c r="X116" i="71" a="1"/>
  <c r="N74" i="65" a="1"/>
  <c r="J74" i="68" a="1"/>
  <c r="J8" i="55" a="1"/>
  <c r="M26" i="63" a="1"/>
  <c r="N87" i="70" a="1"/>
  <c r="N25" i="67" a="1"/>
  <c r="R34" i="67" a="1"/>
  <c r="M41" i="64" a="1"/>
  <c r="J101" i="64" a="1"/>
  <c r="J101" i="70" a="1"/>
  <c r="M43" i="66" a="1"/>
  <c r="I52" i="67" a="1"/>
  <c r="O126" i="67" a="1"/>
  <c r="G25" i="69" a="1"/>
  <c r="P40" i="68" a="1"/>
  <c r="R33" i="70" a="1"/>
  <c r="Q35" i="64" a="1"/>
  <c r="J7" i="71" a="1"/>
  <c r="P30" i="68" a="1"/>
  <c r="I74" i="69" a="1"/>
  <c r="Q33" i="64" a="1"/>
  <c r="I72" i="65" a="1"/>
  <c r="M87" i="63" a="1"/>
  <c r="L98" i="70" a="1"/>
  <c r="K97" i="69" a="1"/>
  <c r="P84" i="65" a="1"/>
  <c r="J23" i="67" a="1"/>
  <c r="I7" i="63" a="1"/>
  <c r="R85" i="67" a="1"/>
  <c r="M23" i="55" a="1"/>
  <c r="R26" i="70" a="1"/>
  <c r="J5" i="66" a="1"/>
  <c r="P8" i="65" a="1"/>
  <c r="H21" i="66" a="1"/>
  <c r="N32" i="55" a="1"/>
  <c r="AG112" i="64" a="1"/>
  <c r="Q27" i="71" a="1"/>
  <c r="Q97" i="68" a="1"/>
  <c r="G5" i="68" a="1"/>
  <c r="H38" i="63" a="1"/>
  <c r="L41" i="63" a="1"/>
  <c r="O24" i="67" a="1"/>
  <c r="G40" i="69" a="1"/>
  <c r="J11" i="71" a="1"/>
  <c r="M26" i="55" a="1"/>
  <c r="P104" i="66" a="1"/>
  <c r="G59" i="55" a="1"/>
  <c r="Q30" i="66" a="1"/>
  <c r="J35" i="70" a="1"/>
  <c r="AI113" i="70" a="1"/>
  <c r="AI116" i="63" a="1"/>
  <c r="I34" i="55" a="1"/>
  <c r="G11" i="69" a="1"/>
  <c r="M35" i="68" a="1"/>
  <c r="L74" i="63" a="1"/>
  <c r="G12" i="68" a="1"/>
  <c r="G57" i="68" a="1"/>
  <c r="P30" i="69" a="1"/>
  <c r="K114" i="64" a="1"/>
  <c r="R10" i="65" a="1"/>
  <c r="J86" i="70" a="1"/>
  <c r="L41" i="64" a="1"/>
  <c r="L43" i="71" a="1"/>
  <c r="G17" i="55" a="1"/>
  <c r="Y114" i="64" a="1"/>
  <c r="J126" i="63" a="1"/>
  <c r="L10" i="64" a="1"/>
  <c r="M29" i="64" a="1"/>
  <c r="G24" i="67" a="1"/>
  <c r="Q24" i="55" a="1"/>
  <c r="M100" i="64" a="1"/>
  <c r="H72" i="70" a="1"/>
  <c r="O99" i="68" a="1"/>
  <c r="R32" i="71" a="1"/>
  <c r="I19" i="64" a="1"/>
  <c r="Q25" i="71" a="1"/>
  <c r="H6" i="65" a="1"/>
  <c r="K97" i="71" a="1"/>
  <c r="L114" i="67" a="1"/>
  <c r="I116" i="68" a="1"/>
  <c r="K114" i="71" a="1"/>
  <c r="AA114" i="66" a="1"/>
  <c r="K102" i="55" a="1"/>
  <c r="J116" i="70" a="1"/>
  <c r="M25" i="67" a="1"/>
  <c r="J33" i="68" a="1"/>
  <c r="AB113" i="55" a="1"/>
  <c r="I84" i="55" a="1"/>
  <c r="L43" i="65" a="1"/>
  <c r="K98" i="69" a="1"/>
  <c r="K100" i="55" a="1"/>
  <c r="O29" i="55" a="1"/>
  <c r="J114" i="66" a="1"/>
  <c r="Q96" i="63" a="1"/>
  <c r="G101" i="67" a="1"/>
  <c r="N15" i="65" a="1"/>
  <c r="I70" i="69" a="1"/>
  <c r="M16" i="70" a="1"/>
  <c r="I98" i="65" a="1"/>
  <c r="L26" i="66" a="1"/>
  <c r="N16" i="66" a="1"/>
  <c r="G8" i="71" a="1"/>
  <c r="P18" i="64" a="1"/>
  <c r="AB112" i="67" a="1"/>
  <c r="G13" i="55" a="1"/>
  <c r="G67" i="64" a="1"/>
  <c r="N20" i="64" a="1"/>
  <c r="L18" i="55" a="1"/>
  <c r="P83" i="68" a="1"/>
  <c r="M21" i="68" a="1"/>
  <c r="K26" i="70" a="1"/>
  <c r="I56" i="70" a="1"/>
  <c r="J114" i="70" a="1"/>
  <c r="R20" i="69" a="1"/>
  <c r="Q86" i="71" a="1"/>
  <c r="H26" i="65" a="1"/>
  <c r="Q116" i="71" a="1"/>
  <c r="G35" i="68" a="1"/>
  <c r="O41" i="67" a="1"/>
  <c r="H75" i="65" a="1"/>
  <c r="G99" i="71" a="1"/>
  <c r="Z112" i="70" a="1"/>
  <c r="I124" i="64" a="1"/>
  <c r="L112" i="67" a="1"/>
  <c r="L20" i="63" a="1"/>
  <c r="J102" i="69" a="1"/>
  <c r="N102" i="63" a="1"/>
  <c r="H23" i="64" a="1"/>
  <c r="J36" i="71" a="1"/>
  <c r="N31" i="68" a="1"/>
  <c r="J29" i="69" a="1"/>
  <c r="K33" i="71" a="1"/>
  <c r="H7" i="67" a="1"/>
  <c r="K97" i="64" a="1"/>
  <c r="K112" i="67" a="1"/>
  <c r="Q85" i="55" a="1"/>
  <c r="J16" i="63" a="1"/>
  <c r="K42" i="69" a="1"/>
  <c r="J97" i="55" a="1"/>
  <c r="H114" i="65" a="1"/>
  <c r="O116" i="55" a="1"/>
  <c r="P100" i="71" a="1"/>
  <c r="G67" i="55" a="1"/>
  <c r="R104" i="71" a="1"/>
  <c r="M112" i="68" a="1"/>
  <c r="AC116" i="63" a="1"/>
  <c r="L26" i="63" a="1"/>
  <c r="L14" i="66" a="1"/>
  <c r="Q12" i="65" a="1"/>
  <c r="Q11" i="67" a="1"/>
  <c r="Z116" i="55" a="1"/>
  <c r="G52" i="64" a="1"/>
  <c r="O27" i="65" a="1"/>
  <c r="AG113" i="55" a="1"/>
  <c r="I98" i="63" a="1"/>
  <c r="P8" i="66" a="1"/>
  <c r="G42" i="64" a="1"/>
  <c r="R124" i="65" a="1"/>
  <c r="P41" i="66" a="1"/>
  <c r="I116" i="55" a="1"/>
  <c r="P112" i="69" a="1"/>
  <c r="J100" i="65" a="1"/>
  <c r="Q43" i="69" a="1"/>
  <c r="M16" i="68" a="1"/>
  <c r="G70" i="70" a="1"/>
  <c r="I15" i="63" a="1"/>
  <c r="G13" i="71" a="1"/>
  <c r="I141" i="65" a="1"/>
  <c r="M21" i="55" a="1"/>
  <c r="Q8" i="64" a="1"/>
  <c r="N26" i="69" a="1"/>
  <c r="I71" i="70" a="1"/>
  <c r="I57" i="55" a="1"/>
  <c r="H30" i="67" a="1"/>
  <c r="K96" i="67" a="1"/>
  <c r="L7" i="66" a="1"/>
  <c r="O43" i="69" a="1"/>
  <c r="G5" i="55" a="1"/>
  <c r="L31" i="70" a="1"/>
  <c r="O86" i="64" a="1"/>
  <c r="K116" i="64" a="1"/>
  <c r="Q7" i="55" a="1"/>
  <c r="H17" i="65" a="1"/>
  <c r="H37" i="71" a="1"/>
  <c r="H75" i="71" a="1"/>
  <c r="I64" i="55" a="1"/>
  <c r="Q85" i="68" a="1"/>
  <c r="J9" i="55" a="1"/>
  <c r="I37" i="65" a="1"/>
  <c r="G60" i="68" a="1"/>
  <c r="K14" i="68" a="1"/>
  <c r="P43" i="65" a="1"/>
  <c r="M10" i="69" a="1"/>
  <c r="Q114" i="63" a="1"/>
  <c r="O8" i="63" a="1"/>
  <c r="R126" i="69" a="1"/>
  <c r="I17" i="64" a="1"/>
  <c r="N116" i="67" a="1"/>
  <c r="G18" i="63" a="1"/>
  <c r="P116" i="55" a="1"/>
  <c r="I59" i="69" a="1"/>
  <c r="L113" i="55" a="1"/>
  <c r="P24" i="67" a="1"/>
  <c r="I144" i="64" a="1"/>
  <c r="O104" i="55" a="1"/>
  <c r="J14" i="66" a="1"/>
  <c r="J102" i="70" a="1"/>
  <c r="AH112" i="64" a="1"/>
  <c r="R97" i="69" a="1"/>
  <c r="R37" i="64" a="1"/>
  <c r="K124" i="66" a="1"/>
  <c r="P36" i="69" a="1"/>
  <c r="M42" i="64" a="1"/>
  <c r="H7" i="70" a="1"/>
  <c r="P87" i="66" a="1"/>
  <c r="J41" i="68" a="1"/>
  <c r="H18" i="55" a="1"/>
  <c r="K86" i="66" a="1"/>
  <c r="P24" i="68" a="1"/>
  <c r="H103" i="70" a="1"/>
  <c r="P126" i="66" a="1"/>
  <c r="H113" i="66" a="1"/>
  <c r="P29" i="65" a="1"/>
  <c r="J42" i="63" a="1"/>
  <c r="Q99" i="67" a="1"/>
  <c r="L99" i="55" a="1"/>
  <c r="R14" i="63" a="1"/>
  <c r="N101" i="55" a="1"/>
  <c r="R29" i="55" a="1"/>
  <c r="J13" i="71" a="1"/>
  <c r="P126" i="67" a="1"/>
  <c r="R42" i="68" a="1"/>
  <c r="H67" i="68" a="1"/>
  <c r="I100" i="55" a="1"/>
  <c r="R43" i="63" a="1"/>
  <c r="G102" i="68" a="1"/>
  <c r="M22" i="65" a="1"/>
  <c r="O97" i="69" a="1"/>
  <c r="L13" i="67" a="1"/>
  <c r="N25" i="65" a="1"/>
  <c r="K40" i="63" a="1"/>
  <c r="R113" i="66" a="1"/>
  <c r="AH112" i="66" a="1"/>
  <c r="R100" i="67" a="1"/>
  <c r="J102" i="68" a="1"/>
  <c r="I22" i="67" a="1"/>
  <c r="H83" i="66" a="1"/>
  <c r="R101" i="64" a="1"/>
  <c r="P114" i="69" a="1"/>
  <c r="M125" i="63" a="1"/>
  <c r="I18" i="67" a="1"/>
  <c r="I51" i="64" a="1"/>
  <c r="L6" i="63" a="1"/>
  <c r="G33" i="69" a="1"/>
  <c r="N113" i="65" a="1"/>
  <c r="G67" i="63" a="1"/>
  <c r="H64" i="70" a="1"/>
  <c r="K102" i="66" a="1"/>
  <c r="J10" i="63" a="1"/>
  <c r="G85" i="64" a="1"/>
  <c r="O31" i="68" a="1"/>
  <c r="P116" i="69" a="1"/>
  <c r="H116" i="63" a="1"/>
  <c r="I23" i="67" a="1"/>
  <c r="J101" i="65" a="1"/>
  <c r="J41" i="66" a="1"/>
  <c r="I27" i="68" a="1"/>
  <c r="K31" i="69" a="1"/>
  <c r="G53" i="69" a="1"/>
  <c r="K33" i="69" a="1"/>
  <c r="I27" i="69" a="1"/>
  <c r="R83" i="55" a="1"/>
  <c r="Q112" i="63" a="1"/>
  <c r="G73" i="69" a="1"/>
  <c r="N22" i="67" a="1"/>
  <c r="I8" i="70" a="1"/>
  <c r="Z113" i="67" a="1"/>
  <c r="M32" i="70" a="1"/>
  <c r="M33" i="70" a="1"/>
  <c r="AH113" i="68" a="1"/>
  <c r="J14" i="64" a="1"/>
  <c r="R13" i="71" a="1"/>
  <c r="I16" i="69" a="1"/>
  <c r="G69" i="71" a="1"/>
  <c r="N18" i="70" a="1"/>
  <c r="H85" i="55" a="1"/>
  <c r="G29" i="64" a="1"/>
  <c r="O32" i="55" a="1"/>
  <c r="P32" i="68" a="1"/>
  <c r="G30" i="66" a="1"/>
  <c r="H12" i="71" a="1"/>
  <c r="I33" i="70" a="1"/>
  <c r="H57" i="55" a="1"/>
  <c r="O30" i="66" a="1"/>
  <c r="N21" i="70" a="1"/>
  <c r="R38" i="63" a="1"/>
  <c r="O30" i="69" a="1"/>
  <c r="L85" i="71" a="1"/>
  <c r="K40" i="70" a="1"/>
  <c r="H7" i="68" a="1"/>
  <c r="G42" i="69" a="1"/>
  <c r="G23" i="64" a="1"/>
  <c r="M42" i="63" a="1"/>
  <c r="L83" i="71" a="1"/>
  <c r="G33" i="65" a="1"/>
  <c r="I74" i="66" a="1"/>
  <c r="G85" i="67" a="1"/>
  <c r="M39" i="69" a="1"/>
  <c r="O39" i="71" a="1"/>
  <c r="H24" i="70" a="1"/>
  <c r="I40" i="64" a="1"/>
  <c r="I21" i="69" a="1"/>
  <c r="R13" i="63" a="1"/>
  <c r="Q35" i="67" a="1"/>
  <c r="I32" i="65" a="1"/>
  <c r="H103" i="55" a="1"/>
  <c r="I35" i="65" a="1"/>
  <c r="J103" i="65" a="1"/>
  <c r="O7" i="67" a="1"/>
  <c r="G100" i="71" a="1"/>
  <c r="I104" i="70" a="1"/>
  <c r="I14" i="65" a="1"/>
  <c r="J43" i="66" a="1"/>
  <c r="Q6" i="71" a="1"/>
  <c r="Q116" i="67" a="1"/>
  <c r="R9" i="69" a="1"/>
  <c r="H40" i="64" a="1"/>
  <c r="M22" i="67" a="1"/>
  <c r="G33" i="64" a="1"/>
  <c r="I87" i="64" a="1"/>
  <c r="G64" i="71" a="1"/>
  <c r="M98" i="71" a="1"/>
  <c r="R16" i="64" a="1"/>
  <c r="P20" i="63" a="1"/>
  <c r="K9" i="55" a="1"/>
  <c r="O126" i="66" a="1"/>
  <c r="Q11" i="65" a="1"/>
  <c r="J34" i="64" a="1"/>
  <c r="M7" i="71" a="1"/>
  <c r="N33" i="65" a="1"/>
  <c r="N14" i="65" a="1"/>
  <c r="L18" i="67" a="1"/>
  <c r="I61" i="68" a="1"/>
  <c r="Q103" i="69" a="1"/>
  <c r="M30" i="71" a="1"/>
  <c r="N34" i="65" a="1"/>
  <c r="N114" i="65" a="1"/>
  <c r="I114" i="68" a="1"/>
  <c r="I144" i="65" a="1"/>
  <c r="O116" i="65" a="1"/>
  <c r="H68" i="71" a="1"/>
  <c r="H27" i="55" a="1"/>
  <c r="I25" i="64" a="1"/>
  <c r="Q41" i="64" a="1"/>
  <c r="AF112" i="64" a="1"/>
  <c r="L24" i="64" a="1"/>
  <c r="L40" i="71" a="1"/>
  <c r="I73" i="70" a="1"/>
  <c r="M86" i="70" a="1"/>
  <c r="L83" i="65" a="1"/>
  <c r="G112" i="55" a="1"/>
  <c r="AF116" i="71" a="1"/>
  <c r="R18" i="67" a="1"/>
  <c r="L124" i="71" a="1"/>
  <c r="AI114" i="66" a="1"/>
  <c r="I30" i="68" a="1"/>
  <c r="G83" i="69" a="1"/>
  <c r="K34" i="64" a="1"/>
  <c r="P6" i="65" a="1"/>
  <c r="L21" i="71" a="1"/>
  <c r="L27" i="68" a="1"/>
  <c r="N13" i="66" a="1"/>
  <c r="I98" i="69" a="1"/>
  <c r="H22" i="69" a="1"/>
  <c r="N26" i="67" a="1"/>
  <c r="K41" i="70" a="1"/>
  <c r="AC113" i="63" a="1"/>
  <c r="Q37" i="63" a="1"/>
  <c r="G116" i="67" a="1"/>
  <c r="K7" i="65" a="1"/>
  <c r="I15" i="55" a="1"/>
  <c r="G116" i="68" a="1"/>
  <c r="N39" i="66" a="1"/>
  <c r="R114" i="70" a="1"/>
  <c r="H74" i="69" a="1"/>
  <c r="O26" i="55" a="1"/>
  <c r="L12" i="71" a="1"/>
  <c r="AA113" i="71" a="1"/>
  <c r="I25" i="55" a="1"/>
  <c r="M31" i="63" a="1"/>
  <c r="I22" i="68" a="1"/>
  <c r="P99" i="64" a="1"/>
  <c r="G24" i="65" a="1"/>
  <c r="J74" i="65" a="1"/>
  <c r="I55" i="64" a="1"/>
  <c r="H15" i="64" a="1"/>
  <c r="N74" i="71" a="1"/>
  <c r="P102" i="65" a="1"/>
  <c r="J86" i="65" a="1"/>
  <c r="M85" i="71" a="1"/>
  <c r="L12" i="55" a="1"/>
  <c r="N74" i="69" a="1"/>
  <c r="M39" i="71" a="1"/>
  <c r="G13" i="63" a="1"/>
  <c r="Q40" i="70" a="1"/>
  <c r="I125" i="65" a="1"/>
  <c r="M27" i="69" a="1"/>
  <c r="Q40" i="63" a="1"/>
  <c r="I24" i="67" a="1"/>
  <c r="H24" i="69" a="1"/>
  <c r="H19" i="63" a="1"/>
  <c r="L36" i="64" a="1"/>
  <c r="G26" i="71" a="1"/>
  <c r="O31" i="70" a="1"/>
  <c r="N99" i="70" a="1"/>
  <c r="R41" i="67" a="1"/>
  <c r="L97" i="67" a="1"/>
  <c r="G62" i="66" a="1"/>
  <c r="H39" i="71" a="1"/>
  <c r="O100" i="63" a="1"/>
  <c r="M17" i="68" a="1"/>
  <c r="J124" i="67" a="1"/>
  <c r="I73" i="55" a="1"/>
  <c r="N103" i="63" a="1"/>
  <c r="J113" i="68" a="1"/>
  <c r="P35" i="69" a="1"/>
  <c r="H102" i="66" a="1"/>
  <c r="M12" i="63" a="1"/>
  <c r="K101" i="64" a="1"/>
  <c r="N26" i="68" a="1"/>
  <c r="H113" i="67" a="1"/>
  <c r="O25" i="63" a="1"/>
  <c r="H32" i="66" a="1"/>
  <c r="R36" i="67" a="1"/>
  <c r="Q18" i="65" a="1"/>
  <c r="M29" i="68" a="1"/>
  <c r="O37" i="69" a="1"/>
  <c r="J25" i="71" a="1"/>
  <c r="N40" i="70" a="1"/>
  <c r="I52" i="55" a="1"/>
  <c r="I65" i="64" a="1"/>
  <c r="N33" i="64" a="1"/>
  <c r="N42" i="66" a="1"/>
  <c r="O12" i="67" a="1"/>
  <c r="N33" i="71" a="1"/>
  <c r="L33" i="68" a="1"/>
  <c r="G63" i="66" a="1"/>
  <c r="N35" i="71" a="1"/>
  <c r="K125" i="63" a="1"/>
  <c r="AA114" i="55" a="1"/>
  <c r="M35" i="67" a="1"/>
  <c r="Q15" i="67" a="1"/>
  <c r="M17" i="65" a="1"/>
  <c r="M24" i="66" a="1"/>
  <c r="L6" i="68" a="1"/>
  <c r="AB112" i="55" a="1"/>
  <c r="J7" i="68" a="1"/>
  <c r="I8" i="63" a="1"/>
  <c r="J21" i="67" a="1"/>
  <c r="G96" i="55" a="1"/>
  <c r="K27" i="63" a="1"/>
  <c r="N41" i="55" a="1"/>
  <c r="Q10" i="63" a="1"/>
  <c r="J26" i="55" a="1"/>
  <c r="G62" i="55" a="1"/>
  <c r="L7" i="71" a="1"/>
  <c r="AF113" i="70" a="1"/>
  <c r="AC112" i="68" a="1"/>
  <c r="G22" i="65" a="1"/>
  <c r="R125" i="63" a="1"/>
  <c r="R39" i="67" a="1"/>
  <c r="R11" i="66" a="1"/>
  <c r="I64" i="70" a="1"/>
  <c r="I59" i="65" a="1"/>
  <c r="N87" i="64" a="1"/>
  <c r="Q15" i="70" a="1"/>
  <c r="H98" i="65" a="1"/>
  <c r="L113" i="70" a="1"/>
  <c r="Q100" i="69" a="1"/>
  <c r="N100" i="55" a="1"/>
  <c r="Q23" i="68" a="1"/>
  <c r="O85" i="71" a="1"/>
  <c r="O102" i="66" a="1"/>
  <c r="J8" i="69" a="1"/>
  <c r="G23" i="69" a="1"/>
  <c r="M84" i="69" a="1"/>
  <c r="P112" i="71" a="1"/>
  <c r="G75" i="64" a="1"/>
  <c r="I11" i="64" a="1"/>
  <c r="P112" i="65" a="1"/>
  <c r="R23" i="69" a="1"/>
  <c r="L19" i="67" a="1"/>
  <c r="N17" i="63" a="1"/>
  <c r="I83" i="64" a="1"/>
  <c r="L97" i="70" a="1"/>
  <c r="G85" i="69" a="1"/>
  <c r="R74" i="70" a="1"/>
  <c r="G103" i="69" a="1"/>
  <c r="N85" i="69" a="1"/>
  <c r="K7" i="69" a="1"/>
  <c r="J32" i="67" a="1"/>
  <c r="G56" i="69" a="1"/>
  <c r="J103" i="67" a="1"/>
  <c r="I65" i="71" a="1"/>
  <c r="Q7" i="63" a="1"/>
  <c r="K74" i="68" a="1"/>
  <c r="G58" i="66" a="1"/>
  <c r="L38" i="63" a="1"/>
  <c r="AG114" i="68" a="1"/>
  <c r="I63" i="68" a="1"/>
  <c r="M98" i="55" a="1"/>
  <c r="P42" i="55" a="1"/>
  <c r="J16" i="55" a="1"/>
  <c r="N36" i="65" a="1"/>
  <c r="R102" i="63" a="1"/>
  <c r="I9" i="68" a="1"/>
  <c r="O103" i="67" a="1"/>
  <c r="J18" i="71" a="1"/>
  <c r="AH112" i="65" a="1"/>
  <c r="O126" i="63" a="1"/>
  <c r="K112" i="71" a="1"/>
  <c r="P24" i="71" a="1"/>
  <c r="P15" i="65" a="1"/>
  <c r="AD112" i="66" a="1"/>
  <c r="N40" i="64" a="1"/>
  <c r="AA113" i="66" a="1"/>
  <c r="Q98" i="68" a="1"/>
  <c r="O9" i="55" a="1"/>
  <c r="N40" i="65" a="1"/>
  <c r="I54" i="63" a="1"/>
  <c r="G125" i="63" a="1"/>
  <c r="K74" i="66" a="1"/>
  <c r="I75" i="63" a="1"/>
  <c r="K14" i="55" a="1"/>
  <c r="R14" i="65" a="1"/>
  <c r="P37" i="63" a="1"/>
  <c r="K31" i="55" a="1"/>
  <c r="I33" i="55" a="1"/>
  <c r="H20" i="68" a="1"/>
  <c r="R10" i="55" a="1"/>
  <c r="G54" i="66" a="1"/>
  <c r="N74" i="66" a="1"/>
  <c r="G52" i="69" a="1"/>
  <c r="R32" i="64" a="1"/>
  <c r="G67" i="66" a="1"/>
  <c r="N85" i="55" a="1"/>
  <c r="N103" i="69" a="1"/>
  <c r="K37" i="65" a="1"/>
  <c r="L103" i="55" a="1"/>
  <c r="M31" i="70" a="1"/>
  <c r="J36" i="64" a="1"/>
  <c r="I72" i="55" a="1"/>
  <c r="H19" i="64" a="1"/>
  <c r="R31" i="67" a="1"/>
  <c r="Q21" i="63" a="1"/>
  <c r="J83" i="64" a="1"/>
  <c r="R31" i="66" a="1"/>
  <c r="N36" i="55" a="1"/>
  <c r="I144" i="66" a="1"/>
  <c r="M104" i="71" a="1"/>
  <c r="O22" i="68" a="1"/>
  <c r="G29" i="70" a="1"/>
  <c r="L74" i="66" a="1"/>
  <c r="G64" i="67" a="1"/>
  <c r="O74" i="55" a="1"/>
  <c r="H112" i="70" a="1"/>
  <c r="K37" i="55" a="1"/>
  <c r="H83" i="55" a="1"/>
  <c r="H70" i="66" a="1"/>
  <c r="I21" i="66" a="1"/>
  <c r="Z114" i="69" a="1"/>
  <c r="M124" i="63" a="1"/>
  <c r="P16" i="71" a="1"/>
  <c r="K15" i="63" a="1"/>
  <c r="O20" i="66" a="1"/>
  <c r="P6" i="63" a="1"/>
  <c r="O29" i="67" a="1"/>
  <c r="N33" i="67" a="1"/>
  <c r="I141" i="71" a="1"/>
  <c r="AH116" i="65" a="1"/>
  <c r="L40" i="68" a="1"/>
  <c r="G35" i="66" a="1"/>
  <c r="I36" i="64" a="1"/>
  <c r="I38" i="68" a="1"/>
  <c r="O113" i="64" a="1"/>
  <c r="M28" i="70" a="1"/>
  <c r="O43" i="65" a="1"/>
  <c r="G124" i="68" a="1"/>
  <c r="I7" i="65" a="1"/>
  <c r="P84" i="70" a="1"/>
  <c r="G11" i="67" a="1"/>
  <c r="H8" i="65" a="1"/>
  <c r="O21" i="55" a="1"/>
  <c r="K24" i="67" a="1"/>
  <c r="N30" i="66" a="1"/>
  <c r="K33" i="64" a="1"/>
  <c r="O38" i="68" a="1"/>
  <c r="AG116" i="67" a="1"/>
  <c r="Q24" i="71" a="1"/>
  <c r="R85" i="55" a="1"/>
  <c r="J20" i="71" a="1"/>
  <c r="K21" i="67" a="1"/>
  <c r="G59" i="65" a="1"/>
  <c r="M101" i="67" a="1"/>
  <c r="H84" i="63" a="1"/>
  <c r="N116" i="69" a="1"/>
  <c r="G21" i="66" a="1"/>
  <c r="K31" i="71" a="1"/>
  <c r="H87" i="55" a="1"/>
  <c r="AA114" i="63" a="1"/>
  <c r="AB116" i="71" a="1"/>
  <c r="R40" i="69" a="1"/>
  <c r="K24" i="64" a="1"/>
  <c r="H25" i="55" a="1"/>
  <c r="J38" i="68" a="1"/>
  <c r="G104" i="71" a="1"/>
  <c r="P10" i="65" a="1"/>
  <c r="I39" i="68" a="1"/>
  <c r="L85" i="55" a="1"/>
  <c r="O83" i="64" a="1"/>
  <c r="J18" i="68" a="1"/>
  <c r="AB116" i="70" a="1"/>
  <c r="I18" i="55" a="1"/>
  <c r="J25" i="65" a="1"/>
  <c r="I13" i="70" a="1"/>
  <c r="M87" i="65" a="1"/>
  <c r="O124" i="63" a="1"/>
  <c r="P113" i="65" a="1"/>
  <c r="M15" i="70" a="1"/>
  <c r="P114" i="70" a="1"/>
  <c r="O12" i="66" a="1"/>
  <c r="L43" i="68" a="1"/>
  <c r="G74" i="69" a="1"/>
  <c r="M30" i="67" a="1"/>
  <c r="AF112" i="70" a="1"/>
  <c r="M97" i="55" a="1"/>
  <c r="L11" i="55" a="1"/>
  <c r="R17" i="55" a="1"/>
  <c r="L7" i="63" a="1"/>
  <c r="Q126" i="64" a="1"/>
  <c r="P28" i="64" a="1"/>
  <c r="O33" i="68" a="1"/>
  <c r="AA114" i="67" a="1"/>
  <c r="AD113" i="63" a="1"/>
  <c r="P14" i="65" a="1"/>
  <c r="J124" i="70" a="1"/>
  <c r="I33" i="68" a="1"/>
  <c r="R42" i="70" a="1"/>
  <c r="L125" i="63" a="1"/>
  <c r="M24" i="67" a="1"/>
  <c r="I64" i="69" a="1"/>
  <c r="L28" i="68" a="1"/>
  <c r="J39" i="67" a="1"/>
  <c r="M14" i="64" a="1"/>
  <c r="L24" i="70" a="1"/>
  <c r="M7" i="64" a="1"/>
  <c r="O100" i="66" a="1"/>
  <c r="R27" i="67" a="1"/>
  <c r="I99" i="55" a="1"/>
  <c r="F81" i="67" a="1"/>
  <c r="H65" i="67" a="1"/>
  <c r="R10" i="64" a="1"/>
  <c r="I26" i="63" a="1"/>
  <c r="H42" i="71" a="1"/>
  <c r="R25" i="68" a="1"/>
  <c r="L7" i="67" a="1"/>
  <c r="K41" i="63" a="1"/>
  <c r="G34" i="69" a="1"/>
  <c r="H35" i="68" a="1"/>
  <c r="M33" i="63" a="1"/>
  <c r="Q21" i="68" a="1"/>
  <c r="Q99" i="68" a="1"/>
  <c r="G31" i="69" a="1"/>
  <c r="H24" i="67" a="1"/>
  <c r="Q125" i="65" a="1"/>
  <c r="P23" i="67" a="1"/>
  <c r="N43" i="70" a="1"/>
  <c r="I32" i="71" a="1"/>
  <c r="P103" i="63" a="1"/>
  <c r="G30" i="69" a="1"/>
  <c r="H75" i="69" a="1"/>
  <c r="R99" i="63" a="1"/>
  <c r="J25" i="63" a="1"/>
  <c r="K104" i="65" a="1"/>
  <c r="AC113" i="66" a="1"/>
  <c r="H27" i="71" a="1"/>
  <c r="M38" i="64" a="1"/>
  <c r="G69" i="65" a="1"/>
  <c r="O124" i="68" a="1"/>
  <c r="H104" i="71" a="1"/>
  <c r="J85" i="67" a="1"/>
  <c r="O29" i="63" a="1"/>
  <c r="L19" i="55" a="1"/>
  <c r="H71" i="71" a="1"/>
  <c r="I67" i="71" a="1"/>
  <c r="I67" i="65" a="1"/>
  <c r="R16" i="68" a="1"/>
  <c r="R33" i="55" a="1"/>
  <c r="J87" i="63" a="1"/>
  <c r="M7" i="68" a="1"/>
  <c r="K8" i="71" a="1"/>
  <c r="R19" i="69" a="1"/>
  <c r="J32" i="66" a="1"/>
  <c r="AH114" i="67" a="1"/>
  <c r="M102" i="55" a="1"/>
  <c r="H24" i="71" a="1"/>
  <c r="Q24" i="66" a="1"/>
  <c r="O97" i="71" a="1"/>
  <c r="I5" i="71" a="1"/>
  <c r="N26" i="64" a="1"/>
  <c r="M114" i="65" a="1"/>
  <c r="J5" i="67" a="1"/>
  <c r="I14" i="66" a="1"/>
  <c r="H23" i="67" a="1"/>
  <c r="L11" i="67" a="1"/>
  <c r="G4" i="68" a="1"/>
  <c r="L40" i="66" a="1"/>
  <c r="Q102" i="68" a="1"/>
  <c r="O18" i="63" a="1"/>
  <c r="I43" i="68" a="1"/>
  <c r="I102" i="66" a="1"/>
  <c r="M13" i="69" a="1"/>
  <c r="P34" i="55" a="1"/>
  <c r="M29" i="66" a="1"/>
  <c r="K37" i="68" a="1"/>
  <c r="M96" i="65" a="1"/>
  <c r="L98" i="68" a="1"/>
  <c r="N116" i="68" a="1"/>
  <c r="M15" i="64" a="1"/>
  <c r="H6" i="64" a="1"/>
  <c r="H35" i="65" a="1"/>
  <c r="P21" i="66" a="1"/>
  <c r="I55" i="66" a="1"/>
  <c r="K87" i="71" a="1"/>
  <c r="L112" i="63" a="1"/>
  <c r="AF116" i="65" a="1"/>
  <c r="N101" i="70" a="1"/>
  <c r="G74" i="67" a="1"/>
  <c r="H37" i="69" a="1"/>
  <c r="P12" i="63" a="1"/>
  <c r="P29" i="69" a="1"/>
  <c r="O16" i="64" a="1"/>
  <c r="Q19" i="68" a="1"/>
  <c r="M28" i="66" a="1"/>
  <c r="AI113" i="55" a="1"/>
  <c r="H22" i="63" a="1"/>
  <c r="J104" i="69" a="1"/>
  <c r="AC113" i="69" a="1"/>
  <c r="I83" i="70" a="1"/>
  <c r="Q9" i="66" a="1"/>
  <c r="P23" i="55" a="1"/>
  <c r="G18" i="55" a="1"/>
  <c r="H31" i="69" a="1"/>
  <c r="I96" i="69" a="1"/>
  <c r="AH112" i="71" a="1"/>
  <c r="Q16" i="69" a="1"/>
  <c r="P104" i="68" a="1"/>
  <c r="M10" i="65" a="1"/>
  <c r="P112" i="64" a="1"/>
  <c r="R113" i="65" a="1"/>
  <c r="H15" i="69" a="1"/>
  <c r="K21" i="71" a="1"/>
  <c r="L11" i="69" a="1"/>
  <c r="I17" i="70" a="1"/>
  <c r="Q33" i="65" a="1"/>
  <c r="G141" i="68" a="1"/>
  <c r="N99" i="63" a="1"/>
  <c r="M41" i="71" a="1"/>
  <c r="AB116" i="69" a="1"/>
  <c r="K86" i="55" a="1"/>
  <c r="L101" i="55" a="1"/>
  <c r="I113" i="70" a="1"/>
  <c r="I10" i="67" a="1"/>
  <c r="Z112" i="65" a="1"/>
  <c r="G23" i="68" a="1"/>
  <c r="L17" i="71" a="1"/>
  <c r="P6" i="71" a="1"/>
  <c r="L104" i="66" a="1"/>
  <c r="G75" i="66" a="1"/>
  <c r="H66" i="67" a="1"/>
  <c r="O114" i="55" a="1"/>
  <c r="H52" i="67" a="1"/>
  <c r="J33" i="55" a="1"/>
  <c r="L7" i="70" a="1"/>
  <c r="H87" i="67" a="1"/>
  <c r="R16" i="63" a="1"/>
  <c r="G102" i="55" a="1"/>
  <c r="N33" i="63" a="1"/>
  <c r="H75" i="66" a="1"/>
  <c r="Q87" i="70" a="1"/>
  <c r="M38" i="63" a="1"/>
  <c r="J37" i="66" a="1"/>
  <c r="J9" i="65" a="1"/>
  <c r="AH116" i="63" a="1"/>
  <c r="N37" i="64" a="1"/>
  <c r="I73" i="65" a="1"/>
  <c r="H103" i="64" a="1"/>
  <c r="N125" i="64" a="1"/>
  <c r="AG112" i="65" a="1"/>
  <c r="I12" i="71" a="1"/>
  <c r="G85" i="68" a="1"/>
  <c r="H37" i="67" a="1"/>
  <c r="R20" i="68" a="1"/>
  <c r="I99" i="70" a="1"/>
  <c r="H124" i="70" a="1"/>
  <c r="K18" i="67" a="1"/>
  <c r="K104" i="66" a="1"/>
  <c r="J114" i="67" a="1"/>
  <c r="P85" i="55" a="1"/>
  <c r="I73" i="68" a="1"/>
  <c r="R28" i="64" a="1"/>
  <c r="N22" i="69" a="1"/>
  <c r="P7" i="67" a="1"/>
  <c r="AH116" i="55" a="1"/>
  <c r="Q12" i="68" a="1"/>
  <c r="M34" i="67" a="1"/>
  <c r="G114" i="71" a="1"/>
  <c r="L26" i="68" a="1"/>
  <c r="R14" i="68" a="1"/>
  <c r="J100" i="71" a="1"/>
  <c r="P30" i="66" a="1"/>
  <c r="O30" i="68" a="1"/>
  <c r="R83" i="63" a="1"/>
  <c r="K85" i="71" a="1"/>
  <c r="I31" i="70" a="1"/>
  <c r="H124" i="67" a="1"/>
  <c r="R32" i="67" a="1"/>
  <c r="M15" i="55" a="1"/>
  <c r="O17" i="66" a="1"/>
  <c r="Z114" i="63" a="1"/>
  <c r="K8" i="67" a="1"/>
  <c r="H5" i="67" a="1"/>
  <c r="H68" i="65" a="1"/>
  <c r="Q14" i="64" a="1"/>
  <c r="G56" i="67" a="1"/>
  <c r="L28" i="55" a="1"/>
  <c r="R35" i="64" a="1"/>
  <c r="H73" i="67" a="1"/>
  <c r="O26" i="70" a="1"/>
  <c r="G23" i="66" a="1"/>
  <c r="J98" i="64" a="1"/>
  <c r="Q83" i="71" a="1"/>
  <c r="H39" i="66" a="1"/>
  <c r="H67" i="55" a="1"/>
  <c r="H35" i="64" a="1"/>
  <c r="Q28" i="64" a="1"/>
  <c r="G54" i="65" a="1"/>
  <c r="N112" i="68" a="1"/>
  <c r="M83" i="63" a="1"/>
  <c r="J31" i="70" a="1"/>
  <c r="H62" i="66" a="1"/>
  <c r="R97" i="65" a="1"/>
  <c r="H23" i="68" a="1"/>
  <c r="N31" i="64" a="1"/>
  <c r="G100" i="64" a="1"/>
  <c r="Q42" i="55" a="1"/>
  <c r="N42" i="55" a="1"/>
  <c r="M41" i="55" a="1"/>
  <c r="L104" i="55" a="1"/>
  <c r="P16" i="69" a="1"/>
  <c r="G83" i="67" a="1"/>
  <c r="R33" i="64" a="1"/>
  <c r="I34" i="70" a="1"/>
  <c r="K10" i="65" a="1"/>
  <c r="N102" i="69" a="1"/>
  <c r="L38" i="70" a="1"/>
  <c r="K38" i="55" a="1"/>
  <c r="O7" i="63" a="1"/>
  <c r="I16" i="65" a="1"/>
  <c r="G31" i="67" a="1"/>
  <c r="L124" i="64" a="1"/>
  <c r="K17" i="65" a="1"/>
  <c r="M6" i="65" a="1"/>
  <c r="N11" i="68" a="1"/>
  <c r="J35" i="64" a="1"/>
  <c r="I27" i="63" a="1"/>
  <c r="L8" i="63" a="1"/>
  <c r="G4" i="69" a="1"/>
  <c r="AD112" i="63" a="1"/>
  <c r="I87" i="70" a="1"/>
  <c r="N19" i="69" a="1"/>
  <c r="O20" i="71" a="1"/>
  <c r="G51" i="65" a="1"/>
  <c r="K13" i="66" a="1"/>
  <c r="N39" i="71" a="1"/>
  <c r="G10" i="68" a="1"/>
  <c r="P20" i="70" a="1"/>
  <c r="N102" i="55" a="1"/>
  <c r="N97" i="64" a="1"/>
  <c r="H114" i="70" a="1"/>
  <c r="J5" i="63" a="1"/>
  <c r="AG114" i="55" a="1"/>
  <c r="O25" i="66" a="1"/>
  <c r="G144" i="67" a="1"/>
  <c r="N112" i="55" a="1"/>
  <c r="N10" i="71" a="1"/>
  <c r="Q37" i="65" a="1"/>
  <c r="K84" i="68" a="1"/>
  <c r="H42" i="55" a="1"/>
  <c r="L104" i="63" a="1"/>
  <c r="AH113" i="69" a="1"/>
  <c r="L42" i="66" a="1"/>
  <c r="O126" i="55" a="1"/>
  <c r="Q22" i="71" a="1"/>
  <c r="O15" i="69" a="1"/>
  <c r="J87" i="69" a="1"/>
  <c r="I29" i="66" a="1"/>
  <c r="M85" i="63" a="1"/>
  <c r="H23" i="63" a="1"/>
  <c r="R9" i="68" a="1"/>
  <c r="M83" i="71" a="1"/>
  <c r="H84" i="55" a="1"/>
  <c r="J17" i="67" a="1"/>
  <c r="R7" i="65" a="1"/>
  <c r="K19" i="65" a="1"/>
  <c r="J103" i="70" a="1"/>
  <c r="H9" i="65" a="1"/>
  <c r="H27" i="65" a="1"/>
  <c r="N42" i="69" a="1"/>
  <c r="H37" i="55" a="1"/>
  <c r="M124" i="70" a="1"/>
  <c r="X112" i="67" a="1"/>
  <c r="I27" i="67" a="1"/>
  <c r="Q21" i="66" a="1"/>
  <c r="Q116" i="69" a="1"/>
  <c r="M6" i="66" a="1"/>
  <c r="P99" i="63" a="1"/>
  <c r="H10" i="55" a="1"/>
  <c r="R98" i="67" a="1"/>
  <c r="K11" i="65" a="1"/>
  <c r="G14" i="63" a="1"/>
  <c r="K9" i="63" a="1"/>
  <c r="I124" i="65" a="1"/>
  <c r="H54" i="65" a="1"/>
  <c r="R125" i="65" a="1"/>
  <c r="F81" i="68" a="1"/>
  <c r="I42" i="55" a="1"/>
  <c r="J98" i="68" a="1"/>
  <c r="L114" i="66" a="1"/>
  <c r="O113" i="69" a="1"/>
  <c r="J28" i="66" a="1"/>
  <c r="J103" i="66" a="1"/>
  <c r="O17" i="71" a="1"/>
  <c r="L102" i="65" a="1"/>
  <c r="M13" i="71" a="1"/>
  <c r="H15" i="67" a="1"/>
  <c r="L41" i="66" a="1"/>
  <c r="M24" i="69" a="1"/>
  <c r="J10" i="64" a="1"/>
  <c r="R30" i="64" a="1"/>
  <c r="AG116" i="55" a="1"/>
  <c r="N21" i="65" a="1"/>
  <c r="N102" i="67" a="1"/>
  <c r="P12" i="71" a="1"/>
  <c r="K10" i="64" a="1"/>
  <c r="O114" i="71" a="1"/>
  <c r="R87" i="70" a="1"/>
  <c r="M8" i="71" a="1"/>
  <c r="I71" i="68" a="1"/>
  <c r="Q29" i="65" a="1"/>
  <c r="N26" i="65" a="1"/>
  <c r="I56" i="55" a="1"/>
  <c r="Q16" i="55" a="1"/>
  <c r="P31" i="63" a="1"/>
  <c r="Q14" i="67" a="1"/>
  <c r="I114" i="67" a="1"/>
  <c r="K18" i="68" a="1"/>
  <c r="J20" i="63" a="1"/>
  <c r="K22" i="68" a="1"/>
  <c r="I51" i="55" a="1"/>
  <c r="O27" i="64" a="1"/>
  <c r="J103" i="71" a="1"/>
  <c r="G65" i="64" a="1"/>
  <c r="K30" i="69" a="1"/>
  <c r="J14" i="63" a="1"/>
  <c r="H42" i="64" a="1"/>
  <c r="Y116" i="55" a="1"/>
  <c r="P35" i="55" a="1"/>
  <c r="P41" i="64" a="1"/>
  <c r="J12" i="69" a="1"/>
  <c r="N31" i="69" a="1"/>
  <c r="Y113" i="63" a="1"/>
  <c r="P17" i="70" a="1"/>
  <c r="L126" i="64" a="1"/>
  <c r="Q9" i="68" a="1"/>
  <c r="P36" i="70" a="1"/>
  <c r="G24" i="66" a="1"/>
  <c r="J31" i="71" a="1"/>
  <c r="L20" i="64" a="1"/>
  <c r="J5" i="70" a="1"/>
  <c r="P99" i="69" a="1"/>
  <c r="L16" i="55" a="1"/>
  <c r="M39" i="67" a="1"/>
  <c r="I5" i="55" a="1"/>
  <c r="H16" i="66" a="1"/>
  <c r="I23" i="66" a="1"/>
  <c r="Q41" i="66" a="1"/>
  <c r="H97" i="64" a="1"/>
  <c r="I86" i="71" a="1"/>
  <c r="L23" i="65" a="1"/>
  <c r="I68" i="68" a="1"/>
  <c r="O9" i="63" a="1"/>
  <c r="M12" i="65" a="1"/>
  <c r="M87" i="55" a="1"/>
  <c r="H72" i="69" a="1"/>
  <c r="P42" i="71" a="1"/>
  <c r="K100" i="64" a="1"/>
  <c r="Q17" i="68" a="1"/>
  <c r="H60" i="67" a="1"/>
  <c r="O103" i="71" a="1"/>
  <c r="H14" i="70" a="1"/>
  <c r="N126" i="55" a="1"/>
  <c r="R27" i="64" a="1"/>
  <c r="M14" i="65" a="1"/>
  <c r="N96" i="67" a="1"/>
  <c r="Q24" i="65" a="1"/>
  <c r="M126" i="71" a="1"/>
  <c r="M13" i="70" a="1"/>
  <c r="G42" i="65" a="1"/>
  <c r="N32" i="71" a="1"/>
  <c r="Q86" i="69" a="1"/>
  <c r="H98" i="68" a="1"/>
  <c r="P41" i="65" a="1"/>
  <c r="R114" i="65" a="1"/>
  <c r="H126" i="69" a="1"/>
  <c r="K38" i="67" a="1"/>
  <c r="J19" i="71" a="1"/>
  <c r="O87" i="64" a="1"/>
  <c r="R8" i="64" a="1"/>
  <c r="H112" i="69" a="1"/>
  <c r="H61" i="68" a="1"/>
  <c r="I85" i="63" a="1"/>
  <c r="J15" i="66" a="1"/>
  <c r="H96" i="67" a="1"/>
  <c r="K20" i="55" a="1"/>
  <c r="N32" i="63" a="1"/>
  <c r="H28" i="55" a="1"/>
  <c r="K15" i="71" a="1"/>
  <c r="K15" i="70" a="1"/>
  <c r="O101" i="68" a="1"/>
  <c r="G29" i="69" a="1"/>
  <c r="Q11" i="63" a="1"/>
  <c r="O29" i="69" a="1"/>
  <c r="G66" i="65" a="1"/>
  <c r="J104" i="55" a="1"/>
  <c r="Q85" i="71" a="1"/>
  <c r="Q26" i="68" a="1"/>
  <c r="R34" i="68" a="1"/>
  <c r="O21" i="63" a="1"/>
  <c r="Q12" i="63" a="1"/>
  <c r="H65" i="69" a="1"/>
  <c r="P124" i="64" a="1"/>
  <c r="I11" i="66" a="1"/>
  <c r="R103" i="70" a="1"/>
  <c r="G73" i="63" a="1"/>
  <c r="R116" i="65" a="1"/>
  <c r="H39" i="70" a="1"/>
  <c r="O98" i="71" a="1"/>
  <c r="P125" i="63" a="1"/>
  <c r="H97" i="63" a="1"/>
  <c r="O104" i="63" a="1"/>
  <c r="H53" i="66" a="1"/>
  <c r="L22" i="71" a="1"/>
  <c r="H16" i="70" a="1"/>
  <c r="H52" i="65" a="1"/>
  <c r="H98" i="55" a="1"/>
  <c r="N15" i="64" a="1"/>
  <c r="G6" i="64" a="1"/>
  <c r="R41" i="66" a="1"/>
  <c r="I84" i="71" a="1"/>
  <c r="M124" i="55" a="1"/>
  <c r="J21" i="69" a="1"/>
  <c r="P14" i="71" a="1"/>
  <c r="I16" i="64" a="1"/>
  <c r="K74" i="71" a="1"/>
  <c r="N101" i="66" a="1"/>
  <c r="H19" i="66" a="1"/>
  <c r="N104" i="71" a="1"/>
  <c r="Q96" i="55" a="1"/>
  <c r="G52" i="63" a="1"/>
  <c r="M86" i="67" a="1"/>
  <c r="L100" i="65" a="1"/>
  <c r="G6" i="70" a="1"/>
  <c r="H67" i="70" a="1"/>
  <c r="K17" i="67" a="1"/>
  <c r="M22" i="55" a="1"/>
  <c r="Q98" i="64" a="1"/>
  <c r="I124" i="66" a="1"/>
  <c r="H58" i="66" a="1"/>
  <c r="K16" i="55" a="1"/>
  <c r="R30" i="70" a="1"/>
  <c r="N12" i="68" a="1"/>
  <c r="G58" i="67" a="1"/>
  <c r="N39" i="70" a="1"/>
  <c r="P40" i="71" a="1"/>
  <c r="L86" i="68" a="1"/>
  <c r="J116" i="66" a="1"/>
  <c r="O104" i="68" a="1"/>
  <c r="O30" i="65" a="1"/>
  <c r="I96" i="64" a="1"/>
  <c r="P104" i="69" a="1"/>
  <c r="P97" i="64" a="1"/>
  <c r="J126" i="69" a="1"/>
  <c r="R103" i="65" a="1"/>
  <c r="O114" i="66" a="1"/>
  <c r="K20" i="69" a="1"/>
  <c r="I112" i="71" a="1"/>
  <c r="P38" i="63" a="1"/>
  <c r="Z112" i="66" a="1"/>
  <c r="I103" i="67" a="1"/>
  <c r="I68" i="55" a="1"/>
  <c r="AB113" i="71" a="1"/>
  <c r="H51" i="63" a="1"/>
  <c r="I142" i="63" a="1"/>
  <c r="Q86" i="67" a="1"/>
  <c r="AD113" i="66" a="1"/>
  <c r="I72" i="70" a="1"/>
  <c r="M8" i="69" a="1"/>
  <c r="J97" i="71" a="1"/>
  <c r="I143" i="71" a="1"/>
  <c r="I100" i="64" a="1"/>
  <c r="P21" i="70" a="1"/>
  <c r="I29" i="70" a="1"/>
  <c r="P16" i="65" a="1"/>
  <c r="O114" i="65" a="1"/>
  <c r="J28" i="67" a="1"/>
  <c r="L104" i="70" a="1"/>
  <c r="I51" i="70" a="1"/>
  <c r="N16" i="71" a="1"/>
  <c r="I6" i="65" a="1"/>
  <c r="O43" i="67" a="1"/>
  <c r="J20" i="69" a="1"/>
  <c r="I55" i="63" a="1"/>
  <c r="J10" i="71" a="1"/>
  <c r="N16" i="70" a="1"/>
  <c r="G36" i="64" a="1"/>
  <c r="G100" i="70" a="1"/>
  <c r="R99" i="70" a="1"/>
  <c r="G64" i="66" a="1"/>
  <c r="R35" i="55" a="1"/>
  <c r="Q98" i="71" a="1"/>
  <c r="P104" i="64" a="1"/>
  <c r="I23" i="69" a="1"/>
  <c r="G66" i="70" a="1"/>
  <c r="K112" i="63" a="1"/>
  <c r="L29" i="69" a="1"/>
  <c r="H112" i="67" a="1"/>
  <c r="H73" i="71" a="1"/>
  <c r="K29" i="70" a="1"/>
  <c r="O96" i="71" a="1"/>
  <c r="R23" i="70" a="1"/>
  <c r="O10" i="70" a="1"/>
  <c r="Q87" i="66" a="1"/>
  <c r="N34" i="63" a="1"/>
  <c r="Q16" i="63" a="1"/>
  <c r="R8" i="66" a="1"/>
  <c r="N35" i="67" a="1"/>
  <c r="K114" i="63" a="1"/>
  <c r="G36" i="66" a="1"/>
  <c r="K23" i="71" a="1"/>
  <c r="G58" i="65" a="1"/>
  <c r="O27" i="68" a="1"/>
  <c r="N7" i="66" a="1"/>
  <c r="L39" i="71" a="1"/>
  <c r="R26" i="69" a="1"/>
  <c r="O85" i="69" a="1"/>
  <c r="M83" i="55" a="1"/>
  <c r="H16" i="65" a="1"/>
  <c r="Q40" i="55" a="1"/>
  <c r="J99" i="63" a="1"/>
  <c r="G64" i="64" a="1"/>
  <c r="O18" i="67" a="1"/>
  <c r="Z116" i="67" a="1"/>
  <c r="H57" i="71" a="1"/>
  <c r="P86" i="67" a="1"/>
  <c r="I126" i="65" a="1"/>
  <c r="G34" i="63" a="1"/>
  <c r="G75" i="65" a="1"/>
  <c r="K19" i="64" a="1"/>
  <c r="K39" i="66" a="1"/>
  <c r="K85" i="68" a="1"/>
  <c r="O8" i="70" a="1"/>
  <c r="R28" i="67" a="1"/>
  <c r="K29" i="55" a="1"/>
  <c r="H7" i="69" a="1"/>
  <c r="I112" i="66" a="1"/>
  <c r="I25" i="71" a="1"/>
  <c r="P97" i="67" a="1"/>
  <c r="H62" i="68" a="1"/>
  <c r="I144" i="55" a="1"/>
  <c r="H73" i="69" a="1"/>
  <c r="G102" i="66" a="1"/>
  <c r="P15" i="64" a="1"/>
  <c r="N8" i="55" a="1"/>
  <c r="J43" i="67" a="1"/>
  <c r="H67" i="64" a="1"/>
  <c r="R15" i="66" a="1"/>
  <c r="J37" i="68" a="1"/>
  <c r="K103" i="63" a="1"/>
  <c r="G4" i="70" a="1"/>
  <c r="P101" i="67" a="1"/>
  <c r="L23" i="66" a="1"/>
  <c r="H29" i="68" a="1"/>
  <c r="O26" i="64" a="1"/>
  <c r="L12" i="68" a="1"/>
  <c r="G83" i="70" a="1"/>
  <c r="M28" i="71" a="1"/>
  <c r="H74" i="66" a="1"/>
  <c r="G10" i="55" a="1"/>
  <c r="P32" i="65" a="1"/>
  <c r="N126" i="66" a="1"/>
  <c r="Q87" i="63" a="1"/>
  <c r="O28" i="71" a="1"/>
  <c r="H26" i="55" a="1"/>
  <c r="N85" i="65" a="1"/>
  <c r="J86" i="67" a="1"/>
  <c r="H13" i="68" a="1"/>
  <c r="H37" i="65" a="1"/>
  <c r="N98" i="69" a="1"/>
  <c r="G4" i="71" a="1"/>
  <c r="I43" i="67" a="1"/>
  <c r="R96" i="63" a="1"/>
  <c r="O29" i="65" a="1"/>
  <c r="I13" i="68" a="1"/>
  <c r="K27" i="67" a="1"/>
  <c r="H65" i="70" a="1"/>
  <c r="L99" i="66" a="1"/>
  <c r="G116" i="64" a="1"/>
  <c r="N18" i="65" a="1"/>
  <c r="L28" i="65" a="1"/>
  <c r="N30" i="67" a="1"/>
  <c r="J11" i="55" a="1"/>
  <c r="Q19" i="67" a="1"/>
  <c r="J32" i="68" a="1"/>
  <c r="K6" i="65" a="1"/>
  <c r="H16" i="71" a="1"/>
  <c r="K31" i="70" a="1"/>
  <c r="H14" i="63" a="1"/>
  <c r="L100" i="67" a="1"/>
  <c r="M42" i="65" a="1"/>
  <c r="O41" i="68" a="1"/>
  <c r="P37" i="64" a="1"/>
  <c r="P18" i="70" a="1"/>
  <c r="AI116" i="69" a="1"/>
  <c r="R114" i="71" a="1"/>
  <c r="G35" i="63" a="1"/>
  <c r="AH114" i="64" a="1"/>
  <c r="H85" i="70" a="1"/>
  <c r="N19" i="68" a="1"/>
  <c r="H73" i="55" a="1"/>
  <c r="H15" i="65" a="1"/>
  <c r="I41" i="70" a="1"/>
  <c r="G41" i="67" a="1"/>
  <c r="I142" i="70" a="1"/>
  <c r="AG114" i="64" a="1"/>
  <c r="G112" i="69" a="1"/>
  <c r="L7" i="64" a="1"/>
  <c r="N19" i="66" a="1"/>
  <c r="Q97" i="70" a="1"/>
  <c r="G62" i="67" a="1"/>
  <c r="H58" i="68" a="1"/>
  <c r="K125" i="68" a="1"/>
  <c r="I54" i="55" a="1"/>
  <c r="M29" i="65" a="1"/>
  <c r="P74" i="65" a="1"/>
  <c r="AF113" i="65" a="1"/>
  <c r="G4" i="55" a="1"/>
  <c r="O26" i="63" a="1"/>
  <c r="J84" i="71" a="1"/>
  <c r="P7" i="71" a="1"/>
  <c r="Z114" i="64" a="1"/>
  <c r="L124" i="70" a="1"/>
  <c r="N18" i="64" a="1"/>
  <c r="G36" i="65" a="1"/>
  <c r="H21" i="71" a="1"/>
  <c r="N41" i="68" a="1"/>
  <c r="H26" i="67" a="1"/>
  <c r="O74" i="68" a="1"/>
  <c r="L97" i="55" a="1"/>
  <c r="I42" i="69" a="1"/>
  <c r="R102" i="69" a="1"/>
  <c r="N28" i="63" a="1"/>
  <c r="J38" i="63" a="1"/>
  <c r="P26" i="67" a="1"/>
  <c r="M10" i="68" a="1"/>
  <c r="P116" i="70" a="1"/>
  <c r="L38" i="68" a="1"/>
  <c r="R15" i="55" a="1"/>
  <c r="O74" i="69" a="1"/>
  <c r="G10" i="66" a="1"/>
  <c r="H33" i="71" a="1"/>
  <c r="N9" i="63" a="1"/>
  <c r="K113" i="65" a="1"/>
  <c r="H41" i="66" a="1"/>
  <c r="G27" i="63" a="1"/>
  <c r="N15" i="68" a="1"/>
  <c r="Q18" i="67" a="1"/>
  <c r="H57" i="70" a="1"/>
  <c r="G103" i="68" a="1"/>
  <c r="G21" i="70" a="1"/>
  <c r="N16" i="63" a="1"/>
  <c r="R33" i="71" a="1"/>
  <c r="H22" i="70" a="1"/>
  <c r="M39" i="68" a="1"/>
  <c r="P34" i="67" a="1"/>
  <c r="X116" i="70" a="1"/>
  <c r="J15" i="65" a="1"/>
  <c r="H71" i="65" a="1"/>
  <c r="H13" i="63" a="1"/>
  <c r="P32" i="64" a="1"/>
  <c r="G74" i="64" a="1"/>
  <c r="J99" i="69" a="1"/>
  <c r="H38" i="55" a="1"/>
  <c r="L22" i="68" a="1"/>
  <c r="J25" i="68" a="1"/>
  <c r="I6" i="63" a="1"/>
  <c r="K126" i="63" a="1"/>
  <c r="N87" i="71" a="1"/>
  <c r="N28" i="55" a="1"/>
  <c r="K98" i="66" a="1"/>
  <c r="N34" i="69" a="1"/>
  <c r="I75" i="70" a="1"/>
  <c r="K8" i="65" a="1"/>
  <c r="J21" i="64" a="1"/>
  <c r="P28" i="68" a="1"/>
  <c r="O35" i="64" a="1"/>
  <c r="L15" i="69" a="1"/>
  <c r="H69" i="66" a="1"/>
  <c r="I87" i="68" a="1"/>
  <c r="M28" i="67" a="1"/>
  <c r="L15" i="68" a="1"/>
  <c r="Q22" i="65" a="1"/>
  <c r="H87" i="63" a="1"/>
  <c r="I63" i="65" a="1"/>
  <c r="G58" i="55" a="1"/>
  <c r="N13" i="71" a="1"/>
  <c r="O22" i="71" a="1"/>
  <c r="L37" i="66" a="1"/>
  <c r="N27" i="65" a="1"/>
  <c r="J41" i="55" a="1"/>
  <c r="P29" i="70" a="1"/>
  <c r="O31" i="66" a="1"/>
  <c r="G59" i="66" a="1"/>
  <c r="H13" i="71" a="1"/>
  <c r="G7" i="68" a="1"/>
  <c r="H61" i="71" a="1"/>
  <c r="K14" i="71" a="1"/>
  <c r="J33" i="67" a="1"/>
  <c r="P97" i="69" a="1"/>
  <c r="G54" i="55" a="1"/>
  <c r="AI112" i="67" a="1"/>
  <c r="P102" i="67" a="1"/>
  <c r="G101" i="70" a="1"/>
  <c r="Q13" i="64" a="1"/>
  <c r="I31" i="63" a="1"/>
  <c r="K24" i="65" a="1"/>
  <c r="Q31" i="63" a="1"/>
  <c r="R30" i="69" a="1"/>
  <c r="M18" i="55" a="1"/>
  <c r="O31" i="69" a="1"/>
  <c r="I85" i="69" a="1"/>
  <c r="R101" i="71" a="1"/>
  <c r="I15" i="71" a="1"/>
  <c r="Q6" i="70" a="1"/>
  <c r="H63" i="70" a="1"/>
  <c r="M32" i="71" a="1"/>
  <c r="I60" i="67" a="1"/>
  <c r="N14" i="71" a="1"/>
  <c r="K27" i="66" a="1"/>
  <c r="O16" i="67" a="1"/>
  <c r="Q37" i="70" a="1"/>
  <c r="G38" i="71" a="1"/>
  <c r="G83" i="65" a="1"/>
  <c r="K114" i="69" a="1"/>
  <c r="Q12" i="55" a="1"/>
  <c r="I143" i="55" a="1"/>
  <c r="M96" i="55" a="1"/>
  <c r="K87" i="66" a="1"/>
  <c r="H125" i="64" a="1"/>
  <c r="M15" i="69" a="1"/>
  <c r="H101" i="66" a="1"/>
  <c r="L126" i="71" a="1"/>
  <c r="P35" i="70" a="1"/>
  <c r="H64" i="64" a="1"/>
  <c r="AB113" i="69" a="1"/>
  <c r="AC116" i="68" a="1"/>
  <c r="O9" i="64" a="1"/>
  <c r="R12" i="71" a="1"/>
  <c r="N20" i="63" a="1"/>
  <c r="M27" i="63" a="1"/>
  <c r="M43" i="69" a="1"/>
  <c r="R31" i="70" a="1"/>
  <c r="Q32" i="65" a="1"/>
  <c r="P21" i="63" a="1"/>
  <c r="I17" i="55" a="1"/>
  <c r="H20" i="66" a="1"/>
  <c r="I57" i="66" a="1"/>
  <c r="K20" i="67" a="1"/>
  <c r="M16" i="71" a="1"/>
  <c r="H36" i="71" a="1"/>
  <c r="O27" i="69" a="1"/>
  <c r="P18" i="55" a="1"/>
  <c r="Q6" i="68" a="1"/>
  <c r="M40" i="67" a="1"/>
  <c r="Q103" i="65" a="1"/>
  <c r="I59" i="63" a="1"/>
  <c r="Q21" i="69" a="1"/>
  <c r="K32" i="64" a="1"/>
  <c r="M28" i="68" a="1"/>
  <c r="R38" i="69" a="1"/>
  <c r="Q113" i="63" a="1"/>
  <c r="G18" i="69" a="1"/>
  <c r="J86" i="64" a="1"/>
  <c r="I70" i="66" a="1"/>
  <c r="J38" i="67" a="1"/>
  <c r="H11" i="71" a="1"/>
  <c r="J37" i="67" a="1"/>
  <c r="J37" i="70" a="1"/>
  <c r="N102" i="68" a="1"/>
  <c r="P37" i="55" a="1"/>
  <c r="O74" i="65" a="1"/>
  <c r="Q100" i="68" a="1"/>
  <c r="R18" i="69" a="1"/>
  <c r="R38" i="66" a="1"/>
  <c r="H87" i="66" a="1"/>
  <c r="G25" i="64" a="1"/>
  <c r="I104" i="69" a="1"/>
  <c r="R40" i="55" a="1"/>
  <c r="O87" i="69" a="1"/>
  <c r="M87" i="64" a="1"/>
  <c r="L40" i="64" a="1"/>
  <c r="J28" i="71" a="1"/>
  <c r="H125" i="66" a="1"/>
  <c r="O126" i="70" a="1"/>
  <c r="K41" i="71" a="1"/>
  <c r="J7" i="67" a="1"/>
  <c r="K31" i="65" a="1"/>
  <c r="Q32" i="69" a="1"/>
  <c r="H22" i="55" a="1"/>
  <c r="M112" i="70" a="1"/>
  <c r="AI112" i="64" a="1"/>
  <c r="AB116" i="66" a="1"/>
  <c r="I73" i="64" a="1"/>
  <c r="I56" i="65" a="1"/>
  <c r="P26" i="55" a="1"/>
  <c r="O32" i="64" a="1"/>
  <c r="O12" i="68" a="1"/>
  <c r="H12" i="67" a="1"/>
  <c r="K83" i="65" a="1"/>
  <c r="N6" i="63" a="1"/>
  <c r="R99" i="68" a="1"/>
  <c r="N40" i="71" a="1"/>
  <c r="L113" i="63" a="1"/>
  <c r="AH113" i="66" a="1"/>
  <c r="P36" i="55" a="1"/>
  <c r="P101" i="55" a="1"/>
  <c r="AD116" i="70" a="1"/>
  <c r="N84" i="55" a="1"/>
  <c r="O31" i="71" a="1"/>
  <c r="I35" i="64" a="1"/>
  <c r="L112" i="69" a="1"/>
  <c r="L100" i="70" a="1"/>
  <c r="K10" i="63" a="1"/>
  <c r="H54" i="71" a="1"/>
  <c r="J116" i="65" a="1"/>
  <c r="Q8" i="65" a="1"/>
  <c r="P30" i="64" a="1"/>
  <c r="L116" i="70" a="1"/>
  <c r="L74" i="71" a="1"/>
  <c r="AA114" i="64" a="1"/>
  <c r="P15" i="66" a="1"/>
  <c r="K36" i="65" a="1"/>
  <c r="O84" i="66" a="1"/>
  <c r="G54" i="63" a="1"/>
  <c r="P98" i="66" a="1"/>
  <c r="L87" i="70" a="1"/>
  <c r="J27" i="69" a="1"/>
  <c r="R98" i="65" a="1"/>
  <c r="M30" i="55" a="1"/>
  <c r="O124" i="64" a="1"/>
  <c r="R25" i="64" a="1"/>
  <c r="M74" i="70" a="1"/>
  <c r="M104" i="68" a="1"/>
  <c r="G87" i="70" a="1"/>
  <c r="O18" i="64" a="1"/>
  <c r="O86" i="68" a="1"/>
  <c r="H21" i="65" a="1"/>
  <c r="P35" i="66" a="1"/>
  <c r="M84" i="66" a="1"/>
  <c r="P34" i="65" a="1"/>
  <c r="G116" i="66" a="1"/>
  <c r="O114" i="70" a="1"/>
  <c r="R38" i="64" a="1"/>
  <c r="H41" i="71" a="1"/>
  <c r="G72" i="70" a="1"/>
  <c r="J31" i="69" a="1"/>
  <c r="Q126" i="66" a="1"/>
  <c r="N104" i="70" a="1"/>
  <c r="L113" i="68" a="1"/>
  <c r="N102" i="65" a="1"/>
  <c r="M39" i="64" a="1"/>
  <c r="Q84" i="63" a="1"/>
  <c r="P20" i="55" a="1"/>
  <c r="L29" i="67" a="1"/>
  <c r="G40" i="66" a="1"/>
  <c r="Q114" i="65" a="1"/>
  <c r="M74" i="55" a="1"/>
  <c r="AH114" i="65" a="1"/>
  <c r="L9" i="66" a="1"/>
  <c r="L114" i="63" a="1"/>
  <c r="P9" i="70" a="1"/>
  <c r="J125" i="68" a="1"/>
  <c r="I34" i="71" a="1"/>
  <c r="G30" i="55" a="1"/>
  <c r="M32" i="65" a="1"/>
  <c r="I27" i="55" a="1"/>
  <c r="N29" i="64" a="1"/>
  <c r="G65" i="55" a="1"/>
  <c r="M100" i="70" a="1"/>
  <c r="K6" i="55" a="1"/>
  <c r="I84" i="65" a="1"/>
  <c r="M74" i="69" a="1"/>
  <c r="O37" i="70" a="1"/>
  <c r="I23" i="63" a="1"/>
  <c r="R113" i="63" a="1"/>
  <c r="J113" i="65" a="1"/>
  <c r="R32" i="55" a="1"/>
  <c r="N18" i="67" a="1"/>
  <c r="G19" i="63" a="1"/>
  <c r="N39" i="69" a="1"/>
  <c r="H38" i="71" a="1"/>
  <c r="K21" i="69" a="1"/>
  <c r="M28" i="65" a="1"/>
  <c r="N99" i="55" a="1"/>
  <c r="G53" i="66" a="1"/>
  <c r="M97" i="64" a="1"/>
  <c r="H7" i="64" a="1"/>
  <c r="P38" i="69" a="1"/>
  <c r="H116" i="68" a="1"/>
  <c r="O42" i="67" a="1"/>
  <c r="J36" i="70" a="1"/>
  <c r="P20" i="67" a="1"/>
  <c r="Q83" i="64" a="1"/>
  <c r="L36" i="63" a="1"/>
  <c r="I55" i="69" a="1"/>
  <c r="H7" i="55" a="1"/>
  <c r="O11" i="67" a="1"/>
  <c r="L38" i="69" a="1"/>
  <c r="H63" i="64" a="1"/>
  <c r="K26" i="67" a="1"/>
  <c r="K40" i="71" a="1"/>
  <c r="P83" i="70" a="1"/>
  <c r="H67" i="67" a="1"/>
  <c r="R104" i="68" a="1"/>
  <c r="AD112" i="55" a="1"/>
  <c r="Q86" i="66" a="1"/>
  <c r="J31" i="55" a="1"/>
  <c r="G27" i="68" a="1"/>
  <c r="M86" i="68" a="1"/>
  <c r="P39" i="66" a="1"/>
  <c r="H66" i="68" a="1"/>
  <c r="J114" i="65" a="1"/>
  <c r="N100" i="70" a="1"/>
  <c r="O126" i="68" a="1"/>
  <c r="G20" i="66" a="1"/>
  <c r="J101" i="68" a="1"/>
  <c r="P96" i="67" a="1"/>
  <c r="J116" i="69" a="1"/>
  <c r="H51" i="67" a="1"/>
  <c r="M37" i="64" a="1"/>
  <c r="J98" i="63" a="1"/>
  <c r="Z112" i="69" a="1"/>
  <c r="Q23" i="63" a="1"/>
  <c r="AA116" i="71" a="1"/>
  <c r="L24" i="71" a="1"/>
  <c r="J84" i="69" a="1"/>
  <c r="R84" i="63" a="1"/>
  <c r="R6" i="67" a="1"/>
  <c r="Q22" i="69" a="1"/>
  <c r="I141" i="63" a="1"/>
  <c r="Q39" i="71" a="1"/>
  <c r="Q103" i="55" a="1"/>
  <c r="K18" i="55" a="1"/>
  <c r="G69" i="68" a="1"/>
  <c r="G4" i="67" a="1"/>
  <c r="K114" i="68" a="1"/>
  <c r="I65" i="69" a="1"/>
  <c r="I30" i="65" a="1"/>
  <c r="AB114" i="68" a="1"/>
  <c r="K12" i="69" a="1"/>
  <c r="Q36" i="71" a="1"/>
  <c r="I21" i="70" a="1"/>
  <c r="N40" i="55" a="1"/>
  <c r="N24" i="68" a="1"/>
  <c r="J43" i="63" a="1"/>
  <c r="H86" i="65" a="1"/>
  <c r="G143" i="70" a="1"/>
  <c r="I142" i="55" a="1"/>
  <c r="L11" i="63" a="1"/>
  <c r="I25" i="67" a="1"/>
  <c r="N20" i="70" a="1"/>
  <c r="I22" i="65" a="1"/>
  <c r="G27" i="71" a="1"/>
  <c r="N42" i="67" a="1"/>
  <c r="AC113" i="68" a="1"/>
  <c r="I42" i="67" a="1"/>
  <c r="G112" i="70" a="1"/>
  <c r="H26" i="70" a="1"/>
  <c r="L84" i="68" a="1"/>
  <c r="R9" i="70" a="1"/>
  <c r="J98" i="71" a="1"/>
  <c r="R113" i="67" a="1"/>
  <c r="G114" i="65" a="1"/>
  <c r="K113" i="68" a="1"/>
  <c r="I87" i="69" a="1"/>
  <c r="R35" i="66" a="1"/>
  <c r="H62" i="70" a="1"/>
  <c r="Y112" i="68" a="1"/>
  <c r="J14" i="65" a="1"/>
  <c r="J87" i="66" a="1"/>
  <c r="P8" i="64" a="1"/>
  <c r="O38" i="67" a="1"/>
  <c r="P125" i="68" a="1"/>
  <c r="L19" i="70" a="1"/>
  <c r="P38" i="70" a="1"/>
  <c r="M31" i="71" a="1"/>
  <c r="H18" i="70" a="1"/>
  <c r="K99" i="68" a="1"/>
  <c r="H114" i="71" a="1"/>
  <c r="N24" i="69" a="1"/>
  <c r="L39" i="68" a="1"/>
  <c r="N22" i="63" a="1"/>
  <c r="O37" i="68" a="1"/>
  <c r="O43" i="68" a="1"/>
  <c r="I71" i="63" a="1"/>
  <c r="G68" i="69" a="1"/>
  <c r="G87" i="65" a="1"/>
  <c r="H69" i="63" a="1"/>
  <c r="I51" i="67" a="1"/>
  <c r="L125" i="64" a="1"/>
  <c r="R8" i="63" a="1"/>
  <c r="L40" i="55" a="1"/>
  <c r="I15" i="67" a="1"/>
  <c r="G101" i="68" a="1"/>
  <c r="AI114" i="63" a="1"/>
  <c r="K40" i="68" a="1"/>
  <c r="I75" i="55" a="1"/>
  <c r="N34" i="71" a="1"/>
  <c r="Q10" i="55" a="1"/>
  <c r="M38" i="55" a="1"/>
  <c r="O28" i="63" a="1"/>
  <c r="AA114" i="71" a="1"/>
  <c r="H99" i="70" a="1"/>
  <c r="R25" i="55" a="1"/>
  <c r="H66" i="70" a="1"/>
  <c r="J112" i="67" a="1"/>
  <c r="O100" i="70" a="1"/>
  <c r="Q104" i="70" a="1"/>
  <c r="O98" i="55" a="1"/>
  <c r="P19" i="71" a="1"/>
  <c r="H18" i="63" a="1"/>
  <c r="G34" i="68" a="1"/>
  <c r="Q100" i="67" a="1"/>
  <c r="O74" i="67" a="1"/>
  <c r="G96" i="67" a="1"/>
  <c r="Y114" i="67" a="1"/>
  <c r="I14" i="67" a="1"/>
  <c r="H72" i="55" a="1"/>
  <c r="O16" i="68" a="1"/>
  <c r="O8" i="67" a="1"/>
  <c r="L6" i="71" a="1"/>
  <c r="H29" i="64" a="1"/>
  <c r="O40" i="64" a="1"/>
  <c r="G55" i="70" a="1"/>
  <c r="R13" i="69" a="1"/>
  <c r="I66" i="64" a="1"/>
  <c r="R74" i="65" a="1"/>
  <c r="N6" i="55" a="1"/>
  <c r="I36" i="68" a="1"/>
  <c r="J6" i="55" a="1"/>
  <c r="Q9" i="71" a="1"/>
  <c r="L10" i="67" a="1"/>
  <c r="I39" i="64" a="1"/>
  <c r="R100" i="68" a="1"/>
  <c r="P96" i="64" a="1"/>
  <c r="M30" i="66" a="1"/>
  <c r="K38" i="70" a="1"/>
  <c r="M36" i="67" a="1"/>
  <c r="K38" i="66" a="1"/>
  <c r="L74" i="70" a="1"/>
  <c r="G34" i="65" a="1"/>
  <c r="P34" i="66" a="1"/>
  <c r="G143" i="67" a="1"/>
  <c r="Q25" i="63" a="1"/>
  <c r="Q84" i="69" a="1"/>
  <c r="K8" i="55" a="1"/>
  <c r="J13" i="70" a="1"/>
  <c r="I29" i="71" a="1"/>
  <c r="AB114" i="66" a="1"/>
  <c r="K38" i="63" a="1"/>
  <c r="M98" i="68" a="1"/>
  <c r="G12" i="55" a="1"/>
  <c r="L27" i="55" a="1"/>
  <c r="M114" i="66" a="1"/>
  <c r="H61" i="55" a="1"/>
  <c r="P12" i="55" a="1"/>
  <c r="Q40" i="67" a="1"/>
  <c r="L83" i="63" a="1"/>
  <c r="L20" i="65" a="1"/>
  <c r="M97" i="70" a="1"/>
  <c r="M112" i="69" a="1"/>
  <c r="R32" i="63" a="1"/>
  <c r="Q30" i="68" a="1"/>
  <c r="I86" i="55" a="1"/>
  <c r="O100" i="71" a="1"/>
  <c r="H41" i="68" a="1"/>
  <c r="G142" i="70" a="1"/>
  <c r="H97" i="65" a="1"/>
  <c r="R10" i="69" a="1"/>
  <c r="Q36" i="64" a="1"/>
  <c r="G116" i="69" a="1"/>
  <c r="G35" i="69" a="1"/>
  <c r="J38" i="71" a="1"/>
  <c r="K39" i="68" a="1"/>
  <c r="J22" i="70" a="1"/>
  <c r="J21" i="65" a="1"/>
  <c r="I38" i="65" a="1"/>
  <c r="P43" i="63" a="1"/>
  <c r="M102" i="70" a="1"/>
  <c r="G8" i="55" a="1"/>
  <c r="J24" i="68" a="1"/>
  <c r="O12" i="69" a="1"/>
  <c r="P19" i="68" a="1"/>
  <c r="P96" i="63" a="1"/>
  <c r="P34" i="69" a="1"/>
  <c r="AC116" i="65" a="1"/>
  <c r="N21" i="68" a="1"/>
  <c r="K28" i="63" a="1"/>
  <c r="J99" i="64" a="1"/>
  <c r="L20" i="66" a="1"/>
  <c r="O18" i="66" a="1"/>
  <c r="P113" i="64" a="1"/>
  <c r="R97" i="64" a="1"/>
  <c r="G38" i="63" a="1"/>
  <c r="L104" i="68" a="1"/>
  <c r="H75" i="70" a="1"/>
  <c r="N42" i="71" a="1"/>
  <c r="I57" i="68" a="1"/>
  <c r="I52" i="70" a="1"/>
  <c r="Q83" i="67" a="1"/>
  <c r="J116" i="71" a="1"/>
  <c r="Q42" i="71" a="1"/>
  <c r="Z114" i="70" a="1"/>
  <c r="R112" i="70" a="1"/>
  <c r="I21" i="71" a="1"/>
  <c r="G104" i="65" a="1"/>
  <c r="O124" i="66" a="1"/>
  <c r="G100" i="63" a="1"/>
  <c r="G42" i="55" a="1"/>
  <c r="H60" i="71" a="1"/>
  <c r="Q35" i="65" a="1"/>
  <c r="Z112" i="55" a="1"/>
  <c r="J40" i="64" a="1"/>
  <c r="O74" i="66" a="1"/>
  <c r="AI113" i="64" a="1"/>
  <c r="Q21" i="70" a="1"/>
  <c r="M27" i="65" a="1"/>
  <c r="L87" i="71" a="1"/>
  <c r="K28" i="71" a="1"/>
  <c r="J32" i="64" a="1"/>
  <c r="O19" i="63" a="1"/>
  <c r="P43" i="66" a="1"/>
  <c r="P13" i="55" a="1"/>
  <c r="K116" i="67" a="1"/>
  <c r="M124" i="64" a="1"/>
  <c r="G125" i="71" a="1"/>
  <c r="Z113" i="65" a="1"/>
  <c r="O112" i="64" a="1"/>
  <c r="Y112" i="69" a="1"/>
  <c r="N99" i="71" a="1"/>
  <c r="M14" i="71" a="1"/>
  <c r="L103" i="67" a="1"/>
  <c r="J85" i="65" a="1"/>
  <c r="M42" i="68" a="1"/>
  <c r="L113" i="71" a="1"/>
  <c r="Q14" i="69" a="1"/>
  <c r="L101" i="65" a="1"/>
  <c r="N10" i="66" a="1"/>
  <c r="AI116" i="55" a="1"/>
  <c r="I10" i="68" a="1"/>
  <c r="J114" i="71" a="1"/>
  <c r="N30" i="71" a="1"/>
  <c r="I85" i="64" a="1"/>
  <c r="Q27" i="63" a="1"/>
  <c r="M101" i="66" a="1"/>
  <c r="H83" i="67" a="1"/>
  <c r="G27" i="65" a="1"/>
  <c r="J87" i="68" a="1"/>
  <c r="R17" i="66" a="1"/>
  <c r="H53" i="64" a="1"/>
  <c r="O23" i="69" a="1"/>
  <c r="P24" i="55" a="1"/>
  <c r="G54" i="64" a="1"/>
  <c r="M87" i="70" a="1"/>
  <c r="L112" i="65" a="1"/>
  <c r="K86" i="67" a="1"/>
  <c r="Q6" i="55" a="1"/>
  <c r="K37" i="71" a="1"/>
  <c r="O31" i="55" a="1"/>
  <c r="L13" i="69" a="1"/>
  <c r="H14" i="55" a="1"/>
  <c r="J74" i="70" a="1"/>
  <c r="M17" i="66" a="1"/>
  <c r="K42" i="70" a="1"/>
  <c r="O100" i="65" a="1"/>
  <c r="N112" i="67" a="1"/>
  <c r="N13" i="69" a="1"/>
  <c r="P74" i="70" a="1"/>
  <c r="G66" i="66" a="1"/>
  <c r="O7" i="65" a="1"/>
  <c r="Q37" i="71" a="1"/>
  <c r="L86" i="63" a="1"/>
  <c r="G5" i="67" a="1"/>
  <c r="G97" i="67" a="1"/>
  <c r="H85" i="63" a="1"/>
  <c r="L101" i="71" a="1"/>
  <c r="Z114" i="67" a="1"/>
  <c r="H83" i="69" a="1"/>
  <c r="I35" i="69" a="1"/>
  <c r="Q87" i="65" a="1"/>
  <c r="H63" i="65" a="1"/>
  <c r="O22" i="70" a="1"/>
  <c r="H23" i="66" a="1"/>
  <c r="AE114" i="68" a="1"/>
  <c r="Q41" i="67" a="1"/>
  <c r="Z116" i="69" a="1"/>
  <c r="H25" i="64" a="1"/>
  <c r="N87" i="63" a="1"/>
  <c r="Q74" i="67" a="1"/>
  <c r="G74" i="55" a="1"/>
  <c r="H112" i="55" a="1"/>
  <c r="G24" i="64" a="1"/>
  <c r="G114" i="70" a="1"/>
  <c r="K21" i="70" a="1"/>
  <c r="N10" i="64" a="1"/>
  <c r="L125" i="55" a="1"/>
  <c r="P125" i="69" a="1"/>
  <c r="G74" i="65" a="1"/>
  <c r="K16" i="64" a="1"/>
  <c r="H114" i="63" a="1"/>
  <c r="I69" i="55" a="1"/>
  <c r="P100" i="63" a="1"/>
  <c r="I143" i="68" a="1"/>
  <c r="N30" i="55" a="1"/>
  <c r="K124" i="69" a="1"/>
  <c r="O74" i="63" a="1"/>
  <c r="I26" i="66" a="1"/>
  <c r="I32" i="63" a="1"/>
  <c r="K34" i="63" a="1"/>
  <c r="N9" i="66" a="1"/>
  <c r="K125" i="70" a="1"/>
  <c r="N104" i="64" a="1"/>
  <c r="R22" i="68" a="1"/>
  <c r="K83" i="71" a="1"/>
  <c r="M7" i="69" a="1"/>
  <c r="O14" i="69" a="1"/>
  <c r="H28" i="71" a="1"/>
  <c r="J23" i="63" a="1"/>
  <c r="H124" i="64" a="1"/>
  <c r="Q113" i="71" a="1"/>
  <c r="I25" i="69" a="1"/>
  <c r="O98" i="70" a="1"/>
  <c r="H14" i="69" a="1"/>
  <c r="J97" i="65" a="1"/>
  <c r="Q27" i="70" a="1"/>
  <c r="L113" i="65" a="1"/>
  <c r="J13" i="64" a="1"/>
  <c r="I87" i="63" a="1"/>
  <c r="M27" i="67" a="1"/>
  <c r="I7" i="71" a="1"/>
  <c r="N22" i="68" a="1"/>
  <c r="J85" i="70" a="1"/>
  <c r="O43" i="63" a="1"/>
  <c r="K15" i="55" a="1"/>
  <c r="L124" i="55" a="1"/>
  <c r="R101" i="68" a="1"/>
  <c r="L27" i="63" a="1"/>
  <c r="H101" i="65" a="1"/>
  <c r="H28" i="64" a="1"/>
  <c r="H58" i="67" a="1"/>
  <c r="I72" i="64" a="1"/>
  <c r="N39" i="64" a="1"/>
  <c r="I35" i="71" a="1"/>
  <c r="H84" i="68" a="1"/>
  <c r="N83" i="67" a="1"/>
  <c r="J102" i="71" a="1"/>
  <c r="G73" i="55" a="1"/>
  <c r="J85" i="64" a="1"/>
  <c r="G126" i="64" a="1"/>
  <c r="P13" i="68" a="1"/>
  <c r="I7" i="55" a="1"/>
  <c r="J33" i="65" a="1"/>
  <c r="R85" i="66" a="1"/>
  <c r="L112" i="68" a="1"/>
  <c r="L29" i="64" a="1"/>
  <c r="J97" i="67" a="1"/>
  <c r="H27" i="67" a="1"/>
  <c r="Q13" i="63" a="1"/>
  <c r="K96" i="71" a="1"/>
  <c r="G38" i="64" a="1"/>
  <c r="I12" i="70" a="1"/>
  <c r="K86" i="64" a="1"/>
  <c r="M14" i="68" a="1"/>
  <c r="K116" i="71" a="1"/>
  <c r="N9" i="71" a="1"/>
  <c r="H16" i="67" a="1"/>
  <c r="I100" i="66" a="1"/>
  <c r="O10" i="63" a="1"/>
  <c r="H104" i="65" a="1"/>
  <c r="M28" i="69" a="1"/>
  <c r="Q84" i="55" a="1"/>
  <c r="K113" i="69" a="1"/>
  <c r="I66" i="65" a="1"/>
  <c r="R101" i="63" a="1"/>
  <c r="G55" i="69" a="1"/>
  <c r="G59" i="68" a="1"/>
  <c r="N23" i="55" a="1"/>
  <c r="N29" i="65" a="1"/>
  <c r="N30" i="64" a="1"/>
  <c r="O86" i="70" a="1"/>
  <c r="O40" i="55" a="1"/>
  <c r="O35" i="63" a="1"/>
  <c r="K11" i="63" a="1"/>
  <c r="O102" i="65" a="1"/>
  <c r="J23" i="55" a="1"/>
  <c r="H64" i="65" a="1"/>
  <c r="Q113" i="65" a="1"/>
  <c r="G26" i="63" a="1"/>
  <c r="R35" i="71" a="1"/>
  <c r="R96" i="66" a="1"/>
  <c r="G75" i="68" a="1"/>
  <c r="K30" i="71" a="1"/>
  <c r="L112" i="71" a="1"/>
  <c r="P87" i="65" a="1"/>
  <c r="M39" i="63" a="1"/>
  <c r="G6" i="66" a="1"/>
  <c r="K41" i="68" a="1"/>
  <c r="I42" i="63" a="1"/>
  <c r="N13" i="55" a="1"/>
  <c r="Q9" i="69" a="1"/>
  <c r="O31" i="63" a="1"/>
  <c r="J30" i="69" a="1"/>
  <c r="K86" i="70" a="1"/>
  <c r="H63" i="67" a="1"/>
  <c r="I63" i="55" a="1"/>
  <c r="Q30" i="69" a="1"/>
  <c r="G51" i="68" a="1"/>
  <c r="N32" i="65" a="1"/>
  <c r="Q28" i="63" a="1"/>
  <c r="P124" i="63" a="1"/>
  <c r="N97" i="70" a="1"/>
  <c r="O10" i="64" a="1"/>
  <c r="G87" i="55" a="1"/>
  <c r="O14" i="70" a="1"/>
  <c r="J15" i="55" a="1"/>
  <c r="Q15" i="68" a="1"/>
  <c r="L87" i="55" a="1"/>
  <c r="J98" i="66" a="1"/>
  <c r="G114" i="68" a="1"/>
  <c r="G61" i="70" a="1"/>
  <c r="P85" i="63" a="1"/>
  <c r="J126" i="67" a="1"/>
  <c r="K40" i="67" a="1"/>
  <c r="M10" i="67" a="1"/>
  <c r="O22" i="69" a="1"/>
  <c r="I96" i="65" a="1"/>
  <c r="N9" i="70" a="1"/>
  <c r="K43" i="68" a="1"/>
  <c r="I6" i="64" a="1"/>
  <c r="J39" i="65" a="1"/>
  <c r="Q85" i="67" a="1"/>
  <c r="J9" i="71" a="1"/>
  <c r="K28" i="65" a="1"/>
  <c r="M21" i="71" a="1"/>
  <c r="N101" i="68" a="1"/>
  <c r="Q87" i="64" a="1"/>
  <c r="P31" i="67" a="1"/>
  <c r="P104" i="55" a="1"/>
  <c r="R28" i="71" a="1"/>
  <c r="Q83" i="68" a="1"/>
  <c r="M20" i="67" a="1"/>
  <c r="N83" i="70" a="1"/>
  <c r="H71" i="66" a="1"/>
  <c r="R42" i="63" a="1"/>
  <c r="J14" i="68" a="1"/>
  <c r="M19" i="71" a="1"/>
  <c r="G124" i="67" a="1"/>
  <c r="P27" i="55" a="1"/>
  <c r="G38" i="68" a="1"/>
  <c r="K28" i="64" a="1"/>
  <c r="R29" i="68" a="1"/>
  <c r="Q74" i="64" a="1"/>
  <c r="R84" i="70" a="1"/>
  <c r="M6" i="70" a="1"/>
  <c r="H52" i="68" a="1"/>
  <c r="J23" i="66" a="1"/>
  <c r="H74" i="70" a="1"/>
  <c r="J43" i="70" a="1"/>
  <c r="G30" i="64" a="1"/>
  <c r="J23" i="70" a="1"/>
  <c r="G68" i="67" a="1"/>
  <c r="N30" i="70" a="1"/>
  <c r="K43" i="70" a="1"/>
  <c r="Q21" i="65" a="1"/>
  <c r="Q9" i="65" a="1"/>
  <c r="G125" i="69" a="1"/>
  <c r="N85" i="64" a="1"/>
  <c r="N86" i="70" a="1"/>
  <c r="K40" i="69" a="1"/>
  <c r="G73" i="65" a="1"/>
  <c r="L9" i="65" a="1"/>
  <c r="AE116" i="64" a="1"/>
  <c r="N28" i="65" a="1"/>
  <c r="L99" i="64" a="1"/>
  <c r="I20" i="66" a="1"/>
  <c r="N19" i="55" a="1"/>
  <c r="R85" i="68" a="1"/>
  <c r="N33" i="69" a="1"/>
  <c r="G52" i="71" a="1"/>
  <c r="I24" i="65" a="1"/>
  <c r="L39" i="65" a="1"/>
  <c r="O38" i="70" a="1"/>
  <c r="M99" i="69" a="1"/>
  <c r="Q42" i="70" a="1"/>
  <c r="AE116" i="65" a="1"/>
  <c r="K41" i="69" a="1"/>
  <c r="I39" i="55" a="1"/>
  <c r="AG114" i="65" a="1"/>
  <c r="G34" i="64" a="1"/>
  <c r="Q34" i="70" a="1"/>
  <c r="I113" i="68" a="1"/>
  <c r="L33" i="55" a="1"/>
  <c r="P36" i="65" a="1"/>
  <c r="I124" i="71" a="1"/>
  <c r="J112" i="63" a="1"/>
  <c r="M25" i="65" a="1"/>
  <c r="O26" i="67" a="1"/>
  <c r="H15" i="71" a="1"/>
  <c r="L42" i="71" a="1"/>
  <c r="R83" i="68" a="1"/>
  <c r="I31" i="71" a="1"/>
  <c r="R30" i="63" a="1"/>
  <c r="I101" i="66" a="1"/>
  <c r="I112" i="67" a="1"/>
  <c r="Q112" i="66" a="1"/>
  <c r="K40" i="66" a="1"/>
  <c r="O19" i="66" a="1"/>
  <c r="L98" i="63" a="1"/>
  <c r="R8" i="55" a="1"/>
  <c r="I18" i="70" a="1"/>
  <c r="N11" i="63" a="1"/>
  <c r="L85" i="63" a="1"/>
  <c r="R112" i="69" a="1"/>
  <c r="J112" i="65" a="1"/>
  <c r="O84" i="63" a="1"/>
  <c r="P28" i="71" a="1"/>
  <c r="H99" i="67" a="1"/>
  <c r="P124" i="55" a="1"/>
  <c r="P102" i="55" a="1"/>
  <c r="I41" i="68" a="1"/>
  <c r="G54" i="71" a="1"/>
  <c r="Q124" i="64" a="1"/>
  <c r="K17" i="63" a="1"/>
  <c r="G143" i="64" a="1"/>
  <c r="H116" i="70" a="1"/>
  <c r="H61" i="64" a="1"/>
  <c r="G28" i="67" a="1"/>
  <c r="G24" i="68" a="1"/>
  <c r="G15" i="68" a="1"/>
  <c r="O35" i="68" a="1"/>
  <c r="K22" i="66" a="1"/>
  <c r="M38" i="66" a="1"/>
  <c r="P83" i="67" a="1"/>
  <c r="G34" i="71" a="1"/>
  <c r="G65" i="68" a="1"/>
  <c r="H63" i="68" a="1"/>
  <c r="M37" i="63" a="1"/>
  <c r="L6" i="65" a="1"/>
  <c r="P39" i="65" a="1"/>
  <c r="O84" i="70" a="1"/>
  <c r="P36" i="67" a="1"/>
  <c r="G68" i="65" a="1"/>
  <c r="I10" i="66" a="1"/>
  <c r="L101" i="64" a="1"/>
  <c r="AI112" i="63" a="1"/>
  <c r="Q18" i="55" a="1"/>
  <c r="M42" i="55" a="1"/>
  <c r="I55" i="71" a="1"/>
  <c r="G103" i="66" a="1"/>
  <c r="I65" i="68" a="1"/>
  <c r="O125" i="64" a="1"/>
  <c r="N39" i="68" a="1"/>
  <c r="I12" i="65" a="1"/>
  <c r="J43" i="55" a="1"/>
  <c r="R116" i="64" a="1"/>
  <c r="L19" i="66" a="1"/>
  <c r="AC112" i="67" a="1"/>
  <c r="K103" i="69" a="1"/>
  <c r="O86" i="55" a="1"/>
  <c r="R20" i="71" a="1"/>
  <c r="R19" i="64" a="1"/>
  <c r="P124" i="66" a="1"/>
  <c r="G53" i="68" a="1"/>
  <c r="K7" i="71" a="1"/>
  <c r="AF113" i="68" a="1"/>
  <c r="I56" i="63" a="1"/>
  <c r="K98" i="64" a="1"/>
  <c r="G99" i="55" a="1"/>
  <c r="Q26" i="64" a="1"/>
  <c r="R102" i="55" a="1"/>
  <c r="O112" i="68" a="1"/>
  <c r="J14" i="70" a="1"/>
  <c r="N124" i="70" a="1"/>
  <c r="P21" i="55" a="1"/>
  <c r="N20" i="67" a="1"/>
  <c r="R98" i="69" a="1"/>
  <c r="N27" i="71" a="1"/>
  <c r="P42" i="67" a="1"/>
  <c r="R42" i="69" a="1"/>
  <c r="L104" i="64" a="1"/>
  <c r="Y112" i="70" a="1"/>
  <c r="Z112" i="68" a="1"/>
  <c r="R24" i="64" a="1"/>
  <c r="R35" i="67" a="1"/>
  <c r="M35" i="55" a="1"/>
  <c r="I9" i="66" a="1"/>
  <c r="L100" i="66" a="1"/>
  <c r="L74" i="65" a="1"/>
  <c r="H99" i="66" a="1"/>
  <c r="L84" i="64" a="1"/>
  <c r="N116" i="64" a="1"/>
  <c r="I72" i="63" a="1"/>
  <c r="H124" i="66" a="1"/>
  <c r="M7" i="63" a="1"/>
  <c r="G125" i="67" a="1"/>
  <c r="K25" i="68" a="1"/>
  <c r="G60" i="67" a="1"/>
  <c r="G14" i="71" a="1"/>
  <c r="Q34" i="55" a="1"/>
  <c r="J42" i="64" a="1"/>
  <c r="M25" i="71" a="1"/>
  <c r="G11" i="55" a="1"/>
  <c r="Q26" i="70" a="1"/>
  <c r="L28" i="70" a="1"/>
  <c r="G97" i="71" a="1"/>
  <c r="J114" i="68" a="1"/>
  <c r="Z113" i="63" a="1"/>
  <c r="N36" i="70" a="1"/>
  <c r="H31" i="71" a="1"/>
  <c r="G10" i="64" a="1"/>
  <c r="I5" i="65" a="1"/>
  <c r="AE114" i="69" a="1"/>
  <c r="G70" i="68" a="1"/>
  <c r="P113" i="68" a="1"/>
  <c r="G29" i="67" a="1"/>
  <c r="J113" i="64" a="1"/>
  <c r="M103" i="70" a="1"/>
  <c r="O113" i="55" a="1"/>
  <c r="P38" i="64" a="1"/>
  <c r="K35" i="65" a="1"/>
  <c r="J114" i="69" a="1"/>
  <c r="I75" i="65" a="1"/>
  <c r="J36" i="67" a="1"/>
  <c r="R104" i="55" a="1"/>
  <c r="P26" i="63" a="1"/>
  <c r="I52" i="63" a="1"/>
  <c r="K43" i="67" a="1"/>
  <c r="M34" i="69" a="1"/>
  <c r="M100" i="69" a="1"/>
  <c r="H21" i="67" a="1"/>
  <c r="H9" i="66" a="1"/>
  <c r="P16" i="55" a="1"/>
  <c r="L30" i="71" a="1"/>
  <c r="J30" i="68" a="1"/>
  <c r="G61" i="68" a="1"/>
  <c r="O102" i="63" a="1"/>
  <c r="G40" i="64" a="1"/>
  <c r="G143" i="55" a="1"/>
  <c r="I12" i="55" a="1"/>
  <c r="H32" i="64" a="1"/>
  <c r="O42" i="71" a="1"/>
  <c r="H7" i="65" a="1"/>
  <c r="N19" i="65" a="1"/>
  <c r="I69" i="69" a="1"/>
  <c r="O22" i="65" a="1"/>
  <c r="I13" i="66" a="1"/>
  <c r="I24" i="71" a="1"/>
  <c r="I15" i="69" a="1"/>
  <c r="I38" i="70" a="1"/>
  <c r="I100" i="71" a="1"/>
  <c r="H56" i="69" a="1"/>
  <c r="K41" i="55" a="1"/>
  <c r="K15" i="66" a="1"/>
  <c r="M101" i="64" a="1"/>
  <c r="P101" i="64" a="1"/>
  <c r="L13" i="63" a="1"/>
  <c r="P21" i="69" a="1"/>
  <c r="K99" i="63" a="1"/>
  <c r="H99" i="63" a="1"/>
  <c r="R113" i="55" a="1"/>
  <c r="R112" i="63" a="1"/>
  <c r="I96" i="67" a="1"/>
  <c r="N23" i="70" a="1"/>
  <c r="H69" i="71" a="1"/>
  <c r="I54" i="69" a="1"/>
  <c r="O35" i="66" a="1"/>
  <c r="R23" i="63" a="1"/>
  <c r="O98" i="65" a="1"/>
  <c r="H28" i="70" a="1"/>
  <c r="Q99" i="66" a="1"/>
  <c r="O17" i="67" a="1"/>
  <c r="M7" i="55" a="1"/>
  <c r="L37" i="71" a="1"/>
  <c r="J100" i="68" a="1"/>
  <c r="K86" i="68" a="1"/>
  <c r="Q38" i="63" a="1"/>
  <c r="I64" i="63" a="1"/>
  <c r="N98" i="64" a="1"/>
  <c r="I144" i="67" a="1"/>
  <c r="H31" i="66" a="1"/>
  <c r="G71" i="63" a="1"/>
  <c r="M6" i="69" a="1"/>
  <c r="M14" i="69" a="1"/>
  <c r="H57" i="65" a="1"/>
  <c r="R10" i="71" a="1"/>
  <c r="J97" i="66" a="1"/>
  <c r="M16" i="65" a="1"/>
  <c r="R7" i="70" a="1"/>
  <c r="I63" i="69" a="1"/>
  <c r="N29" i="71" a="1"/>
  <c r="J104" i="68" a="1"/>
  <c r="O29" i="71" a="1"/>
  <c r="P100" i="66" a="1"/>
  <c r="K100" i="70" a="1"/>
  <c r="O25" i="67" a="1"/>
  <c r="G101" i="71" a="1"/>
  <c r="O33" i="64" a="1"/>
  <c r="L43" i="66" a="1"/>
  <c r="I143" i="64" a="1"/>
  <c r="L85" i="68" a="1"/>
  <c r="P8" i="70" a="1"/>
  <c r="Q16" i="70" a="1"/>
  <c r="J6" i="68" a="1"/>
  <c r="M126" i="68" a="1"/>
  <c r="AE116" i="71" a="1"/>
  <c r="G17" i="68" a="1"/>
  <c r="G7" i="71" a="1"/>
  <c r="I38" i="64" a="1"/>
  <c r="I71" i="55" a="1"/>
  <c r="P42" i="63" a="1"/>
  <c r="K30" i="70" a="1"/>
  <c r="I83" i="71" a="1"/>
  <c r="I17" i="71" a="1"/>
  <c r="O11" i="66" a="1"/>
  <c r="P14" i="63" a="1"/>
  <c r="R38" i="65" a="1"/>
  <c r="O26" i="65" a="1"/>
  <c r="L30" i="68" a="1"/>
  <c r="I67" i="67" a="1"/>
  <c r="G4" i="65" a="1"/>
  <c r="P124" i="71" a="1"/>
  <c r="AA113" i="65" a="1"/>
  <c r="R16" i="66" a="1"/>
  <c r="R7" i="69" a="1"/>
  <c r="O87" i="63" a="1"/>
  <c r="L24" i="66" a="1"/>
  <c r="H54" i="64" a="1"/>
  <c r="M13" i="65" a="1"/>
  <c r="N100" i="67" a="1"/>
  <c r="P9" i="69" a="1"/>
  <c r="G75" i="71" a="1"/>
  <c r="Q124" i="63" a="1"/>
  <c r="H66" i="65" a="1"/>
  <c r="P34" i="71" a="1"/>
  <c r="L30" i="63" a="1"/>
  <c r="O14" i="65" a="1"/>
  <c r="AG112" i="67" a="1"/>
  <c r="G85" i="65" a="1"/>
  <c r="R17" i="65" a="1"/>
  <c r="H68" i="66" a="1"/>
  <c r="Q98" i="66" a="1"/>
  <c r="P6" i="67" a="1"/>
  <c r="K25" i="66" a="1"/>
  <c r="G70" i="63" a="1"/>
  <c r="O85" i="68" a="1"/>
  <c r="R98" i="68" a="1"/>
  <c r="L86" i="69" a="1"/>
  <c r="Q112" i="67" a="1"/>
  <c r="J40" i="65" a="1"/>
  <c r="H71" i="55" a="1"/>
  <c r="Q84" i="65" a="1"/>
  <c r="K125" i="55" a="1"/>
  <c r="I66" i="63" a="1"/>
  <c r="H102" i="63" a="1"/>
  <c r="Q41" i="69" a="1"/>
  <c r="L36" i="55" a="1"/>
  <c r="J98" i="69" a="1"/>
  <c r="J98" i="55" a="1"/>
  <c r="G28" i="65" a="1"/>
  <c r="AI116" i="67" a="1"/>
  <c r="M42" i="66" a="1"/>
  <c r="P112" i="68" a="1"/>
  <c r="I35" i="66" a="1"/>
  <c r="G53" i="64" a="1"/>
  <c r="O7" i="70" a="1"/>
  <c r="N43" i="67" a="1"/>
  <c r="Q32" i="64" a="1"/>
  <c r="H56" i="70" a="1"/>
  <c r="G141" i="63" a="1"/>
  <c r="L16" i="65" a="1"/>
  <c r="G15" i="69" a="1"/>
  <c r="I14" i="68" a="1"/>
  <c r="O23" i="63" a="1"/>
  <c r="I59" i="66" a="1"/>
  <c r="P8" i="63" a="1"/>
  <c r="L9" i="68" a="1"/>
  <c r="R36" i="68" a="1"/>
  <c r="G35" i="67" a="1"/>
  <c r="I17" i="63" a="1"/>
  <c r="J30" i="55" a="1"/>
  <c r="P86" i="66" a="1"/>
  <c r="G4" i="64" a="1"/>
  <c r="L26" i="65" a="1"/>
  <c r="Y112" i="63" a="1"/>
  <c r="G72" i="68" a="1"/>
  <c r="R116" i="67" a="1"/>
  <c r="J100" i="67" a="1"/>
  <c r="I97" i="71" a="1"/>
  <c r="AB112" i="69" a="1"/>
  <c r="R28" i="68" a="1"/>
  <c r="P21" i="71" a="1"/>
  <c r="J103" i="55" a="1"/>
  <c r="M103" i="69" a="1"/>
  <c r="H112" i="68" a="1"/>
  <c r="AG116" i="64" a="1"/>
  <c r="O84" i="68" a="1"/>
  <c r="N86" i="71" a="1"/>
  <c r="L124" i="65" a="1"/>
  <c r="P20" i="66" a="1"/>
  <c r="O96" i="67" a="1"/>
  <c r="G101" i="69" a="1"/>
  <c r="G124" i="55" a="1"/>
  <c r="I54" i="67" a="1"/>
  <c r="L31" i="63" a="1"/>
  <c r="L104" i="65" a="1"/>
  <c r="L126" i="68" a="1"/>
  <c r="I102" i="63" a="1"/>
  <c r="K35" i="68" a="1"/>
  <c r="AF116" i="64" a="1"/>
  <c r="M32" i="68" a="1"/>
  <c r="AA112" i="65" a="1"/>
  <c r="R11" i="68" a="1"/>
  <c r="R33" i="68" a="1"/>
  <c r="G8" i="68" a="1"/>
  <c r="I126" i="70" a="1"/>
  <c r="AE116" i="69" a="1"/>
  <c r="G28" i="69" a="1"/>
  <c r="J124" i="71" a="1"/>
  <c r="I144" i="71" a="1"/>
  <c r="L39" i="69" a="1"/>
  <c r="O14" i="68" a="1"/>
  <c r="L22" i="55" a="1"/>
  <c r="N124" i="69" a="1"/>
  <c r="Q31" i="65" a="1"/>
  <c r="P14" i="55" a="1"/>
  <c r="O100" i="55" a="1"/>
  <c r="L24" i="65" a="1"/>
  <c r="O37" i="65" a="1"/>
  <c r="J10" i="68" a="1"/>
  <c r="G15" i="70" a="1"/>
  <c r="G31" i="55" a="1"/>
  <c r="L10" i="71" a="1"/>
  <c r="P38" i="65" a="1"/>
  <c r="Q33" i="69" a="1"/>
  <c r="K20" i="68" a="1"/>
  <c r="G112" i="63" a="1"/>
  <c r="H24" i="65" a="1"/>
  <c r="G141" i="65" a="1"/>
  <c r="K27" i="68" a="1"/>
  <c r="J74" i="71" a="1"/>
  <c r="J32" i="63" a="1"/>
  <c r="J125" i="71" a="1"/>
  <c r="H12" i="68" a="1"/>
  <c r="M25" i="63" a="1"/>
  <c r="O39" i="55" a="1"/>
  <c r="R21" i="67" a="1"/>
  <c r="G87" i="67" a="1"/>
  <c r="H75" i="55" a="1"/>
  <c r="G41" i="68" a="1"/>
  <c r="K30" i="65" a="1"/>
  <c r="L29" i="71" a="1"/>
  <c r="Q97" i="66" a="1"/>
  <c r="L25" i="55" a="1"/>
  <c r="K8" i="64" a="1"/>
  <c r="M36" i="64" a="1"/>
  <c r="M19" i="67" a="1"/>
  <c r="N19" i="64" a="1"/>
  <c r="G104" i="67" a="1"/>
  <c r="L13" i="71" a="1"/>
  <c r="K19" i="71" a="1"/>
  <c r="H84" i="65" a="1"/>
  <c r="M12" i="69" a="1"/>
  <c r="N84" i="64" a="1"/>
  <c r="G8" i="69" a="1"/>
  <c r="R74" i="66" a="1"/>
  <c r="N42" i="65" a="1"/>
  <c r="R42" i="64" a="1"/>
  <c r="R84" i="55" a="1"/>
  <c r="Q41" i="63" a="1"/>
  <c r="M103" i="71" a="1"/>
  <c r="M37" i="71" a="1"/>
  <c r="N74" i="70" a="1"/>
  <c r="G69" i="67" a="1"/>
  <c r="P74" i="66" a="1"/>
  <c r="H20" i="63" a="1"/>
  <c r="I60" i="64" a="1"/>
  <c r="J35" i="65" a="1"/>
  <c r="M99" i="70" a="1"/>
  <c r="K96" i="55" a="1"/>
  <c r="P43" i="68" a="1"/>
  <c r="Q86" i="63" a="1"/>
  <c r="L116" i="68" a="1"/>
  <c r="R101" i="69" a="1"/>
  <c r="I28" i="71" a="1"/>
  <c r="R34" i="66" a="1"/>
  <c r="R18" i="64" a="1"/>
  <c r="R99" i="66" a="1"/>
  <c r="G42" i="67" a="1"/>
  <c r="K112" i="65" a="1"/>
  <c r="Q19" i="69" a="1"/>
  <c r="L113" i="67" a="1"/>
  <c r="P28" i="55" a="1"/>
  <c r="K114" i="65" a="1"/>
  <c r="AD116" i="68" a="1"/>
  <c r="L15" i="64" a="1"/>
  <c r="L112" i="64" a="1"/>
  <c r="AG113" i="64" a="1"/>
  <c r="Q100" i="63" a="1"/>
  <c r="AD116" i="65" a="1"/>
  <c r="Q14" i="70" a="1"/>
  <c r="P84" i="68" a="1"/>
  <c r="O114" i="67" a="1"/>
  <c r="O102" i="69" a="1"/>
  <c r="L99" i="71" a="1"/>
  <c r="L84" i="69" a="1"/>
  <c r="Q20" i="55" a="1"/>
  <c r="P11" i="65" a="1"/>
  <c r="N19" i="63" a="1"/>
  <c r="AC114" i="67" a="1"/>
  <c r="J43" i="71" a="1"/>
  <c r="R30" i="68" a="1"/>
  <c r="Z112" i="64" a="1"/>
  <c r="P98" i="63" a="1"/>
  <c r="I101" i="67" a="1"/>
  <c r="R103" i="68" a="1"/>
  <c r="R40" i="71" a="1"/>
  <c r="I53" i="63" a="1"/>
  <c r="Q26" i="67" a="1"/>
  <c r="O17" i="65" a="1"/>
  <c r="P29" i="71" a="1"/>
  <c r="I141" i="70" a="1"/>
  <c r="R116" i="71" a="1"/>
  <c r="K104" i="69" a="1"/>
  <c r="N116" i="55" a="1"/>
  <c r="P17" i="71" a="1"/>
  <c r="P98" i="67" a="1"/>
  <c r="L29" i="55" a="1"/>
  <c r="O24" i="70" a="1"/>
  <c r="AA112" i="64" a="1"/>
  <c r="Q113" i="69" a="1"/>
  <c r="O33" i="71" a="1"/>
  <c r="O25" i="70" a="1"/>
  <c r="M20" i="70" a="1"/>
  <c r="O116" i="69" a="1"/>
  <c r="M25" i="68" a="1"/>
  <c r="L25" i="65" a="1"/>
  <c r="H21" i="70" a="1"/>
  <c r="K124" i="68" a="1"/>
  <c r="P28" i="67" a="1"/>
  <c r="H17" i="68" a="1"/>
  <c r="L18" i="63" a="1"/>
  <c r="G72" i="69" a="1"/>
  <c r="M25" i="69" a="1"/>
  <c r="O18" i="70" a="1"/>
  <c r="K9" i="66" a="1"/>
  <c r="R124" i="55" a="1"/>
  <c r="R7" i="63" a="1"/>
  <c r="Q102" i="63" a="1"/>
  <c r="K18" i="64" a="1"/>
  <c r="P104" i="63" a="1"/>
  <c r="R12" i="67" a="1"/>
  <c r="H53" i="70" a="1"/>
  <c r="I58" i="68" a="1"/>
  <c r="R36" i="66" a="1"/>
  <c r="N124" i="67" a="1"/>
  <c r="H26" i="63" a="1"/>
  <c r="G6" i="55" a="1"/>
  <c r="N16" i="55" a="1"/>
  <c r="L13" i="70" a="1"/>
  <c r="K86" i="63" a="1"/>
  <c r="O6" i="55" a="1"/>
  <c r="L83" i="68" a="1"/>
  <c r="J87" i="55" a="1"/>
  <c r="R9" i="65" a="1"/>
  <c r="R125" i="67" a="1"/>
  <c r="R34" i="70" a="1"/>
  <c r="L96" i="71" a="1"/>
  <c r="G60" i="65" a="1"/>
  <c r="AH116" i="67" a="1"/>
  <c r="Q20" i="67" a="1"/>
  <c r="N23" i="64" a="1"/>
  <c r="G69" i="64" a="1"/>
  <c r="L20" i="70" a="1"/>
  <c r="AE112" i="64" a="1"/>
  <c r="I112" i="68" a="1"/>
  <c r="H8" i="55" a="1"/>
  <c r="O8" i="71" a="1"/>
  <c r="G72" i="67" a="1"/>
  <c r="H54" i="67" a="1"/>
  <c r="H32" i="67" a="1"/>
  <c r="R17" i="69" a="1"/>
  <c r="H8" i="63" a="1"/>
  <c r="P35" i="71" a="1"/>
  <c r="G11" i="71" a="1"/>
  <c r="I99" i="68" a="1"/>
  <c r="G55" i="66" a="1"/>
  <c r="M23" i="64" a="1"/>
  <c r="I124" i="63" a="1"/>
  <c r="O37" i="66" a="1"/>
  <c r="P33" i="63" a="1"/>
  <c r="O26" i="68" a="1"/>
  <c r="H31" i="67" a="1"/>
  <c r="L101" i="63" a="1"/>
  <c r="Q25" i="68" a="1"/>
  <c r="P99" i="68" a="1"/>
  <c r="H30" i="66" a="1"/>
  <c r="G22" i="55" a="1"/>
  <c r="O38" i="71" a="1"/>
  <c r="R20" i="70" a="1"/>
  <c r="G97" i="55" a="1"/>
  <c r="J28" i="55" a="1"/>
  <c r="I104" i="65" a="1"/>
  <c r="L97" i="63" a="1"/>
  <c r="K26" i="63" a="1"/>
  <c r="P98" i="55" a="1"/>
  <c r="H6" i="68" a="1"/>
  <c r="P102" i="70" a="1"/>
  <c r="P17" i="64" a="1"/>
  <c r="Q96" i="64" a="1"/>
  <c r="H113" i="69" a="1"/>
  <c r="L37" i="68" a="1"/>
  <c r="H39" i="69" a="1"/>
  <c r="H20" i="71" a="1"/>
  <c r="G57" i="67" a="1"/>
  <c r="J24" i="69" a="1"/>
  <c r="O42" i="69" a="1"/>
  <c r="X112" i="66" a="1"/>
  <c r="G143" i="63" a="1"/>
  <c r="H104" i="64" a="1"/>
  <c r="Q102" i="64" a="1"/>
  <c r="Q20" i="64" a="1"/>
  <c r="J35" i="71" a="1"/>
  <c r="L9" i="55" a="1"/>
  <c r="Q124" i="65" a="1"/>
  <c r="R17" i="70" a="1"/>
  <c r="O42" i="68" a="1"/>
  <c r="Q100" i="65" a="1"/>
  <c r="K97" i="67" a="1"/>
  <c r="G38" i="70" a="1"/>
  <c r="N43" i="63" a="1"/>
  <c r="R22" i="63" a="1"/>
  <c r="P23" i="69" a="1"/>
  <c r="O35" i="65" a="1"/>
  <c r="N39" i="55" a="1"/>
  <c r="R96" i="55" a="1"/>
  <c r="I75" i="64" a="1"/>
  <c r="O19" i="70" a="1"/>
  <c r="M11" i="65" a="1"/>
  <c r="J113" i="66" a="1"/>
  <c r="N20" i="66" a="1"/>
  <c r="I75" i="71" a="1"/>
  <c r="L22" i="69" a="1"/>
  <c r="I8" i="65" a="1"/>
  <c r="P29" i="67" a="1"/>
  <c r="H84" i="66" a="1"/>
  <c r="Q35" i="68" a="1"/>
  <c r="H64" i="68" a="1"/>
  <c r="L96" i="63" a="1"/>
  <c r="I53" i="67" a="1"/>
  <c r="J24" i="65" a="1"/>
  <c r="P32" i="63" a="1"/>
  <c r="K84" i="67" a="1"/>
  <c r="N99" i="67" a="1"/>
  <c r="P19" i="64" a="1"/>
  <c r="H24" i="68" a="1"/>
  <c r="P87" i="69" a="1"/>
  <c r="O124" i="69" a="1"/>
  <c r="I84" i="63" a="1"/>
  <c r="G100" i="69" a="1"/>
  <c r="N30" i="69" a="1"/>
  <c r="J114" i="64" a="1"/>
  <c r="N23" i="68" a="1"/>
  <c r="N22" i="66" a="1"/>
  <c r="Q114" i="55" a="1"/>
  <c r="I54" i="68" a="1"/>
  <c r="H114" i="66" a="1"/>
  <c r="N113" i="71" a="1"/>
  <c r="R18" i="68" a="1"/>
  <c r="P43" i="71" a="1"/>
  <c r="R7" i="55" a="1"/>
  <c r="G8" i="70" a="1"/>
  <c r="O112" i="63" a="1"/>
  <c r="N29" i="63" a="1"/>
  <c r="I30" i="66" a="1"/>
  <c r="O36" i="63" a="1"/>
  <c r="I31" i="55" a="1"/>
  <c r="L103" i="65" a="1"/>
  <c r="J126" i="64" a="1"/>
  <c r="J101" i="71" a="1"/>
  <c r="I11" i="55" a="1"/>
  <c r="J20" i="67" a="1"/>
  <c r="H114" i="64" a="1"/>
  <c r="L8" i="67" a="1"/>
  <c r="M31" i="55" a="1"/>
  <c r="O83" i="66" a="1"/>
  <c r="H40" i="68" a="1"/>
  <c r="H87" i="68" a="1"/>
  <c r="R7" i="64" a="1"/>
  <c r="P101" i="69" a="1"/>
  <c r="M21" i="67" a="1"/>
  <c r="P101" i="66" a="1"/>
  <c r="H22" i="68" a="1"/>
  <c r="R7" i="71" a="1"/>
  <c r="G24" i="69" a="1"/>
  <c r="R124" i="63" a="1"/>
  <c r="G141" i="55" a="1"/>
  <c r="K15" i="69" a="1"/>
  <c r="K38" i="64" a="1"/>
  <c r="R11" i="65" a="1"/>
  <c r="N25" i="55" a="1"/>
  <c r="J83" i="65" a="1"/>
  <c r="G58" i="70" a="1"/>
  <c r="P23" i="64" a="1"/>
  <c r="K84" i="69" a="1"/>
  <c r="R40" i="70" a="1"/>
  <c r="G22" i="69" a="1"/>
  <c r="G125" i="66" a="1"/>
  <c r="P116" i="67" a="1"/>
  <c r="P103" i="65" a="1"/>
  <c r="G25" i="67" a="1"/>
  <c r="K87" i="68" a="1"/>
  <c r="G56" i="65" a="1"/>
  <c r="J34" i="66" a="1"/>
  <c r="M102" i="71" a="1"/>
  <c r="M103" i="66" a="1"/>
  <c r="G125" i="68" a="1"/>
  <c r="R43" i="68" a="1"/>
  <c r="P23" i="71" a="1"/>
  <c r="P10" i="63" a="1"/>
  <c r="P126" i="69" a="1"/>
  <c r="I40" i="63" a="1"/>
  <c r="J98" i="70" a="1"/>
  <c r="G96" i="64" a="1"/>
  <c r="AG116" i="71" a="1"/>
  <c r="J99" i="66" a="1"/>
  <c r="I58" i="64" a="1"/>
  <c r="G58" i="63" a="1"/>
  <c r="H61" i="66" a="1"/>
  <c r="K87" i="67" a="1"/>
  <c r="R6" i="71" a="1"/>
  <c r="O8" i="64" a="1"/>
  <c r="R12" i="68" a="1"/>
  <c r="AD113" i="69" a="1"/>
  <c r="G59" i="69" a="1"/>
  <c r="H51" i="55" a="1"/>
  <c r="Q125" i="63" a="1"/>
  <c r="Q39" i="66" a="1"/>
  <c r="P83" i="64" a="1"/>
  <c r="AD116" i="71" a="1"/>
  <c r="R11" i="67" a="1"/>
  <c r="Q126" i="68" a="1"/>
  <c r="K26" i="55" a="1"/>
  <c r="K9" i="67" a="1"/>
  <c r="Q37" i="68" a="1"/>
  <c r="R8" i="67" a="1"/>
  <c r="AA116" i="65" a="1"/>
  <c r="M114" i="55" a="1"/>
  <c r="L85" i="67" a="1"/>
  <c r="I34" i="69" a="1"/>
  <c r="H11" i="65" a="1"/>
  <c r="AF116" i="68" a="1"/>
  <c r="O41" i="55" a="1"/>
  <c r="K9" i="70" a="1"/>
  <c r="G26" i="69" a="1"/>
  <c r="AE116" i="70" a="1"/>
  <c r="Q99" i="63" a="1"/>
  <c r="R103" i="66" a="1"/>
  <c r="K83" i="70" a="1"/>
  <c r="M43" i="67" a="1"/>
  <c r="Q87" i="69" a="1"/>
  <c r="H116" i="69" a="1"/>
  <c r="H60" i="70" a="1"/>
  <c r="AI112" i="55" a="1"/>
  <c r="G142" i="65" a="1"/>
  <c r="M113" i="71" a="1"/>
  <c r="J22" i="64" a="1"/>
  <c r="H87" i="69" a="1"/>
  <c r="H30" i="69" a="1"/>
  <c r="G31" i="68" a="1"/>
  <c r="G29" i="65" a="1"/>
  <c r="G21" i="67" a="1"/>
  <c r="J40" i="71" a="1"/>
  <c r="I143" i="63" a="1"/>
  <c r="J19" i="65" a="1"/>
  <c r="I55" i="65" a="1"/>
  <c r="L83" i="55" a="1"/>
  <c r="AH113" i="65" a="1"/>
  <c r="P43" i="70" a="1"/>
  <c r="G116" i="70" a="1"/>
  <c r="M12" i="64" a="1"/>
  <c r="I57" i="65" a="1"/>
  <c r="R103" i="67" a="1"/>
  <c r="I19" i="69" a="1"/>
  <c r="J31" i="64" a="1"/>
  <c r="H30" i="64" a="1"/>
  <c r="M113" i="64" a="1"/>
  <c r="N84" i="67" a="1"/>
  <c r="L17" i="70" a="1"/>
  <c r="I30" i="64" a="1"/>
  <c r="I37" i="64" a="1"/>
  <c r="R34" i="69" a="1"/>
  <c r="L42" i="70" a="1"/>
  <c r="H35" i="66" a="1"/>
  <c r="I43" i="65" a="1"/>
  <c r="P10" i="55" a="1"/>
  <c r="K103" i="68" a="1"/>
  <c r="H97" i="71" a="1"/>
  <c r="Q19" i="65" a="1"/>
  <c r="Q84" i="70" a="1"/>
  <c r="Q18" i="68" a="1"/>
  <c r="K22" i="71" a="1"/>
  <c r="J96" i="67" a="1"/>
  <c r="R11" i="64" a="1"/>
  <c r="R10" i="63" a="1"/>
  <c r="G5" i="64" a="1"/>
  <c r="G17" i="65" a="1"/>
  <c r="M116" i="71" a="1"/>
  <c r="R21" i="71" a="1"/>
  <c r="Q12" i="66" a="1"/>
  <c r="H73" i="70" a="1"/>
  <c r="AD114" i="64" a="1"/>
  <c r="H7" i="71" a="1"/>
  <c r="G83" i="63" a="1"/>
  <c r="I6" i="71" a="1"/>
  <c r="O32" i="70" a="1"/>
  <c r="R41" i="63" a="1"/>
  <c r="N86" i="69" a="1"/>
  <c r="AA113" i="68" a="1"/>
  <c r="I68" i="69" a="1"/>
  <c r="N8" i="71" a="1"/>
  <c r="P116" i="63" a="1"/>
  <c r="H24" i="64" a="1"/>
  <c r="H42" i="69" a="1"/>
  <c r="J96" i="55" a="1"/>
  <c r="Q74" i="66" a="1"/>
  <c r="R97" i="71" a="1"/>
  <c r="P125" i="70" a="1"/>
  <c r="Q7" i="69" a="1"/>
  <c r="H101" i="63" a="1"/>
  <c r="O18" i="65" a="1"/>
  <c r="M125" i="66" a="1"/>
  <c r="L98" i="65" a="1"/>
  <c r="I66" i="55" a="1"/>
  <c r="H19" i="65" a="1"/>
  <c r="Q34" i="66" a="1"/>
  <c r="L33" i="65" a="1"/>
  <c r="R12" i="63" a="1"/>
  <c r="K125" i="64" a="1"/>
  <c r="L34" i="63" a="1"/>
  <c r="O116" i="67" a="1"/>
  <c r="L96" i="65" a="1"/>
  <c r="K17" i="71" a="1"/>
  <c r="K19" i="66" a="1"/>
  <c r="H24" i="63" a="1"/>
  <c r="G74" i="71" a="1"/>
  <c r="N35" i="68" a="1"/>
  <c r="K74" i="70" a="1"/>
  <c r="P18" i="68" a="1"/>
  <c r="Q116" i="66" a="1"/>
  <c r="P15" i="70" a="1"/>
  <c r="G52" i="65" a="1"/>
  <c r="I62" i="70" a="1"/>
  <c r="O9" i="71" a="1"/>
  <c r="G51" i="70" a="1"/>
  <c r="H58" i="71" a="1"/>
  <c r="N37" i="55" a="1"/>
  <c r="I56" i="71" a="1"/>
  <c r="M8" i="55" a="1"/>
  <c r="G141" i="70" a="1"/>
  <c r="O34" i="69" a="1"/>
  <c r="P36" i="64" a="1"/>
  <c r="R103" i="63" a="1"/>
  <c r="L29" i="66" a="1"/>
  <c r="K102" i="71" a="1"/>
  <c r="R23" i="65" a="1"/>
  <c r="P8" i="69" a="1"/>
  <c r="L84" i="67" a="1"/>
  <c r="N85" i="68" a="1"/>
  <c r="O21" i="65" a="1"/>
  <c r="M38" i="67" a="1"/>
  <c r="M113" i="63" a="1"/>
  <c r="M74" i="67" a="1"/>
  <c r="G71" i="66" a="1"/>
  <c r="I102" i="70" a="1"/>
  <c r="I33" i="67" a="1"/>
  <c r="L42" i="55" a="1"/>
  <c r="Q7" i="64" a="1"/>
  <c r="I37" i="69" a="1"/>
  <c r="N28" i="68" a="1"/>
  <c r="K101" i="70" a="1"/>
  <c r="Q114" i="71" a="1"/>
  <c r="I16" i="71" a="1"/>
  <c r="K13" i="67" a="1"/>
  <c r="M87" i="67" a="1"/>
  <c r="H27" i="64" a="1"/>
  <c r="I51" i="68" a="1"/>
  <c r="P7" i="66" a="1"/>
  <c r="Q33" i="70" a="1"/>
  <c r="K31" i="68" a="1"/>
  <c r="P113" i="69" a="1"/>
  <c r="N40" i="67" a="1"/>
  <c r="Q17" i="63" a="1"/>
  <c r="R41" i="71" a="1"/>
  <c r="R98" i="55" a="1"/>
  <c r="L31" i="68" a="1"/>
  <c r="Q36" i="69" a="1"/>
  <c r="K30" i="64" a="1"/>
  <c r="H55" i="66" a="1"/>
  <c r="AI113" i="71" a="1"/>
  <c r="M96" i="69" a="1"/>
  <c r="N96" i="65" a="1"/>
  <c r="Q34" i="68" a="1"/>
  <c r="R40" i="63" a="1"/>
  <c r="P9" i="65" a="1"/>
  <c r="AG112" i="66" a="1"/>
  <c r="H37" i="64" a="1"/>
  <c r="K101" i="63" a="1"/>
  <c r="P26" i="69" a="1"/>
  <c r="I57" i="71" a="1"/>
  <c r="I100" i="67" a="1"/>
  <c r="L11" i="65" a="1"/>
  <c r="H11" i="67" a="1"/>
  <c r="I62" i="55" a="1"/>
  <c r="L102" i="55" a="1"/>
  <c r="R10" i="68" a="1"/>
  <c r="R101" i="65" a="1"/>
  <c r="P17" i="55" a="1"/>
  <c r="G36" i="55" a="1"/>
  <c r="M28" i="64" a="1"/>
  <c r="L17" i="63" a="1"/>
  <c r="I34" i="66" a="1"/>
  <c r="M124" i="69" a="1"/>
  <c r="G73" i="64" a="1"/>
  <c r="J124" i="69" a="1"/>
  <c r="L96" i="55" a="1"/>
  <c r="R30" i="67" a="1"/>
  <c r="P114" i="65" a="1"/>
  <c r="K96" i="63" a="1"/>
  <c r="I97" i="69" a="1"/>
  <c r="L100" i="71" a="1"/>
  <c r="H112" i="63" a="1"/>
  <c r="R99" i="64" a="1"/>
  <c r="R13" i="70" a="1"/>
  <c r="H39" i="64" a="1"/>
  <c r="G96" i="69" a="1"/>
  <c r="O8" i="68" a="1"/>
  <c r="N101" i="65" a="1"/>
  <c r="P97" i="55" a="1"/>
  <c r="L32" i="55" a="1"/>
  <c r="K87" i="63" a="1"/>
  <c r="K87" i="63" l="1"/>
  <c r="L32" i="55"/>
  <c r="P97" i="55"/>
  <c r="N101" i="65"/>
  <c r="O8" i="68"/>
  <c r="G96" i="69"/>
  <c r="H39" i="64"/>
  <c r="R13" i="70"/>
  <c r="R99" i="64"/>
  <c r="H112" i="63"/>
  <c r="L100" i="71"/>
  <c r="I97" i="69"/>
  <c r="K96" i="63"/>
  <c r="P114" i="65"/>
  <c r="R30" i="67"/>
  <c r="L96" i="55"/>
  <c r="J124" i="69"/>
  <c r="G73" i="64"/>
  <c r="M124" i="69"/>
  <c r="I34" i="66"/>
  <c r="L17" i="63"/>
  <c r="M28" i="64"/>
  <c r="G36" i="55"/>
  <c r="P17" i="55"/>
  <c r="R101" i="65"/>
  <c r="R10" i="68"/>
  <c r="L102" i="55"/>
  <c r="I62" i="55"/>
  <c r="H11" i="67"/>
  <c r="L11" i="65"/>
  <c r="I100" i="67"/>
  <c r="I57" i="71"/>
  <c r="P26" i="69"/>
  <c r="K101" i="63"/>
  <c r="H37" i="64"/>
  <c r="AG112" i="66"/>
  <c r="P9" i="65"/>
  <c r="R40" i="63"/>
  <c r="Q34" i="68"/>
  <c r="N96" i="65"/>
  <c r="M96" i="69"/>
  <c r="AI113" i="71"/>
  <c r="H55" i="66"/>
  <c r="K30" i="64"/>
  <c r="Q36" i="69"/>
  <c r="L31" i="68"/>
  <c r="R98" i="55"/>
  <c r="R41" i="71"/>
  <c r="Q17" i="63"/>
  <c r="N40" i="67"/>
  <c r="P113" i="69"/>
  <c r="K31" i="68"/>
  <c r="Q33" i="70"/>
  <c r="P7" i="66"/>
  <c r="I51" i="68"/>
  <c r="H27" i="64"/>
  <c r="M87" i="67"/>
  <c r="K13" i="67"/>
  <c r="I16" i="71"/>
  <c r="Q114" i="71"/>
  <c r="R115" i="71" s="1"/>
  <c r="K101" i="70"/>
  <c r="N28" i="68"/>
  <c r="I37" i="69"/>
  <c r="Q7" i="64"/>
  <c r="L42" i="55"/>
  <c r="I33" i="67"/>
  <c r="I102" i="70"/>
  <c r="G71" i="66"/>
  <c r="M74" i="67"/>
  <c r="M113" i="63"/>
  <c r="M38" i="67"/>
  <c r="O21" i="65"/>
  <c r="N85" i="68"/>
  <c r="L84" i="67"/>
  <c r="P8" i="69"/>
  <c r="R23" i="65"/>
  <c r="K102" i="71"/>
  <c r="L29" i="66"/>
  <c r="R103" i="63"/>
  <c r="P36" i="64"/>
  <c r="O34" i="69"/>
  <c r="G141" i="70"/>
  <c r="M8" i="55"/>
  <c r="I56" i="71"/>
  <c r="N37" i="55"/>
  <c r="H58" i="71"/>
  <c r="G51" i="70"/>
  <c r="O9" i="71"/>
  <c r="I62" i="70"/>
  <c r="G52" i="65"/>
  <c r="P15" i="70"/>
  <c r="Q116" i="66"/>
  <c r="P18" i="68"/>
  <c r="K74" i="70"/>
  <c r="N35" i="68"/>
  <c r="G74" i="71"/>
  <c r="H24" i="63"/>
  <c r="K19" i="66"/>
  <c r="K17" i="71"/>
  <c r="L96" i="65"/>
  <c r="O116" i="67"/>
  <c r="L34" i="63"/>
  <c r="K125" i="64"/>
  <c r="R12" i="63"/>
  <c r="L33" i="65"/>
  <c r="Q34" i="66"/>
  <c r="H19" i="65"/>
  <c r="I66" i="55"/>
  <c r="L98" i="65"/>
  <c r="M125" i="66"/>
  <c r="O18" i="65"/>
  <c r="H101" i="63"/>
  <c r="Q7" i="69"/>
  <c r="Q50" i="69" s="1"/>
  <c r="P125" i="70"/>
  <c r="R97" i="71"/>
  <c r="Q74" i="66"/>
  <c r="J96" i="55"/>
  <c r="H42" i="69"/>
  <c r="H24" i="64"/>
  <c r="P116" i="63"/>
  <c r="N8" i="71"/>
  <c r="I68" i="69"/>
  <c r="AA113" i="68"/>
  <c r="N86" i="69"/>
  <c r="R41" i="63"/>
  <c r="O32" i="70"/>
  <c r="I6" i="71"/>
  <c r="G83" i="63"/>
  <c r="H7" i="71"/>
  <c r="H50" i="71" s="1"/>
  <c r="AD114" i="64"/>
  <c r="AD115" i="64" s="1"/>
  <c r="H73" i="70"/>
  <c r="Q12" i="66"/>
  <c r="R21" i="71"/>
  <c r="M116" i="71"/>
  <c r="G17" i="65"/>
  <c r="G5" i="64"/>
  <c r="X109" i="64" s="1"/>
  <c r="R10" i="63"/>
  <c r="R11" i="64"/>
  <c r="J96" i="67"/>
  <c r="K22" i="71"/>
  <c r="Q18" i="68"/>
  <c r="Q84" i="70"/>
  <c r="Q19" i="65"/>
  <c r="H97" i="71"/>
  <c r="K103" i="68"/>
  <c r="P10" i="55"/>
  <c r="I43" i="65"/>
  <c r="H35" i="66"/>
  <c r="L42" i="70"/>
  <c r="R34" i="69"/>
  <c r="I37" i="64"/>
  <c r="I30" i="64"/>
  <c r="L17" i="70"/>
  <c r="N84" i="67"/>
  <c r="M113" i="64"/>
  <c r="H30" i="64"/>
  <c r="J31" i="64"/>
  <c r="I19" i="69"/>
  <c r="R103" i="67"/>
  <c r="I57" i="65"/>
  <c r="M12" i="64"/>
  <c r="G116" i="70"/>
  <c r="P43" i="70"/>
  <c r="AH113" i="65"/>
  <c r="L83" i="55"/>
  <c r="I55" i="65"/>
  <c r="J19" i="65"/>
  <c r="I143" i="63"/>
  <c r="J40" i="71"/>
  <c r="G21" i="67"/>
  <c r="G29" i="65"/>
  <c r="G31" i="68"/>
  <c r="H30" i="69"/>
  <c r="H87" i="69"/>
  <c r="J22" i="64"/>
  <c r="M113" i="71"/>
  <c r="G142" i="65"/>
  <c r="AI112" i="55"/>
  <c r="H60" i="70"/>
  <c r="H116" i="69"/>
  <c r="Q87" i="69"/>
  <c r="M43" i="67"/>
  <c r="K83" i="70"/>
  <c r="R103" i="66"/>
  <c r="Q99" i="63"/>
  <c r="AE116" i="70"/>
  <c r="G26" i="69"/>
  <c r="K9" i="70"/>
  <c r="O41" i="55"/>
  <c r="AF116" i="68"/>
  <c r="H11" i="65"/>
  <c r="I34" i="69"/>
  <c r="L85" i="67"/>
  <c r="M114" i="55"/>
  <c r="AA116" i="65"/>
  <c r="R8" i="67"/>
  <c r="Q37" i="68"/>
  <c r="K9" i="67"/>
  <c r="K26" i="55"/>
  <c r="Q126" i="68"/>
  <c r="R11" i="67"/>
  <c r="AD116" i="71"/>
  <c r="P83" i="64"/>
  <c r="Q39" i="66"/>
  <c r="Q125" i="63"/>
  <c r="H51" i="55"/>
  <c r="G59" i="69"/>
  <c r="AD113" i="69"/>
  <c r="R12" i="68"/>
  <c r="O8" i="64"/>
  <c r="R6" i="71"/>
  <c r="K87" i="67"/>
  <c r="H61" i="66"/>
  <c r="G58" i="63"/>
  <c r="I58" i="64"/>
  <c r="J99" i="66"/>
  <c r="AG116" i="71"/>
  <c r="G96" i="64"/>
  <c r="J98" i="70"/>
  <c r="I40" i="63"/>
  <c r="P126" i="69"/>
  <c r="P10" i="63"/>
  <c r="P23" i="71"/>
  <c r="R43" i="68"/>
  <c r="G125" i="68"/>
  <c r="M103" i="66"/>
  <c r="M102" i="71"/>
  <c r="J34" i="66"/>
  <c r="G56" i="65"/>
  <c r="K87" i="68"/>
  <c r="G25" i="67"/>
  <c r="P103" i="65"/>
  <c r="P116" i="67"/>
  <c r="G125" i="66"/>
  <c r="G22" i="69"/>
  <c r="R40" i="70"/>
  <c r="K84" i="69"/>
  <c r="P23" i="64"/>
  <c r="G58" i="70"/>
  <c r="J83" i="65"/>
  <c r="N25" i="55"/>
  <c r="R11" i="65"/>
  <c r="K38" i="64"/>
  <c r="K15" i="69"/>
  <c r="G141" i="55"/>
  <c r="R124" i="63"/>
  <c r="G24" i="69"/>
  <c r="R7" i="71"/>
  <c r="H22" i="68"/>
  <c r="P101" i="66"/>
  <c r="M21" i="67"/>
  <c r="P101" i="69"/>
  <c r="R7" i="64"/>
  <c r="H87" i="68"/>
  <c r="H40" i="68"/>
  <c r="O83" i="66"/>
  <c r="M31" i="55"/>
  <c r="L8" i="67"/>
  <c r="H114" i="64"/>
  <c r="J20" i="67"/>
  <c r="I11" i="55"/>
  <c r="J101" i="71"/>
  <c r="J126" i="64"/>
  <c r="L103" i="65"/>
  <c r="I31" i="55"/>
  <c r="O36" i="63"/>
  <c r="I30" i="66"/>
  <c r="N29" i="63"/>
  <c r="O112" i="63"/>
  <c r="G8" i="70"/>
  <c r="R7" i="55"/>
  <c r="P43" i="71"/>
  <c r="R18" i="68"/>
  <c r="N113" i="71"/>
  <c r="H114" i="66"/>
  <c r="I54" i="68"/>
  <c r="Q114" i="55"/>
  <c r="N22" i="66"/>
  <c r="N23" i="68"/>
  <c r="J114" i="64"/>
  <c r="N30" i="69"/>
  <c r="G100" i="69"/>
  <c r="I84" i="63"/>
  <c r="O124" i="69"/>
  <c r="P87" i="69"/>
  <c r="H24" i="68"/>
  <c r="P19" i="64"/>
  <c r="N99" i="67"/>
  <c r="K84" i="67"/>
  <c r="P32" i="63"/>
  <c r="J24" i="65"/>
  <c r="I53" i="67"/>
  <c r="I153" i="67" s="1"/>
  <c r="L96" i="63"/>
  <c r="H64" i="68"/>
  <c r="Q35" i="68"/>
  <c r="H84" i="66"/>
  <c r="P29" i="67"/>
  <c r="I8" i="65"/>
  <c r="L22" i="69"/>
  <c r="I75" i="71"/>
  <c r="N20" i="66"/>
  <c r="J113" i="66"/>
  <c r="M11" i="65"/>
  <c r="O19" i="70"/>
  <c r="I75" i="64"/>
  <c r="R96" i="55"/>
  <c r="N39" i="55"/>
  <c r="O35" i="65"/>
  <c r="P23" i="69"/>
  <c r="R22" i="63"/>
  <c r="N43" i="63"/>
  <c r="G38" i="70"/>
  <c r="K97" i="67"/>
  <c r="Q100" i="65"/>
  <c r="O42" i="68"/>
  <c r="R17" i="70"/>
  <c r="Q124" i="65"/>
  <c r="L9" i="55"/>
  <c r="J35" i="71"/>
  <c r="Q20" i="64"/>
  <c r="Q102" i="64"/>
  <c r="H104" i="64"/>
  <c r="G143" i="63"/>
  <c r="X112" i="66"/>
  <c r="O42" i="69"/>
  <c r="J24" i="69"/>
  <c r="G57" i="67"/>
  <c r="H20" i="71"/>
  <c r="H39" i="69"/>
  <c r="L37" i="68"/>
  <c r="H113" i="69"/>
  <c r="Q96" i="64"/>
  <c r="P17" i="64"/>
  <c r="P102" i="70"/>
  <c r="H6" i="68"/>
  <c r="P98" i="55"/>
  <c r="K26" i="63"/>
  <c r="L97" i="63"/>
  <c r="I104" i="65"/>
  <c r="J28" i="55"/>
  <c r="G97" i="55"/>
  <c r="R20" i="70"/>
  <c r="O38" i="71"/>
  <c r="G22" i="55"/>
  <c r="H30" i="66"/>
  <c r="P99" i="68"/>
  <c r="Q25" i="68"/>
  <c r="L101" i="63"/>
  <c r="H31" i="67"/>
  <c r="O26" i="68"/>
  <c r="P33" i="63"/>
  <c r="O37" i="66"/>
  <c r="I124" i="63"/>
  <c r="M23" i="64"/>
  <c r="G55" i="66"/>
  <c r="I99" i="68"/>
  <c r="G11" i="71"/>
  <c r="P35" i="71"/>
  <c r="H8" i="63"/>
  <c r="R17" i="69"/>
  <c r="H32" i="67"/>
  <c r="H54" i="67"/>
  <c r="G72" i="67"/>
  <c r="O8" i="71"/>
  <c r="H8" i="55"/>
  <c r="I112" i="68"/>
  <c r="AE112" i="64"/>
  <c r="L20" i="70"/>
  <c r="G69" i="64"/>
  <c r="N23" i="64"/>
  <c r="Q20" i="67"/>
  <c r="AH116" i="67"/>
  <c r="G60" i="65"/>
  <c r="L96" i="71"/>
  <c r="R34" i="70"/>
  <c r="R125" i="67"/>
  <c r="R9" i="65"/>
  <c r="J87" i="55"/>
  <c r="L83" i="68"/>
  <c r="O6" i="55"/>
  <c r="O110" i="55" s="1"/>
  <c r="K86" i="63"/>
  <c r="L13" i="70"/>
  <c r="N16" i="55"/>
  <c r="G6" i="55"/>
  <c r="H26" i="63"/>
  <c r="N124" i="67"/>
  <c r="R36" i="66"/>
  <c r="I58" i="68"/>
  <c r="H53" i="70"/>
  <c r="H153" i="70" s="1"/>
  <c r="R12" i="67"/>
  <c r="P104" i="63"/>
  <c r="K18" i="64"/>
  <c r="Q102" i="63"/>
  <c r="R7" i="63"/>
  <c r="R124" i="55"/>
  <c r="K9" i="66"/>
  <c r="O18" i="70"/>
  <c r="M25" i="69"/>
  <c r="G72" i="69"/>
  <c r="L18" i="63"/>
  <c r="H17" i="68"/>
  <c r="P28" i="67"/>
  <c r="K124" i="68"/>
  <c r="H21" i="70"/>
  <c r="L25" i="65"/>
  <c r="M25" i="68"/>
  <c r="O116" i="69"/>
  <c r="M20" i="70"/>
  <c r="O25" i="70"/>
  <c r="O33" i="71"/>
  <c r="Q113" i="69"/>
  <c r="AA112" i="64"/>
  <c r="O24" i="70"/>
  <c r="L29" i="55"/>
  <c r="P98" i="67"/>
  <c r="P17" i="71"/>
  <c r="N116" i="55"/>
  <c r="K104" i="69"/>
  <c r="R116" i="71"/>
  <c r="I141" i="70"/>
  <c r="P29" i="71"/>
  <c r="O17" i="65"/>
  <c r="Q26" i="67"/>
  <c r="I53" i="63"/>
  <c r="I153" i="63" s="1"/>
  <c r="R40" i="71"/>
  <c r="R103" i="68"/>
  <c r="I101" i="67"/>
  <c r="P98" i="63"/>
  <c r="Z112" i="64"/>
  <c r="R30" i="68"/>
  <c r="J43" i="71"/>
  <c r="AC114" i="67"/>
  <c r="N19" i="63"/>
  <c r="P11" i="65"/>
  <c r="Q20" i="55"/>
  <c r="L84" i="69"/>
  <c r="L99" i="71"/>
  <c r="O102" i="69"/>
  <c r="O114" i="67"/>
  <c r="P84" i="68"/>
  <c r="Q14" i="70"/>
  <c r="AD116" i="65"/>
  <c r="Q100" i="63"/>
  <c r="AG113" i="64"/>
  <c r="L112" i="64"/>
  <c r="L15" i="64"/>
  <c r="AD116" i="68"/>
  <c r="K114" i="65"/>
  <c r="P28" i="55"/>
  <c r="L113" i="67"/>
  <c r="Q19" i="69"/>
  <c r="K112" i="65"/>
  <c r="G42" i="67"/>
  <c r="R99" i="66"/>
  <c r="R18" i="64"/>
  <c r="R34" i="66"/>
  <c r="I28" i="71"/>
  <c r="R101" i="69"/>
  <c r="L116" i="68"/>
  <c r="Q86" i="63"/>
  <c r="P43" i="68"/>
  <c r="K96" i="55"/>
  <c r="M99" i="70"/>
  <c r="J35" i="65"/>
  <c r="I60" i="64"/>
  <c r="H20" i="63"/>
  <c r="P74" i="66"/>
  <c r="G69" i="67"/>
  <c r="N74" i="70"/>
  <c r="M37" i="71"/>
  <c r="M103" i="71"/>
  <c r="Q41" i="63"/>
  <c r="R84" i="55"/>
  <c r="R42" i="64"/>
  <c r="N42" i="65"/>
  <c r="R74" i="66"/>
  <c r="G8" i="69"/>
  <c r="N84" i="64"/>
  <c r="M12" i="69"/>
  <c r="H84" i="65"/>
  <c r="K19" i="71"/>
  <c r="L13" i="71"/>
  <c r="G104" i="67"/>
  <c r="N19" i="64"/>
  <c r="M19" i="67"/>
  <c r="M36" i="64"/>
  <c r="K8" i="64"/>
  <c r="L25" i="55"/>
  <c r="Q97" i="66"/>
  <c r="L29" i="71"/>
  <c r="K30" i="65"/>
  <c r="G41" i="68"/>
  <c r="H75" i="55"/>
  <c r="G87" i="67"/>
  <c r="R21" i="67"/>
  <c r="O39" i="55"/>
  <c r="M25" i="63"/>
  <c r="H12" i="68"/>
  <c r="J125" i="71"/>
  <c r="J32" i="63"/>
  <c r="J74" i="71"/>
  <c r="K27" i="68"/>
  <c r="G141" i="65"/>
  <c r="H24" i="65"/>
  <c r="G112" i="63"/>
  <c r="K20" i="68"/>
  <c r="Q33" i="69"/>
  <c r="P38" i="65"/>
  <c r="L10" i="71"/>
  <c r="G31" i="55"/>
  <c r="G15" i="70"/>
  <c r="J10" i="68"/>
  <c r="O37" i="65"/>
  <c r="L24" i="65"/>
  <c r="O100" i="55"/>
  <c r="P14" i="55"/>
  <c r="Q31" i="65"/>
  <c r="N124" i="69"/>
  <c r="L22" i="55"/>
  <c r="O14" i="68"/>
  <c r="L39" i="69"/>
  <c r="I144" i="71"/>
  <c r="J124" i="71"/>
  <c r="G28" i="69"/>
  <c r="AE116" i="69"/>
  <c r="I126" i="70"/>
  <c r="G8" i="68"/>
  <c r="R33" i="68"/>
  <c r="R11" i="68"/>
  <c r="AA112" i="65"/>
  <c r="M32" i="68"/>
  <c r="AF116" i="64"/>
  <c r="K35" i="68"/>
  <c r="I102" i="63"/>
  <c r="L126" i="68"/>
  <c r="L104" i="65"/>
  <c r="L31" i="63"/>
  <c r="I54" i="67"/>
  <c r="G124" i="55"/>
  <c r="G101" i="69"/>
  <c r="O96" i="67"/>
  <c r="P20" i="66"/>
  <c r="L124" i="65"/>
  <c r="N86" i="71"/>
  <c r="O84" i="68"/>
  <c r="AG116" i="64"/>
  <c r="H112" i="68"/>
  <c r="M103" i="69"/>
  <c r="J103" i="55"/>
  <c r="P21" i="71"/>
  <c r="R28" i="68"/>
  <c r="AB112" i="69"/>
  <c r="I97" i="71"/>
  <c r="J100" i="67"/>
  <c r="R116" i="67"/>
  <c r="G72" i="68"/>
  <c r="Y112" i="63"/>
  <c r="L26" i="65"/>
  <c r="G4" i="64"/>
  <c r="P86" i="66"/>
  <c r="J30" i="55"/>
  <c r="I17" i="63"/>
  <c r="G35" i="67"/>
  <c r="R36" i="68"/>
  <c r="L9" i="68"/>
  <c r="P8" i="63"/>
  <c r="I59" i="66"/>
  <c r="O23" i="63"/>
  <c r="I14" i="68"/>
  <c r="G15" i="69"/>
  <c r="L16" i="65"/>
  <c r="G141" i="63"/>
  <c r="H56" i="70"/>
  <c r="Q32" i="64"/>
  <c r="N43" i="67"/>
  <c r="O7" i="70"/>
  <c r="G53" i="64"/>
  <c r="G153" i="64" s="1"/>
  <c r="I35" i="66"/>
  <c r="P112" i="68"/>
  <c r="M42" i="66"/>
  <c r="AI116" i="67"/>
  <c r="G28" i="65"/>
  <c r="J98" i="55"/>
  <c r="J98" i="69"/>
  <c r="L36" i="55"/>
  <c r="Q41" i="69"/>
  <c r="H102" i="63"/>
  <c r="I66" i="63"/>
  <c r="K125" i="55"/>
  <c r="Q84" i="65"/>
  <c r="H71" i="55"/>
  <c r="J40" i="65"/>
  <c r="Q112" i="67"/>
  <c r="L86" i="69"/>
  <c r="R98" i="68"/>
  <c r="O85" i="68"/>
  <c r="G70" i="63"/>
  <c r="K25" i="66"/>
  <c r="P6" i="67"/>
  <c r="Q98" i="66"/>
  <c r="H68" i="66"/>
  <c r="R17" i="65"/>
  <c r="G85" i="65"/>
  <c r="AG112" i="67"/>
  <c r="O14" i="65"/>
  <c r="L30" i="63"/>
  <c r="P34" i="71"/>
  <c r="H66" i="65"/>
  <c r="Q124" i="63"/>
  <c r="G75" i="71"/>
  <c r="P9" i="69"/>
  <c r="N100" i="67"/>
  <c r="M13" i="65"/>
  <c r="H54" i="64"/>
  <c r="L24" i="66"/>
  <c r="O87" i="63"/>
  <c r="R7" i="69"/>
  <c r="R16" i="66"/>
  <c r="AA113" i="65"/>
  <c r="P124" i="71"/>
  <c r="G4" i="65"/>
  <c r="I67" i="67"/>
  <c r="L30" i="68"/>
  <c r="O26" i="65"/>
  <c r="R38" i="65"/>
  <c r="P14" i="63"/>
  <c r="O11" i="66"/>
  <c r="I17" i="71"/>
  <c r="I83" i="71"/>
  <c r="K30" i="70"/>
  <c r="P42" i="63"/>
  <c r="I71" i="55"/>
  <c r="I38" i="64"/>
  <c r="G7" i="71"/>
  <c r="G17" i="68"/>
  <c r="AE116" i="71"/>
  <c r="M126" i="68"/>
  <c r="J6" i="68"/>
  <c r="Q16" i="70"/>
  <c r="P8" i="70"/>
  <c r="L85" i="68"/>
  <c r="I143" i="64"/>
  <c r="L43" i="66"/>
  <c r="O33" i="64"/>
  <c r="G101" i="71"/>
  <c r="O25" i="67"/>
  <c r="K100" i="70"/>
  <c r="P100" i="66"/>
  <c r="O29" i="71"/>
  <c r="J104" i="68"/>
  <c r="N29" i="71"/>
  <c r="I63" i="69"/>
  <c r="R7" i="70"/>
  <c r="AI111" i="70" s="1"/>
  <c r="M16" i="65"/>
  <c r="J97" i="66"/>
  <c r="R10" i="71"/>
  <c r="H57" i="65"/>
  <c r="M14" i="69"/>
  <c r="M6" i="69"/>
  <c r="M81" i="69" s="1"/>
  <c r="G71" i="63"/>
  <c r="H31" i="66"/>
  <c r="I144" i="67"/>
  <c r="N98" i="64"/>
  <c r="I64" i="63"/>
  <c r="Q38" i="63"/>
  <c r="K86" i="68"/>
  <c r="J100" i="68"/>
  <c r="L37" i="71"/>
  <c r="M7" i="55"/>
  <c r="O17" i="67"/>
  <c r="Q99" i="66"/>
  <c r="H28" i="70"/>
  <c r="O98" i="65"/>
  <c r="R23" i="63"/>
  <c r="O35" i="66"/>
  <c r="I54" i="69"/>
  <c r="H69" i="71"/>
  <c r="N23" i="70"/>
  <c r="I96" i="67"/>
  <c r="R112" i="63"/>
  <c r="R113" i="55"/>
  <c r="H99" i="63"/>
  <c r="K99" i="63"/>
  <c r="P21" i="69"/>
  <c r="L13" i="63"/>
  <c r="P101" i="64"/>
  <c r="M101" i="64"/>
  <c r="K15" i="66"/>
  <c r="K41" i="55"/>
  <c r="H56" i="69"/>
  <c r="I100" i="71"/>
  <c r="I38" i="70"/>
  <c r="I15" i="69"/>
  <c r="I24" i="71"/>
  <c r="I13" i="66"/>
  <c r="O22" i="65"/>
  <c r="I69" i="69"/>
  <c r="N19" i="65"/>
  <c r="H7" i="65"/>
  <c r="O42" i="71"/>
  <c r="H32" i="64"/>
  <c r="I12" i="55"/>
  <c r="G143" i="55"/>
  <c r="G40" i="64"/>
  <c r="O102" i="63"/>
  <c r="G61" i="68"/>
  <c r="J30" i="68"/>
  <c r="L30" i="71"/>
  <c r="P16" i="55"/>
  <c r="H9" i="66"/>
  <c r="H21" i="67"/>
  <c r="M100" i="69"/>
  <c r="M34" i="69"/>
  <c r="K43" i="67"/>
  <c r="I52" i="63"/>
  <c r="P26" i="63"/>
  <c r="R104" i="55"/>
  <c r="J36" i="67"/>
  <c r="I75" i="65"/>
  <c r="J114" i="69"/>
  <c r="K115" i="69" s="1"/>
  <c r="K35" i="65"/>
  <c r="P38" i="64"/>
  <c r="O113" i="55"/>
  <c r="M103" i="70"/>
  <c r="J113" i="64"/>
  <c r="G29" i="67"/>
  <c r="P113" i="68"/>
  <c r="G70" i="68"/>
  <c r="AE114" i="69"/>
  <c r="I5" i="65"/>
  <c r="Z109" i="65" s="1"/>
  <c r="G10" i="64"/>
  <c r="H31" i="71"/>
  <c r="N36" i="70"/>
  <c r="Z113" i="63"/>
  <c r="J114" i="68"/>
  <c r="G97" i="71"/>
  <c r="L28" i="70"/>
  <c r="Q26" i="70"/>
  <c r="G11" i="55"/>
  <c r="M25" i="71"/>
  <c r="J42" i="64"/>
  <c r="Q34" i="55"/>
  <c r="G14" i="71"/>
  <c r="G60" i="67"/>
  <c r="K25" i="68"/>
  <c r="G125" i="67"/>
  <c r="M7" i="63"/>
  <c r="H124" i="66"/>
  <c r="I72" i="63"/>
  <c r="N116" i="64"/>
  <c r="L84" i="64"/>
  <c r="H99" i="66"/>
  <c r="L74" i="65"/>
  <c r="L100" i="66"/>
  <c r="I9" i="66"/>
  <c r="M35" i="55"/>
  <c r="R35" i="67"/>
  <c r="R24" i="64"/>
  <c r="Z112" i="68"/>
  <c r="Y112" i="70"/>
  <c r="L104" i="64"/>
  <c r="R42" i="69"/>
  <c r="P42" i="67"/>
  <c r="N27" i="71"/>
  <c r="R98" i="69"/>
  <c r="N20" i="67"/>
  <c r="P21" i="55"/>
  <c r="N124" i="70"/>
  <c r="J14" i="70"/>
  <c r="O112" i="68"/>
  <c r="R102" i="55"/>
  <c r="Q26" i="64"/>
  <c r="G99" i="55"/>
  <c r="K98" i="64"/>
  <c r="I56" i="63"/>
  <c r="AF113" i="68"/>
  <c r="K7" i="71"/>
  <c r="G53" i="68"/>
  <c r="G153" i="68" s="1"/>
  <c r="P124" i="66"/>
  <c r="R19" i="64"/>
  <c r="R20" i="71"/>
  <c r="O86" i="55"/>
  <c r="K103" i="69"/>
  <c r="AC112" i="67"/>
  <c r="L19" i="66"/>
  <c r="R116" i="64"/>
  <c r="J43" i="55"/>
  <c r="I12" i="65"/>
  <c r="N39" i="68"/>
  <c r="O125" i="64"/>
  <c r="I65" i="68"/>
  <c r="I154" i="68" s="1"/>
  <c r="G103" i="66"/>
  <c r="I55" i="71"/>
  <c r="M42" i="55"/>
  <c r="Q18" i="55"/>
  <c r="AI112" i="63"/>
  <c r="L101" i="64"/>
  <c r="I10" i="66"/>
  <c r="G68" i="65"/>
  <c r="P36" i="67"/>
  <c r="O84" i="70"/>
  <c r="P39" i="65"/>
  <c r="L6" i="65"/>
  <c r="M37" i="63"/>
  <c r="H63" i="68"/>
  <c r="G65" i="68"/>
  <c r="G34" i="71"/>
  <c r="P83" i="67"/>
  <c r="M38" i="66"/>
  <c r="K22" i="66"/>
  <c r="O35" i="68"/>
  <c r="G15" i="68"/>
  <c r="G24" i="68"/>
  <c r="G28" i="67"/>
  <c r="H61" i="64"/>
  <c r="H116" i="70"/>
  <c r="G143" i="64"/>
  <c r="K17" i="63"/>
  <c r="Q124" i="64"/>
  <c r="G54" i="71"/>
  <c r="I41" i="68"/>
  <c r="P102" i="55"/>
  <c r="P124" i="55"/>
  <c r="H99" i="67"/>
  <c r="P28" i="71"/>
  <c r="O84" i="63"/>
  <c r="J112" i="65"/>
  <c r="R112" i="69"/>
  <c r="L85" i="63"/>
  <c r="N11" i="63"/>
  <c r="I18" i="70"/>
  <c r="R8" i="55"/>
  <c r="L98" i="63"/>
  <c r="O19" i="66"/>
  <c r="K40" i="66"/>
  <c r="Q112" i="66"/>
  <c r="I112" i="67"/>
  <c r="I101" i="66"/>
  <c r="R30" i="63"/>
  <c r="I31" i="71"/>
  <c r="R83" i="68"/>
  <c r="L42" i="71"/>
  <c r="H15" i="71"/>
  <c r="O26" i="67"/>
  <c r="M25" i="65"/>
  <c r="J112" i="63"/>
  <c r="I124" i="71"/>
  <c r="P36" i="65"/>
  <c r="L33" i="55"/>
  <c r="I113" i="68"/>
  <c r="Q34" i="70"/>
  <c r="G34" i="64"/>
  <c r="AG114" i="65"/>
  <c r="I39" i="55"/>
  <c r="K41" i="69"/>
  <c r="AE116" i="65"/>
  <c r="Q42" i="70"/>
  <c r="M99" i="69"/>
  <c r="O38" i="70"/>
  <c r="L39" i="65"/>
  <c r="I24" i="65"/>
  <c r="G52" i="71"/>
  <c r="N33" i="69"/>
  <c r="R85" i="68"/>
  <c r="N19" i="55"/>
  <c r="I20" i="66"/>
  <c r="L99" i="64"/>
  <c r="N28" i="65"/>
  <c r="AE116" i="64"/>
  <c r="L9" i="65"/>
  <c r="G73" i="65"/>
  <c r="K40" i="69"/>
  <c r="N86" i="70"/>
  <c r="N85" i="64"/>
  <c r="G125" i="69"/>
  <c r="Q9" i="65"/>
  <c r="Q21" i="65"/>
  <c r="K43" i="70"/>
  <c r="N30" i="70"/>
  <c r="G68" i="67"/>
  <c r="J23" i="70"/>
  <c r="G30" i="64"/>
  <c r="J43" i="70"/>
  <c r="H74" i="70"/>
  <c r="J23" i="66"/>
  <c r="H52" i="68"/>
  <c r="M6" i="70"/>
  <c r="R84" i="70"/>
  <c r="Q74" i="64"/>
  <c r="R29" i="68"/>
  <c r="K28" i="64"/>
  <c r="G38" i="68"/>
  <c r="P27" i="55"/>
  <c r="G124" i="67"/>
  <c r="M19" i="71"/>
  <c r="J14" i="68"/>
  <c r="R42" i="63"/>
  <c r="H71" i="66"/>
  <c r="N83" i="70"/>
  <c r="M20" i="67"/>
  <c r="Q83" i="68"/>
  <c r="R28" i="71"/>
  <c r="P104" i="55"/>
  <c r="P31" i="67"/>
  <c r="Q87" i="64"/>
  <c r="N101" i="68"/>
  <c r="M21" i="71"/>
  <c r="K28" i="65"/>
  <c r="J9" i="71"/>
  <c r="Q85" i="67"/>
  <c r="J39" i="65"/>
  <c r="I6" i="64"/>
  <c r="K43" i="68"/>
  <c r="N9" i="70"/>
  <c r="I96" i="65"/>
  <c r="O22" i="69"/>
  <c r="M10" i="67"/>
  <c r="K40" i="67"/>
  <c r="J126" i="67"/>
  <c r="P85" i="63"/>
  <c r="G61" i="70"/>
  <c r="G114" i="68"/>
  <c r="H115" i="68" s="1"/>
  <c r="J98" i="66"/>
  <c r="L87" i="55"/>
  <c r="Q15" i="68"/>
  <c r="J15" i="55"/>
  <c r="O14" i="70"/>
  <c r="G87" i="55"/>
  <c r="O10" i="64"/>
  <c r="N97" i="70"/>
  <c r="P124" i="63"/>
  <c r="Q28" i="63"/>
  <c r="N32" i="65"/>
  <c r="G51" i="68"/>
  <c r="Q30" i="69"/>
  <c r="I63" i="55"/>
  <c r="H63" i="67"/>
  <c r="K86" i="70"/>
  <c r="J30" i="69"/>
  <c r="O31" i="63"/>
  <c r="Q9" i="69"/>
  <c r="N13" i="55"/>
  <c r="I42" i="63"/>
  <c r="K41" i="68"/>
  <c r="G6" i="66"/>
  <c r="M39" i="63"/>
  <c r="P87" i="65"/>
  <c r="L112" i="71"/>
  <c r="K30" i="71"/>
  <c r="G75" i="68"/>
  <c r="R96" i="66"/>
  <c r="R35" i="71"/>
  <c r="G26" i="63"/>
  <c r="Q113" i="65"/>
  <c r="H64" i="65"/>
  <c r="J23" i="55"/>
  <c r="O102" i="65"/>
  <c r="K11" i="63"/>
  <c r="O35" i="63"/>
  <c r="O40" i="55"/>
  <c r="O86" i="70"/>
  <c r="N30" i="64"/>
  <c r="N29" i="65"/>
  <c r="N23" i="55"/>
  <c r="G59" i="68"/>
  <c r="G55" i="69"/>
  <c r="R101" i="63"/>
  <c r="I66" i="65"/>
  <c r="K113" i="69"/>
  <c r="Q84" i="55"/>
  <c r="M28" i="69"/>
  <c r="H104" i="65"/>
  <c r="O10" i="63"/>
  <c r="I100" i="66"/>
  <c r="H16" i="67"/>
  <c r="N9" i="71"/>
  <c r="K116" i="71"/>
  <c r="M14" i="68"/>
  <c r="K86" i="64"/>
  <c r="I12" i="70"/>
  <c r="G38" i="64"/>
  <c r="K96" i="71"/>
  <c r="Q13" i="63"/>
  <c r="H27" i="67"/>
  <c r="J97" i="67"/>
  <c r="L29" i="64"/>
  <c r="L112" i="68"/>
  <c r="R85" i="66"/>
  <c r="J33" i="65"/>
  <c r="I7" i="55"/>
  <c r="P13" i="68"/>
  <c r="G126" i="64"/>
  <c r="J85" i="64"/>
  <c r="G73" i="55"/>
  <c r="J102" i="71"/>
  <c r="N83" i="67"/>
  <c r="H84" i="68"/>
  <c r="I35" i="71"/>
  <c r="N39" i="64"/>
  <c r="I72" i="64"/>
  <c r="H58" i="67"/>
  <c r="H28" i="64"/>
  <c r="H101" i="65"/>
  <c r="L27" i="63"/>
  <c r="R101" i="68"/>
  <c r="L124" i="55"/>
  <c r="K15" i="55"/>
  <c r="O43" i="63"/>
  <c r="J85" i="70"/>
  <c r="N22" i="68"/>
  <c r="I7" i="71"/>
  <c r="M27" i="67"/>
  <c r="I87" i="63"/>
  <c r="J13" i="64"/>
  <c r="L113" i="65"/>
  <c r="Q27" i="70"/>
  <c r="J97" i="65"/>
  <c r="H14" i="69"/>
  <c r="O98" i="70"/>
  <c r="I25" i="69"/>
  <c r="Q113" i="71"/>
  <c r="H124" i="64"/>
  <c r="J23" i="63"/>
  <c r="H28" i="71"/>
  <c r="O14" i="69"/>
  <c r="M7" i="69"/>
  <c r="M111" i="69" s="1"/>
  <c r="K83" i="71"/>
  <c r="R22" i="68"/>
  <c r="N104" i="64"/>
  <c r="K125" i="70"/>
  <c r="N9" i="66"/>
  <c r="K34" i="63"/>
  <c r="I32" i="63"/>
  <c r="I26" i="66"/>
  <c r="O74" i="63"/>
  <c r="K124" i="69"/>
  <c r="N30" i="55"/>
  <c r="I143" i="68"/>
  <c r="P100" i="63"/>
  <c r="I69" i="55"/>
  <c r="H114" i="63"/>
  <c r="K16" i="64"/>
  <c r="G74" i="65"/>
  <c r="P125" i="69"/>
  <c r="L125" i="55"/>
  <c r="N10" i="64"/>
  <c r="K21" i="70"/>
  <c r="G114" i="70"/>
  <c r="G24" i="64"/>
  <c r="H112" i="55"/>
  <c r="G74" i="55"/>
  <c r="Q74" i="67"/>
  <c r="N87" i="63"/>
  <c r="H25" i="64"/>
  <c r="Z116" i="69"/>
  <c r="Q41" i="67"/>
  <c r="AE114" i="68"/>
  <c r="H23" i="66"/>
  <c r="O22" i="70"/>
  <c r="H63" i="65"/>
  <c r="Q87" i="65"/>
  <c r="I35" i="69"/>
  <c r="H83" i="69"/>
  <c r="Z114" i="67"/>
  <c r="AA115" i="67" s="1"/>
  <c r="L101" i="71"/>
  <c r="H85" i="63"/>
  <c r="G97" i="67"/>
  <c r="G5" i="67"/>
  <c r="L86" i="63"/>
  <c r="Q37" i="71"/>
  <c r="O7" i="65"/>
  <c r="G66" i="66"/>
  <c r="P74" i="70"/>
  <c r="N13" i="69"/>
  <c r="N112" i="67"/>
  <c r="O100" i="65"/>
  <c r="K42" i="70"/>
  <c r="M17" i="66"/>
  <c r="J74" i="70"/>
  <c r="H14" i="55"/>
  <c r="L13" i="69"/>
  <c r="O31" i="55"/>
  <c r="K37" i="71"/>
  <c r="Q6" i="55"/>
  <c r="AH110" i="55" s="1"/>
  <c r="K86" i="67"/>
  <c r="L112" i="65"/>
  <c r="M87" i="70"/>
  <c r="G54" i="64"/>
  <c r="P24" i="55"/>
  <c r="O23" i="69"/>
  <c r="H53" i="64"/>
  <c r="H153" i="64" s="1"/>
  <c r="R17" i="66"/>
  <c r="J87" i="68"/>
  <c r="G27" i="65"/>
  <c r="H83" i="67"/>
  <c r="M101" i="66"/>
  <c r="Q27" i="63"/>
  <c r="I85" i="64"/>
  <c r="N30" i="71"/>
  <c r="J114" i="71"/>
  <c r="K115" i="71" s="1"/>
  <c r="I10" i="68"/>
  <c r="AI116" i="55"/>
  <c r="N10" i="66"/>
  <c r="L101" i="65"/>
  <c r="Q14" i="69"/>
  <c r="L113" i="71"/>
  <c r="M42" i="68"/>
  <c r="J85" i="65"/>
  <c r="L103" i="67"/>
  <c r="M14" i="71"/>
  <c r="N99" i="71"/>
  <c r="Y112" i="69"/>
  <c r="O112" i="64"/>
  <c r="Z113" i="65"/>
  <c r="G125" i="71"/>
  <c r="M124" i="64"/>
  <c r="K116" i="67"/>
  <c r="P13" i="55"/>
  <c r="P43" i="66"/>
  <c r="O19" i="63"/>
  <c r="J32" i="64"/>
  <c r="K28" i="71"/>
  <c r="L87" i="71"/>
  <c r="M27" i="65"/>
  <c r="Q21" i="70"/>
  <c r="AI113" i="64"/>
  <c r="O74" i="66"/>
  <c r="J40" i="64"/>
  <c r="Z112" i="55"/>
  <c r="Q35" i="65"/>
  <c r="H60" i="71"/>
  <c r="G42" i="55"/>
  <c r="G100" i="63"/>
  <c r="O124" i="66"/>
  <c r="G104" i="65"/>
  <c r="I21" i="71"/>
  <c r="R112" i="70"/>
  <c r="Z114" i="70"/>
  <c r="AA115" i="70" s="1"/>
  <c r="Q42" i="71"/>
  <c r="J116" i="71"/>
  <c r="Q83" i="67"/>
  <c r="I52" i="70"/>
  <c r="I57" i="68"/>
  <c r="N42" i="71"/>
  <c r="H75" i="70"/>
  <c r="L104" i="68"/>
  <c r="G38" i="63"/>
  <c r="R97" i="64"/>
  <c r="P113" i="64"/>
  <c r="O18" i="66"/>
  <c r="L20" i="66"/>
  <c r="J99" i="64"/>
  <c r="K28" i="63"/>
  <c r="N21" i="68"/>
  <c r="AC116" i="65"/>
  <c r="P34" i="69"/>
  <c r="P96" i="63"/>
  <c r="P19" i="68"/>
  <c r="O12" i="69"/>
  <c r="J24" i="68"/>
  <c r="G8" i="55"/>
  <c r="M102" i="70"/>
  <c r="P43" i="63"/>
  <c r="I38" i="65"/>
  <c r="J21" i="65"/>
  <c r="J22" i="70"/>
  <c r="K39" i="68"/>
  <c r="J38" i="71"/>
  <c r="G35" i="69"/>
  <c r="G116" i="69"/>
  <c r="Q36" i="64"/>
  <c r="R10" i="69"/>
  <c r="H97" i="65"/>
  <c r="G142" i="70"/>
  <c r="H41" i="68"/>
  <c r="O100" i="71"/>
  <c r="I86" i="55"/>
  <c r="Q30" i="68"/>
  <c r="R32" i="63"/>
  <c r="M112" i="69"/>
  <c r="M97" i="70"/>
  <c r="L20" i="65"/>
  <c r="L83" i="63"/>
  <c r="Q40" i="67"/>
  <c r="P12" i="55"/>
  <c r="H61" i="55"/>
  <c r="M114" i="66"/>
  <c r="N115" i="66" s="1"/>
  <c r="L27" i="55"/>
  <c r="G12" i="55"/>
  <c r="M98" i="68"/>
  <c r="K38" i="63"/>
  <c r="AB114" i="66"/>
  <c r="I29" i="71"/>
  <c r="J13" i="70"/>
  <c r="K8" i="55"/>
  <c r="Q84" i="69"/>
  <c r="Q25" i="63"/>
  <c r="G143" i="67"/>
  <c r="P34" i="66"/>
  <c r="G34" i="65"/>
  <c r="L74" i="70"/>
  <c r="K38" i="66"/>
  <c r="M36" i="67"/>
  <c r="K38" i="70"/>
  <c r="M30" i="66"/>
  <c r="P96" i="64"/>
  <c r="R100" i="68"/>
  <c r="I39" i="64"/>
  <c r="L10" i="67"/>
  <c r="Q9" i="71"/>
  <c r="J6" i="55"/>
  <c r="I36" i="68"/>
  <c r="N6" i="55"/>
  <c r="R74" i="65"/>
  <c r="I66" i="64"/>
  <c r="R13" i="69"/>
  <c r="G55" i="70"/>
  <c r="O40" i="64"/>
  <c r="H29" i="64"/>
  <c r="L6" i="71"/>
  <c r="O8" i="67"/>
  <c r="O16" i="68"/>
  <c r="H72" i="55"/>
  <c r="I14" i="67"/>
  <c r="Y114" i="67"/>
  <c r="G96" i="67"/>
  <c r="O74" i="67"/>
  <c r="Q100" i="67"/>
  <c r="G34" i="68"/>
  <c r="H18" i="63"/>
  <c r="P19" i="71"/>
  <c r="O98" i="55"/>
  <c r="Q104" i="70"/>
  <c r="O100" i="70"/>
  <c r="J112" i="67"/>
  <c r="H66" i="70"/>
  <c r="R25" i="55"/>
  <c r="H99" i="70"/>
  <c r="AA114" i="71"/>
  <c r="O28" i="63"/>
  <c r="M38" i="55"/>
  <c r="Q10" i="55"/>
  <c r="N34" i="71"/>
  <c r="I75" i="55"/>
  <c r="K40" i="68"/>
  <c r="AI114" i="63"/>
  <c r="G101" i="68"/>
  <c r="I15" i="67"/>
  <c r="L40" i="55"/>
  <c r="R8" i="63"/>
  <c r="L125" i="64"/>
  <c r="I51" i="67"/>
  <c r="H69" i="63"/>
  <c r="G87" i="65"/>
  <c r="G68" i="69"/>
  <c r="I71" i="63"/>
  <c r="O43" i="68"/>
  <c r="O37" i="68"/>
  <c r="N22" i="63"/>
  <c r="L39" i="68"/>
  <c r="N24" i="69"/>
  <c r="H114" i="71"/>
  <c r="K99" i="68"/>
  <c r="H18" i="70"/>
  <c r="M31" i="71"/>
  <c r="P38" i="70"/>
  <c r="L19" i="70"/>
  <c r="P125" i="68"/>
  <c r="O38" i="67"/>
  <c r="P8" i="64"/>
  <c r="J87" i="66"/>
  <c r="J14" i="65"/>
  <c r="Y112" i="68"/>
  <c r="H62" i="70"/>
  <c r="R35" i="66"/>
  <c r="I87" i="69"/>
  <c r="K113" i="68"/>
  <c r="G114" i="65"/>
  <c r="R113" i="67"/>
  <c r="J98" i="71"/>
  <c r="R9" i="70"/>
  <c r="L84" i="68"/>
  <c r="H26" i="70"/>
  <c r="G112" i="70"/>
  <c r="I42" i="67"/>
  <c r="AC113" i="68"/>
  <c r="N42" i="67"/>
  <c r="G27" i="71"/>
  <c r="I22" i="65"/>
  <c r="N20" i="70"/>
  <c r="I25" i="67"/>
  <c r="L11" i="63"/>
  <c r="I142" i="55"/>
  <c r="G143" i="70"/>
  <c r="H86" i="65"/>
  <c r="J43" i="63"/>
  <c r="N24" i="68"/>
  <c r="N40" i="55"/>
  <c r="I21" i="70"/>
  <c r="Q36" i="71"/>
  <c r="K12" i="69"/>
  <c r="AB114" i="68"/>
  <c r="AC115" i="68" s="1"/>
  <c r="I30" i="65"/>
  <c r="I65" i="69"/>
  <c r="K114" i="68"/>
  <c r="L115" i="68" s="1"/>
  <c r="G4" i="67"/>
  <c r="G69" i="68"/>
  <c r="K18" i="55"/>
  <c r="Q103" i="55"/>
  <c r="Q39" i="71"/>
  <c r="I141" i="63"/>
  <c r="Q22" i="69"/>
  <c r="R6" i="67"/>
  <c r="R84" i="63"/>
  <c r="J84" i="69"/>
  <c r="L24" i="71"/>
  <c r="AA116" i="71"/>
  <c r="Q23" i="63"/>
  <c r="Z112" i="69"/>
  <c r="J98" i="63"/>
  <c r="M37" i="64"/>
  <c r="H51" i="67"/>
  <c r="J116" i="69"/>
  <c r="P96" i="67"/>
  <c r="J101" i="68"/>
  <c r="G20" i="66"/>
  <c r="O126" i="68"/>
  <c r="N100" i="70"/>
  <c r="J114" i="65"/>
  <c r="K115" i="65" s="1"/>
  <c r="H66" i="68"/>
  <c r="P39" i="66"/>
  <c r="M86" i="68"/>
  <c r="G27" i="68"/>
  <c r="J31" i="55"/>
  <c r="Q86" i="66"/>
  <c r="AD112" i="55"/>
  <c r="R104" i="68"/>
  <c r="H67" i="67"/>
  <c r="P83" i="70"/>
  <c r="K40" i="71"/>
  <c r="K26" i="67"/>
  <c r="H63" i="64"/>
  <c r="L38" i="69"/>
  <c r="O11" i="67"/>
  <c r="H7" i="55"/>
  <c r="I55" i="69"/>
  <c r="L36" i="63"/>
  <c r="Q83" i="64"/>
  <c r="P20" i="67"/>
  <c r="J36" i="70"/>
  <c r="O42" i="67"/>
  <c r="H116" i="68"/>
  <c r="P38" i="69"/>
  <c r="H7" i="64"/>
  <c r="M97" i="64"/>
  <c r="G53" i="66"/>
  <c r="G153" i="66" s="1"/>
  <c r="N99" i="55"/>
  <c r="M28" i="65"/>
  <c r="K21" i="69"/>
  <c r="H38" i="71"/>
  <c r="N39" i="69"/>
  <c r="G19" i="63"/>
  <c r="N18" i="67"/>
  <c r="R32" i="55"/>
  <c r="J113" i="65"/>
  <c r="R113" i="63"/>
  <c r="I23" i="63"/>
  <c r="O37" i="70"/>
  <c r="M74" i="69"/>
  <c r="I84" i="65"/>
  <c r="K6" i="55"/>
  <c r="M100" i="70"/>
  <c r="G65" i="55"/>
  <c r="G154" i="55" s="1"/>
  <c r="N29" i="64"/>
  <c r="I27" i="55"/>
  <c r="M32" i="65"/>
  <c r="G30" i="55"/>
  <c r="I34" i="71"/>
  <c r="J125" i="68"/>
  <c r="P9" i="70"/>
  <c r="L114" i="63"/>
  <c r="L9" i="66"/>
  <c r="AH114" i="65"/>
  <c r="M74" i="55"/>
  <c r="Q114" i="65"/>
  <c r="R115" i="65" s="1"/>
  <c r="G40" i="66"/>
  <c r="L29" i="67"/>
  <c r="P20" i="55"/>
  <c r="Q84" i="63"/>
  <c r="M39" i="64"/>
  <c r="N102" i="65"/>
  <c r="L113" i="68"/>
  <c r="N104" i="70"/>
  <c r="Q126" i="66"/>
  <c r="J31" i="69"/>
  <c r="G72" i="70"/>
  <c r="H41" i="71"/>
  <c r="R38" i="64"/>
  <c r="O114" i="70"/>
  <c r="G116" i="66"/>
  <c r="P34" i="65"/>
  <c r="M84" i="66"/>
  <c r="P35" i="66"/>
  <c r="H21" i="65"/>
  <c r="O86" i="68"/>
  <c r="O18" i="64"/>
  <c r="G87" i="70"/>
  <c r="M104" i="68"/>
  <c r="M74" i="70"/>
  <c r="R25" i="64"/>
  <c r="O124" i="64"/>
  <c r="M30" i="55"/>
  <c r="R98" i="65"/>
  <c r="J27" i="69"/>
  <c r="L87" i="70"/>
  <c r="P98" i="66"/>
  <c r="G54" i="63"/>
  <c r="O84" i="66"/>
  <c r="K36" i="65"/>
  <c r="P15" i="66"/>
  <c r="AA114" i="64"/>
  <c r="L74" i="71"/>
  <c r="L116" i="70"/>
  <c r="P30" i="64"/>
  <c r="Q8" i="65"/>
  <c r="J116" i="65"/>
  <c r="H54" i="71"/>
  <c r="K10" i="63"/>
  <c r="L100" i="70"/>
  <c r="L112" i="69"/>
  <c r="I35" i="64"/>
  <c r="O31" i="71"/>
  <c r="N84" i="55"/>
  <c r="AD116" i="70"/>
  <c r="P101" i="55"/>
  <c r="P36" i="55"/>
  <c r="AH113" i="66"/>
  <c r="L113" i="63"/>
  <c r="N40" i="71"/>
  <c r="R99" i="68"/>
  <c r="N6" i="63"/>
  <c r="K83" i="65"/>
  <c r="H12" i="67"/>
  <c r="O12" i="68"/>
  <c r="O32" i="64"/>
  <c r="P26" i="55"/>
  <c r="I56" i="65"/>
  <c r="I73" i="64"/>
  <c r="AB116" i="66"/>
  <c r="AI112" i="64"/>
  <c r="M112" i="70"/>
  <c r="H22" i="55"/>
  <c r="Q32" i="69"/>
  <c r="K31" i="65"/>
  <c r="J7" i="67"/>
  <c r="K41" i="71"/>
  <c r="O126" i="70"/>
  <c r="H125" i="66"/>
  <c r="J28" i="71"/>
  <c r="L40" i="64"/>
  <c r="M87" i="64"/>
  <c r="O87" i="69"/>
  <c r="R40" i="55"/>
  <c r="I104" i="69"/>
  <c r="G25" i="64"/>
  <c r="H87" i="66"/>
  <c r="R38" i="66"/>
  <c r="R18" i="69"/>
  <c r="Q100" i="68"/>
  <c r="O74" i="65"/>
  <c r="P37" i="55"/>
  <c r="N102" i="68"/>
  <c r="J37" i="70"/>
  <c r="J37" i="67"/>
  <c r="H11" i="71"/>
  <c r="J38" i="67"/>
  <c r="I70" i="66"/>
  <c r="J86" i="64"/>
  <c r="G18" i="69"/>
  <c r="Q113" i="63"/>
  <c r="R38" i="69"/>
  <c r="M28" i="68"/>
  <c r="K32" i="64"/>
  <c r="Q21" i="69"/>
  <c r="I59" i="63"/>
  <c r="Q103" i="65"/>
  <c r="M40" i="67"/>
  <c r="Q6" i="68"/>
  <c r="Q110" i="68" s="1"/>
  <c r="P18" i="55"/>
  <c r="O27" i="69"/>
  <c r="H36" i="71"/>
  <c r="M16" i="71"/>
  <c r="K20" i="67"/>
  <c r="I57" i="66"/>
  <c r="H20" i="66"/>
  <c r="I17" i="55"/>
  <c r="P21" i="63"/>
  <c r="Q32" i="65"/>
  <c r="R31" i="70"/>
  <c r="M43" i="69"/>
  <c r="M27" i="63"/>
  <c r="N20" i="63"/>
  <c r="R12" i="71"/>
  <c r="O9" i="64"/>
  <c r="AC116" i="68"/>
  <c r="AB113" i="69"/>
  <c r="H64" i="64"/>
  <c r="P35" i="70"/>
  <c r="L126" i="71"/>
  <c r="H101" i="66"/>
  <c r="M15" i="69"/>
  <c r="H125" i="64"/>
  <c r="K87" i="66"/>
  <c r="M96" i="55"/>
  <c r="I143" i="55"/>
  <c r="Q12" i="55"/>
  <c r="K114" i="69"/>
  <c r="G83" i="65"/>
  <c r="G38" i="71"/>
  <c r="Q37" i="70"/>
  <c r="O16" i="67"/>
  <c r="K27" i="66"/>
  <c r="N14" i="71"/>
  <c r="I60" i="67"/>
  <c r="M32" i="71"/>
  <c r="H63" i="70"/>
  <c r="Q6" i="70"/>
  <c r="I15" i="71"/>
  <c r="R101" i="71"/>
  <c r="I85" i="69"/>
  <c r="O31" i="69"/>
  <c r="M18" i="55"/>
  <c r="R30" i="69"/>
  <c r="Q31" i="63"/>
  <c r="K24" i="65"/>
  <c r="I31" i="63"/>
  <c r="Q13" i="64"/>
  <c r="G101" i="70"/>
  <c r="P102" i="67"/>
  <c r="AI112" i="67"/>
  <c r="G54" i="55"/>
  <c r="P97" i="69"/>
  <c r="J33" i="67"/>
  <c r="K14" i="71"/>
  <c r="H61" i="71"/>
  <c r="G7" i="68"/>
  <c r="H13" i="71"/>
  <c r="G59" i="66"/>
  <c r="O31" i="66"/>
  <c r="P29" i="70"/>
  <c r="J41" i="55"/>
  <c r="N27" i="65"/>
  <c r="L37" i="66"/>
  <c r="O22" i="71"/>
  <c r="N13" i="71"/>
  <c r="G58" i="55"/>
  <c r="I63" i="65"/>
  <c r="H87" i="63"/>
  <c r="Q22" i="65"/>
  <c r="L15" i="68"/>
  <c r="M28" i="67"/>
  <c r="I87" i="68"/>
  <c r="H69" i="66"/>
  <c r="L15" i="69"/>
  <c r="O35" i="64"/>
  <c r="P28" i="68"/>
  <c r="J21" i="64"/>
  <c r="K8" i="65"/>
  <c r="I75" i="70"/>
  <c r="N34" i="69"/>
  <c r="K98" i="66"/>
  <c r="N28" i="55"/>
  <c r="N87" i="71"/>
  <c r="K126" i="63"/>
  <c r="I6" i="63"/>
  <c r="J25" i="68"/>
  <c r="L22" i="68"/>
  <c r="H38" i="55"/>
  <c r="J99" i="69"/>
  <c r="G74" i="64"/>
  <c r="P32" i="64"/>
  <c r="H13" i="63"/>
  <c r="H71" i="65"/>
  <c r="J15" i="65"/>
  <c r="X116" i="70"/>
  <c r="P34" i="67"/>
  <c r="M39" i="68"/>
  <c r="H22" i="70"/>
  <c r="R33" i="71"/>
  <c r="N16" i="63"/>
  <c r="G21" i="70"/>
  <c r="G103" i="68"/>
  <c r="H57" i="70"/>
  <c r="Q18" i="67"/>
  <c r="N15" i="68"/>
  <c r="G27" i="63"/>
  <c r="H41" i="66"/>
  <c r="K113" i="65"/>
  <c r="N9" i="63"/>
  <c r="H33" i="71"/>
  <c r="G10" i="66"/>
  <c r="O74" i="69"/>
  <c r="R15" i="55"/>
  <c r="L38" i="68"/>
  <c r="P116" i="70"/>
  <c r="M10" i="68"/>
  <c r="P26" i="67"/>
  <c r="J38" i="63"/>
  <c r="N28" i="63"/>
  <c r="R102" i="69"/>
  <c r="I42" i="69"/>
  <c r="L97" i="55"/>
  <c r="O74" i="68"/>
  <c r="H26" i="67"/>
  <c r="N41" i="68"/>
  <c r="H21" i="71"/>
  <c r="G36" i="65"/>
  <c r="N18" i="64"/>
  <c r="L124" i="70"/>
  <c r="Z114" i="64"/>
  <c r="P7" i="71"/>
  <c r="J84" i="71"/>
  <c r="O26" i="63"/>
  <c r="G4" i="55"/>
  <c r="AF113" i="65"/>
  <c r="P74" i="65"/>
  <c r="M29" i="65"/>
  <c r="I54" i="55"/>
  <c r="K125" i="68"/>
  <c r="H58" i="68"/>
  <c r="G62" i="67"/>
  <c r="Q97" i="70"/>
  <c r="N19" i="66"/>
  <c r="L7" i="64"/>
  <c r="G112" i="69"/>
  <c r="AG114" i="64"/>
  <c r="AH115" i="64" s="1"/>
  <c r="I142" i="70"/>
  <c r="G41" i="67"/>
  <c r="I41" i="70"/>
  <c r="H15" i="65"/>
  <c r="H73" i="55"/>
  <c r="N19" i="68"/>
  <c r="H85" i="70"/>
  <c r="AH114" i="64"/>
  <c r="AI115" i="64" s="1"/>
  <c r="G35" i="63"/>
  <c r="R114" i="71"/>
  <c r="AI116" i="69"/>
  <c r="P18" i="70"/>
  <c r="P37" i="64"/>
  <c r="O41" i="68"/>
  <c r="M42" i="65"/>
  <c r="L100" i="67"/>
  <c r="H14" i="63"/>
  <c r="K31" i="70"/>
  <c r="H16" i="71"/>
  <c r="K6" i="65"/>
  <c r="K110" i="65" s="1"/>
  <c r="J32" i="68"/>
  <c r="Q19" i="67"/>
  <c r="J11" i="55"/>
  <c r="N30" i="67"/>
  <c r="L28" i="65"/>
  <c r="N18" i="65"/>
  <c r="G116" i="64"/>
  <c r="L99" i="66"/>
  <c r="H65" i="70"/>
  <c r="H154" i="70" s="1"/>
  <c r="K27" i="67"/>
  <c r="I13" i="68"/>
  <c r="O29" i="65"/>
  <c r="R96" i="63"/>
  <c r="I43" i="67"/>
  <c r="G4" i="71"/>
  <c r="N98" i="69"/>
  <c r="H37" i="65"/>
  <c r="H13" i="68"/>
  <c r="J86" i="67"/>
  <c r="N85" i="65"/>
  <c r="H26" i="55"/>
  <c r="O28" i="71"/>
  <c r="Q87" i="63"/>
  <c r="N126" i="66"/>
  <c r="P32" i="65"/>
  <c r="G10" i="55"/>
  <c r="H74" i="66"/>
  <c r="M28" i="71"/>
  <c r="G83" i="70"/>
  <c r="L12" i="68"/>
  <c r="O26" i="64"/>
  <c r="H29" i="68"/>
  <c r="L23" i="66"/>
  <c r="P101" i="67"/>
  <c r="G4" i="70"/>
  <c r="G92" i="70" s="1"/>
  <c r="K103" i="63"/>
  <c r="J37" i="68"/>
  <c r="R15" i="66"/>
  <c r="H67" i="64"/>
  <c r="J43" i="67"/>
  <c r="N8" i="55"/>
  <c r="P15" i="64"/>
  <c r="G102" i="66"/>
  <c r="H73" i="69"/>
  <c r="I144" i="55"/>
  <c r="H62" i="68"/>
  <c r="P97" i="67"/>
  <c r="I25" i="71"/>
  <c r="I112" i="66"/>
  <c r="H7" i="69"/>
  <c r="K29" i="55"/>
  <c r="R28" i="67"/>
  <c r="O8" i="70"/>
  <c r="K85" i="68"/>
  <c r="K39" i="66"/>
  <c r="K19" i="64"/>
  <c r="G75" i="65"/>
  <c r="G34" i="63"/>
  <c r="I126" i="65"/>
  <c r="P86" i="67"/>
  <c r="H57" i="71"/>
  <c r="Z116" i="67"/>
  <c r="O18" i="67"/>
  <c r="G64" i="64"/>
  <c r="J99" i="63"/>
  <c r="Q40" i="55"/>
  <c r="H16" i="65"/>
  <c r="M83" i="55"/>
  <c r="O85" i="69"/>
  <c r="R26" i="69"/>
  <c r="L39" i="71"/>
  <c r="N7" i="66"/>
  <c r="O27" i="68"/>
  <c r="G58" i="65"/>
  <c r="K23" i="71"/>
  <c r="G36" i="66"/>
  <c r="K114" i="63"/>
  <c r="L115" i="63" s="1"/>
  <c r="N35" i="67"/>
  <c r="R8" i="66"/>
  <c r="Q16" i="63"/>
  <c r="N34" i="63"/>
  <c r="Q87" i="66"/>
  <c r="O10" i="70"/>
  <c r="R23" i="70"/>
  <c r="O96" i="71"/>
  <c r="K29" i="70"/>
  <c r="H73" i="71"/>
  <c r="H112" i="67"/>
  <c r="L29" i="69"/>
  <c r="K112" i="63"/>
  <c r="G66" i="70"/>
  <c r="I23" i="69"/>
  <c r="P104" i="64"/>
  <c r="Q98" i="71"/>
  <c r="R35" i="55"/>
  <c r="G64" i="66"/>
  <c r="R99" i="70"/>
  <c r="G100" i="70"/>
  <c r="G36" i="64"/>
  <c r="N16" i="70"/>
  <c r="J10" i="71"/>
  <c r="I55" i="63"/>
  <c r="J20" i="69"/>
  <c r="O43" i="67"/>
  <c r="I6" i="65"/>
  <c r="N16" i="71"/>
  <c r="I51" i="70"/>
  <c r="L104" i="70"/>
  <c r="J28" i="67"/>
  <c r="O114" i="65"/>
  <c r="P115" i="65" s="1"/>
  <c r="P16" i="65"/>
  <c r="I29" i="70"/>
  <c r="P21" i="70"/>
  <c r="I100" i="64"/>
  <c r="I143" i="71"/>
  <c r="J97" i="71"/>
  <c r="M8" i="69"/>
  <c r="I72" i="70"/>
  <c r="AD113" i="66"/>
  <c r="Q86" i="67"/>
  <c r="I142" i="63"/>
  <c r="H51" i="63"/>
  <c r="AB113" i="71"/>
  <c r="I68" i="55"/>
  <c r="I103" i="67"/>
  <c r="Z112" i="66"/>
  <c r="P38" i="63"/>
  <c r="I112" i="71"/>
  <c r="K20" i="69"/>
  <c r="O114" i="66"/>
  <c r="P115" i="66" s="1"/>
  <c r="R103" i="65"/>
  <c r="J126" i="69"/>
  <c r="P97" i="64"/>
  <c r="P104" i="69"/>
  <c r="I96" i="64"/>
  <c r="O30" i="65"/>
  <c r="O104" i="68"/>
  <c r="J116" i="66"/>
  <c r="L86" i="68"/>
  <c r="P40" i="71"/>
  <c r="N39" i="70"/>
  <c r="G58" i="67"/>
  <c r="N12" i="68"/>
  <c r="R30" i="70"/>
  <c r="K16" i="55"/>
  <c r="H58" i="66"/>
  <c r="I124" i="66"/>
  <c r="Q98" i="64"/>
  <c r="M22" i="55"/>
  <c r="K17" i="67"/>
  <c r="H67" i="70"/>
  <c r="G6" i="70"/>
  <c r="L100" i="65"/>
  <c r="M86" i="67"/>
  <c r="G52" i="63"/>
  <c r="Q96" i="55"/>
  <c r="N104" i="71"/>
  <c r="H19" i="66"/>
  <c r="N101" i="66"/>
  <c r="K74" i="71"/>
  <c r="I16" i="64"/>
  <c r="P14" i="71"/>
  <c r="J21" i="69"/>
  <c r="M124" i="55"/>
  <c r="I84" i="71"/>
  <c r="R41" i="66"/>
  <c r="G6" i="64"/>
  <c r="N15" i="64"/>
  <c r="H98" i="55"/>
  <c r="H52" i="65"/>
  <c r="H16" i="70"/>
  <c r="L22" i="71"/>
  <c r="H53" i="66"/>
  <c r="H153" i="66" s="1"/>
  <c r="O104" i="63"/>
  <c r="H97" i="63"/>
  <c r="P125" i="63"/>
  <c r="O98" i="71"/>
  <c r="H39" i="70"/>
  <c r="R116" i="65"/>
  <c r="G73" i="63"/>
  <c r="R103" i="70"/>
  <c r="I11" i="66"/>
  <c r="P124" i="64"/>
  <c r="H65" i="69"/>
  <c r="Q12" i="63"/>
  <c r="O21" i="63"/>
  <c r="R34" i="68"/>
  <c r="Q26" i="68"/>
  <c r="Q85" i="71"/>
  <c r="J104" i="55"/>
  <c r="G66" i="65"/>
  <c r="O29" i="69"/>
  <c r="Q11" i="63"/>
  <c r="G29" i="69"/>
  <c r="O101" i="68"/>
  <c r="K15" i="70"/>
  <c r="K15" i="71"/>
  <c r="H28" i="55"/>
  <c r="N32" i="63"/>
  <c r="K20" i="55"/>
  <c r="H96" i="67"/>
  <c r="J15" i="66"/>
  <c r="I85" i="63"/>
  <c r="H61" i="68"/>
  <c r="H112" i="69"/>
  <c r="R8" i="64"/>
  <c r="O87" i="64"/>
  <c r="J19" i="71"/>
  <c r="K38" i="67"/>
  <c r="H126" i="69"/>
  <c r="R114" i="65"/>
  <c r="P41" i="65"/>
  <c r="H98" i="68"/>
  <c r="Q86" i="69"/>
  <c r="N32" i="71"/>
  <c r="G42" i="65"/>
  <c r="M13" i="70"/>
  <c r="M126" i="71"/>
  <c r="Q24" i="65"/>
  <c r="N96" i="67"/>
  <c r="M14" i="65"/>
  <c r="R27" i="64"/>
  <c r="N126" i="55"/>
  <c r="H14" i="70"/>
  <c r="O103" i="71"/>
  <c r="H60" i="67"/>
  <c r="Q17" i="68"/>
  <c r="K100" i="64"/>
  <c r="P42" i="71"/>
  <c r="H72" i="69"/>
  <c r="M87" i="55"/>
  <c r="M12" i="65"/>
  <c r="O9" i="63"/>
  <c r="I68" i="68"/>
  <c r="L23" i="65"/>
  <c r="I86" i="71"/>
  <c r="H97" i="64"/>
  <c r="Q41" i="66"/>
  <c r="I23" i="66"/>
  <c r="H16" i="66"/>
  <c r="I5" i="55"/>
  <c r="M39" i="67"/>
  <c r="L16" i="55"/>
  <c r="P99" i="69"/>
  <c r="J5" i="70"/>
  <c r="L20" i="64"/>
  <c r="J31" i="71"/>
  <c r="G24" i="66"/>
  <c r="P36" i="70"/>
  <c r="Q9" i="68"/>
  <c r="L126" i="64"/>
  <c r="P17" i="70"/>
  <c r="Y113" i="63"/>
  <c r="N31" i="69"/>
  <c r="J12" i="69"/>
  <c r="P41" i="64"/>
  <c r="P35" i="55"/>
  <c r="Y116" i="55"/>
  <c r="H42" i="64"/>
  <c r="J14" i="63"/>
  <c r="K30" i="69"/>
  <c r="G65" i="64"/>
  <c r="G154" i="64" s="1"/>
  <c r="J103" i="71"/>
  <c r="O27" i="64"/>
  <c r="I51" i="55"/>
  <c r="K22" i="68"/>
  <c r="J20" i="63"/>
  <c r="K18" i="68"/>
  <c r="I114" i="67"/>
  <c r="J115" i="67" s="1"/>
  <c r="Q14" i="67"/>
  <c r="P31" i="63"/>
  <c r="Q16" i="55"/>
  <c r="I56" i="55"/>
  <c r="N26" i="65"/>
  <c r="Q29" i="65"/>
  <c r="I71" i="68"/>
  <c r="M8" i="71"/>
  <c r="R87" i="70"/>
  <c r="O114" i="71"/>
  <c r="K10" i="64"/>
  <c r="P12" i="71"/>
  <c r="N102" i="67"/>
  <c r="N21" i="65"/>
  <c r="AG116" i="55"/>
  <c r="R30" i="64"/>
  <c r="J10" i="64"/>
  <c r="M24" i="69"/>
  <c r="L41" i="66"/>
  <c r="H15" i="67"/>
  <c r="M13" i="71"/>
  <c r="L102" i="65"/>
  <c r="O17" i="71"/>
  <c r="J103" i="66"/>
  <c r="J28" i="66"/>
  <c r="O113" i="69"/>
  <c r="L114" i="66"/>
  <c r="J98" i="68"/>
  <c r="I42" i="55"/>
  <c r="F81" i="68"/>
  <c r="R125" i="65"/>
  <c r="H54" i="65"/>
  <c r="I124" i="65"/>
  <c r="K9" i="63"/>
  <c r="G14" i="63"/>
  <c r="K11" i="65"/>
  <c r="R98" i="67"/>
  <c r="H10" i="55"/>
  <c r="P99" i="63"/>
  <c r="M6" i="66"/>
  <c r="AD110" i="66" s="1"/>
  <c r="Q116" i="69"/>
  <c r="Q21" i="66"/>
  <c r="I27" i="67"/>
  <c r="X112" i="67"/>
  <c r="M124" i="70"/>
  <c r="H37" i="55"/>
  <c r="N42" i="69"/>
  <c r="H27" i="65"/>
  <c r="H9" i="65"/>
  <c r="J103" i="70"/>
  <c r="K19" i="65"/>
  <c r="R7" i="65"/>
  <c r="AI111" i="65" s="1"/>
  <c r="J17" i="67"/>
  <c r="H84" i="55"/>
  <c r="M83" i="71"/>
  <c r="R9" i="68"/>
  <c r="H23" i="63"/>
  <c r="M85" i="63"/>
  <c r="I29" i="66"/>
  <c r="J87" i="69"/>
  <c r="O15" i="69"/>
  <c r="Q22" i="71"/>
  <c r="O126" i="55"/>
  <c r="L42" i="66"/>
  <c r="AH113" i="69"/>
  <c r="L104" i="63"/>
  <c r="H42" i="55"/>
  <c r="K84" i="68"/>
  <c r="Q37" i="65"/>
  <c r="N10" i="71"/>
  <c r="N112" i="55"/>
  <c r="G144" i="67"/>
  <c r="O25" i="66"/>
  <c r="AG114" i="55"/>
  <c r="J5" i="63"/>
  <c r="H114" i="70"/>
  <c r="N97" i="64"/>
  <c r="N102" i="55"/>
  <c r="P20" i="70"/>
  <c r="G10" i="68"/>
  <c r="N39" i="71"/>
  <c r="K13" i="66"/>
  <c r="G51" i="65"/>
  <c r="O20" i="71"/>
  <c r="N19" i="69"/>
  <c r="I87" i="70"/>
  <c r="AD112" i="63"/>
  <c r="G4" i="69"/>
  <c r="L8" i="63"/>
  <c r="I27" i="63"/>
  <c r="J35" i="64"/>
  <c r="N11" i="68"/>
  <c r="M6" i="65"/>
  <c r="K17" i="65"/>
  <c r="L124" i="64"/>
  <c r="G31" i="67"/>
  <c r="I16" i="65"/>
  <c r="O7" i="63"/>
  <c r="K38" i="55"/>
  <c r="L38" i="70"/>
  <c r="N102" i="69"/>
  <c r="K10" i="65"/>
  <c r="I34" i="70"/>
  <c r="R33" i="64"/>
  <c r="G83" i="67"/>
  <c r="P16" i="69"/>
  <c r="L104" i="55"/>
  <c r="M41" i="55"/>
  <c r="N42" i="55"/>
  <c r="Q42" i="55"/>
  <c r="G100" i="64"/>
  <c r="N31" i="64"/>
  <c r="H23" i="68"/>
  <c r="R97" i="65"/>
  <c r="H62" i="66"/>
  <c r="J31" i="70"/>
  <c r="M83" i="63"/>
  <c r="N112" i="68"/>
  <c r="G54" i="65"/>
  <c r="Q28" i="64"/>
  <c r="H35" i="64"/>
  <c r="H67" i="55"/>
  <c r="H39" i="66"/>
  <c r="Q83" i="71"/>
  <c r="J98" i="64"/>
  <c r="G23" i="66"/>
  <c r="O26" i="70"/>
  <c r="H73" i="67"/>
  <c r="R35" i="64"/>
  <c r="L28" i="55"/>
  <c r="G56" i="67"/>
  <c r="Q14" i="64"/>
  <c r="H68" i="65"/>
  <c r="H5" i="67"/>
  <c r="K8" i="67"/>
  <c r="Z114" i="63"/>
  <c r="AA115" i="63" s="1"/>
  <c r="O17" i="66"/>
  <c r="M15" i="55"/>
  <c r="R32" i="67"/>
  <c r="H124" i="67"/>
  <c r="I31" i="70"/>
  <c r="K85" i="71"/>
  <c r="R83" i="63"/>
  <c r="O30" i="68"/>
  <c r="P30" i="66"/>
  <c r="J100" i="71"/>
  <c r="R14" i="68"/>
  <c r="L26" i="68"/>
  <c r="G114" i="71"/>
  <c r="H115" i="71" s="1"/>
  <c r="M34" i="67"/>
  <c r="Q12" i="68"/>
  <c r="AH116" i="55"/>
  <c r="P7" i="67"/>
  <c r="N22" i="69"/>
  <c r="R28" i="64"/>
  <c r="I73" i="68"/>
  <c r="P85" i="55"/>
  <c r="J114" i="67"/>
  <c r="K104" i="66"/>
  <c r="K18" i="67"/>
  <c r="H124" i="70"/>
  <c r="I99" i="70"/>
  <c r="R20" i="68"/>
  <c r="H37" i="67"/>
  <c r="G85" i="68"/>
  <c r="I12" i="71"/>
  <c r="AG112" i="65"/>
  <c r="N125" i="64"/>
  <c r="H103" i="64"/>
  <c r="I73" i="65"/>
  <c r="N37" i="64"/>
  <c r="AH116" i="63"/>
  <c r="J9" i="65"/>
  <c r="J37" i="66"/>
  <c r="M38" i="63"/>
  <c r="Q87" i="70"/>
  <c r="H75" i="66"/>
  <c r="N33" i="63"/>
  <c r="G102" i="55"/>
  <c r="R16" i="63"/>
  <c r="H87" i="67"/>
  <c r="L7" i="70"/>
  <c r="J33" i="55"/>
  <c r="H52" i="67"/>
  <c r="O114" i="55"/>
  <c r="P115" i="55" s="1"/>
  <c r="H66" i="67"/>
  <c r="G75" i="66"/>
  <c r="L104" i="66"/>
  <c r="P6" i="71"/>
  <c r="L17" i="71"/>
  <c r="G23" i="68"/>
  <c r="Z112" i="65"/>
  <c r="I10" i="67"/>
  <c r="I113" i="70"/>
  <c r="L101" i="55"/>
  <c r="K86" i="55"/>
  <c r="AB116" i="69"/>
  <c r="M41" i="71"/>
  <c r="N99" i="63"/>
  <c r="G141" i="68"/>
  <c r="Q33" i="65"/>
  <c r="I17" i="70"/>
  <c r="L11" i="69"/>
  <c r="K21" i="71"/>
  <c r="H15" i="69"/>
  <c r="R113" i="65"/>
  <c r="P112" i="64"/>
  <c r="M10" i="65"/>
  <c r="P104" i="68"/>
  <c r="Q16" i="69"/>
  <c r="AH112" i="71"/>
  <c r="I96" i="69"/>
  <c r="H31" i="69"/>
  <c r="G18" i="55"/>
  <c r="P23" i="55"/>
  <c r="Q9" i="66"/>
  <c r="I83" i="70"/>
  <c r="AC113" i="69"/>
  <c r="J104" i="69"/>
  <c r="H22" i="63"/>
  <c r="AI113" i="55"/>
  <c r="M28" i="66"/>
  <c r="Q19" i="68"/>
  <c r="O16" i="64"/>
  <c r="P29" i="69"/>
  <c r="P12" i="63"/>
  <c r="H37" i="69"/>
  <c r="G74" i="67"/>
  <c r="N101" i="70"/>
  <c r="AF116" i="65"/>
  <c r="L112" i="63"/>
  <c r="K87" i="71"/>
  <c r="I55" i="66"/>
  <c r="P21" i="66"/>
  <c r="H35" i="65"/>
  <c r="H6" i="64"/>
  <c r="M15" i="64"/>
  <c r="N116" i="68"/>
  <c r="L98" i="68"/>
  <c r="M96" i="65"/>
  <c r="K37" i="68"/>
  <c r="M29" i="66"/>
  <c r="P34" i="55"/>
  <c r="M13" i="69"/>
  <c r="I102" i="66"/>
  <c r="I43" i="68"/>
  <c r="O18" i="63"/>
  <c r="Q102" i="68"/>
  <c r="L40" i="66"/>
  <c r="G4" i="68"/>
  <c r="L11" i="67"/>
  <c r="H23" i="67"/>
  <c r="I14" i="66"/>
  <c r="J5" i="67"/>
  <c r="M114" i="65"/>
  <c r="N26" i="64"/>
  <c r="I5" i="71"/>
  <c r="I150" i="71" s="1"/>
  <c r="O97" i="71"/>
  <c r="Q24" i="66"/>
  <c r="H24" i="71"/>
  <c r="M102" i="55"/>
  <c r="AH114" i="67"/>
  <c r="J32" i="66"/>
  <c r="R19" i="69"/>
  <c r="K8" i="71"/>
  <c r="M7" i="68"/>
  <c r="J87" i="63"/>
  <c r="R33" i="55"/>
  <c r="R16" i="68"/>
  <c r="I67" i="65"/>
  <c r="I67" i="71"/>
  <c r="H71" i="71"/>
  <c r="L19" i="55"/>
  <c r="O29" i="63"/>
  <c r="J85" i="67"/>
  <c r="H104" i="71"/>
  <c r="O124" i="68"/>
  <c r="G69" i="65"/>
  <c r="M38" i="64"/>
  <c r="H27" i="71"/>
  <c r="AC113" i="66"/>
  <c r="K104" i="65"/>
  <c r="J25" i="63"/>
  <c r="R99" i="63"/>
  <c r="H75" i="69"/>
  <c r="G30" i="69"/>
  <c r="P103" i="63"/>
  <c r="I32" i="71"/>
  <c r="N43" i="70"/>
  <c r="P23" i="67"/>
  <c r="Q125" i="65"/>
  <c r="H24" i="67"/>
  <c r="G31" i="69"/>
  <c r="Q99" i="68"/>
  <c r="Q21" i="68"/>
  <c r="M33" i="63"/>
  <c r="H35" i="68"/>
  <c r="G34" i="69"/>
  <c r="K41" i="63"/>
  <c r="L7" i="67"/>
  <c r="L50" i="67" s="1"/>
  <c r="R25" i="68"/>
  <c r="H42" i="71"/>
  <c r="I26" i="63"/>
  <c r="R10" i="64"/>
  <c r="H65" i="67"/>
  <c r="H154" i="67" s="1"/>
  <c r="F81" i="67"/>
  <c r="I99" i="55"/>
  <c r="R27" i="67"/>
  <c r="O100" i="66"/>
  <c r="M7" i="64"/>
  <c r="L24" i="70"/>
  <c r="M14" i="64"/>
  <c r="J39" i="67"/>
  <c r="L28" i="68"/>
  <c r="I64" i="69"/>
  <c r="M24" i="67"/>
  <c r="L125" i="63"/>
  <c r="R42" i="70"/>
  <c r="I33" i="68"/>
  <c r="J124" i="70"/>
  <c r="P14" i="65"/>
  <c r="AD113" i="63"/>
  <c r="AA114" i="67"/>
  <c r="O33" i="68"/>
  <c r="P28" i="64"/>
  <c r="Q126" i="64"/>
  <c r="L7" i="63"/>
  <c r="R17" i="55"/>
  <c r="L11" i="55"/>
  <c r="M97" i="55"/>
  <c r="AF112" i="70"/>
  <c r="M30" i="67"/>
  <c r="G74" i="69"/>
  <c r="L43" i="68"/>
  <c r="O12" i="66"/>
  <c r="P114" i="70"/>
  <c r="M15" i="70"/>
  <c r="P113" i="65"/>
  <c r="O124" i="63"/>
  <c r="M87" i="65"/>
  <c r="I13" i="70"/>
  <c r="J25" i="65"/>
  <c r="I18" i="55"/>
  <c r="AB116" i="70"/>
  <c r="J18" i="68"/>
  <c r="O83" i="64"/>
  <c r="L85" i="55"/>
  <c r="I39" i="68"/>
  <c r="P10" i="65"/>
  <c r="G104" i="71"/>
  <c r="J38" i="68"/>
  <c r="H25" i="55"/>
  <c r="K24" i="64"/>
  <c r="R40" i="69"/>
  <c r="AB116" i="71"/>
  <c r="AA114" i="63"/>
  <c r="H87" i="55"/>
  <c r="K31" i="71"/>
  <c r="G21" i="66"/>
  <c r="N116" i="69"/>
  <c r="H84" i="63"/>
  <c r="M101" i="67"/>
  <c r="G59" i="65"/>
  <c r="K21" i="67"/>
  <c r="J20" i="71"/>
  <c r="R85" i="55"/>
  <c r="Q24" i="71"/>
  <c r="AG116" i="67"/>
  <c r="O38" i="68"/>
  <c r="K33" i="64"/>
  <c r="N30" i="66"/>
  <c r="K24" i="67"/>
  <c r="O21" i="55"/>
  <c r="H8" i="65"/>
  <c r="G11" i="67"/>
  <c r="P84" i="70"/>
  <c r="I7" i="65"/>
  <c r="G124" i="68"/>
  <c r="O43" i="65"/>
  <c r="M28" i="70"/>
  <c r="O113" i="64"/>
  <c r="I38" i="68"/>
  <c r="I36" i="64"/>
  <c r="G35" i="66"/>
  <c r="L40" i="68"/>
  <c r="AH116" i="65"/>
  <c r="I141" i="71"/>
  <c r="N33" i="67"/>
  <c r="O29" i="67"/>
  <c r="P6" i="63"/>
  <c r="O20" i="66"/>
  <c r="K15" i="63"/>
  <c r="P16" i="71"/>
  <c r="M124" i="63"/>
  <c r="Z114" i="69"/>
  <c r="I21" i="66"/>
  <c r="H70" i="66"/>
  <c r="H83" i="55"/>
  <c r="K37" i="55"/>
  <c r="H112" i="70"/>
  <c r="O74" i="55"/>
  <c r="G64" i="67"/>
  <c r="L74" i="66"/>
  <c r="G29" i="70"/>
  <c r="O22" i="68"/>
  <c r="M104" i="71"/>
  <c r="I144" i="66"/>
  <c r="N36" i="55"/>
  <c r="R31" i="66"/>
  <c r="J83" i="64"/>
  <c r="Q21" i="63"/>
  <c r="R31" i="67"/>
  <c r="H19" i="64"/>
  <c r="I72" i="55"/>
  <c r="J36" i="64"/>
  <c r="M31" i="70"/>
  <c r="L103" i="55"/>
  <c r="K37" i="65"/>
  <c r="N103" i="69"/>
  <c r="N85" i="55"/>
  <c r="G67" i="66"/>
  <c r="R32" i="64"/>
  <c r="G52" i="69"/>
  <c r="N74" i="66"/>
  <c r="G54" i="66"/>
  <c r="R10" i="55"/>
  <c r="H20" i="68"/>
  <c r="I33" i="55"/>
  <c r="K31" i="55"/>
  <c r="P37" i="63"/>
  <c r="R14" i="65"/>
  <c r="K14" i="55"/>
  <c r="I75" i="63"/>
  <c r="K74" i="66"/>
  <c r="G125" i="63"/>
  <c r="I54" i="63"/>
  <c r="N40" i="65"/>
  <c r="O9" i="55"/>
  <c r="Q98" i="68"/>
  <c r="AA113" i="66"/>
  <c r="N40" i="64"/>
  <c r="AD112" i="66"/>
  <c r="P15" i="65"/>
  <c r="P24" i="71"/>
  <c r="K112" i="71"/>
  <c r="O126" i="63"/>
  <c r="AH112" i="65"/>
  <c r="J18" i="71"/>
  <c r="O103" i="67"/>
  <c r="I9" i="68"/>
  <c r="R102" i="63"/>
  <c r="N36" i="65"/>
  <c r="J16" i="55"/>
  <c r="P42" i="55"/>
  <c r="M98" i="55"/>
  <c r="I63" i="68"/>
  <c r="AG114" i="68"/>
  <c r="L38" i="63"/>
  <c r="G58" i="66"/>
  <c r="K74" i="68"/>
  <c r="Q7" i="63"/>
  <c r="I65" i="71"/>
  <c r="J103" i="67"/>
  <c r="G56" i="69"/>
  <c r="J32" i="67"/>
  <c r="K7" i="69"/>
  <c r="N85" i="69"/>
  <c r="G103" i="69"/>
  <c r="R74" i="70"/>
  <c r="G85" i="69"/>
  <c r="L97" i="70"/>
  <c r="I83" i="64"/>
  <c r="N17" i="63"/>
  <c r="L19" i="67"/>
  <c r="R23" i="69"/>
  <c r="P112" i="65"/>
  <c r="I11" i="64"/>
  <c r="G75" i="64"/>
  <c r="P112" i="71"/>
  <c r="M84" i="69"/>
  <c r="G23" i="69"/>
  <c r="J8" i="69"/>
  <c r="O102" i="66"/>
  <c r="O85" i="71"/>
  <c r="Q23" i="68"/>
  <c r="N100" i="55"/>
  <c r="Q100" i="69"/>
  <c r="L113" i="70"/>
  <c r="H98" i="65"/>
  <c r="Q15" i="70"/>
  <c r="N87" i="64"/>
  <c r="I59" i="65"/>
  <c r="I64" i="70"/>
  <c r="R11" i="66"/>
  <c r="R39" i="67"/>
  <c r="R125" i="63"/>
  <c r="G22" i="65"/>
  <c r="AC112" i="68"/>
  <c r="AF113" i="70"/>
  <c r="L7" i="71"/>
  <c r="G62" i="55"/>
  <c r="J26" i="55"/>
  <c r="Q10" i="63"/>
  <c r="N41" i="55"/>
  <c r="K27" i="63"/>
  <c r="G96" i="55"/>
  <c r="J21" i="67"/>
  <c r="I8" i="63"/>
  <c r="J7" i="68"/>
  <c r="AB112" i="55"/>
  <c r="L6" i="68"/>
  <c r="M24" i="66"/>
  <c r="M17" i="65"/>
  <c r="Q15" i="67"/>
  <c r="M35" i="67"/>
  <c r="AA114" i="55"/>
  <c r="K125" i="63"/>
  <c r="N35" i="71"/>
  <c r="G63" i="66"/>
  <c r="L33" i="68"/>
  <c r="N33" i="71"/>
  <c r="O12" i="67"/>
  <c r="N42" i="66"/>
  <c r="N33" i="64"/>
  <c r="I65" i="64"/>
  <c r="I52" i="55"/>
  <c r="N40" i="70"/>
  <c r="J25" i="71"/>
  <c r="O37" i="69"/>
  <c r="M29" i="68"/>
  <c r="Q18" i="65"/>
  <c r="R36" i="67"/>
  <c r="H32" i="66"/>
  <c r="O25" i="63"/>
  <c r="H113" i="67"/>
  <c r="N26" i="68"/>
  <c r="K101" i="64"/>
  <c r="M12" i="63"/>
  <c r="H102" i="66"/>
  <c r="P35" i="69"/>
  <c r="J113" i="68"/>
  <c r="N103" i="63"/>
  <c r="I73" i="55"/>
  <c r="J124" i="67"/>
  <c r="M17" i="68"/>
  <c r="O100" i="63"/>
  <c r="H39" i="71"/>
  <c r="G62" i="66"/>
  <c r="L97" i="67"/>
  <c r="R41" i="67"/>
  <c r="N99" i="70"/>
  <c r="O31" i="70"/>
  <c r="G26" i="71"/>
  <c r="L36" i="64"/>
  <c r="H19" i="63"/>
  <c r="H24" i="69"/>
  <c r="I24" i="67"/>
  <c r="Q40" i="63"/>
  <c r="M27" i="69"/>
  <c r="I125" i="65"/>
  <c r="Q40" i="70"/>
  <c r="G13" i="63"/>
  <c r="M39" i="71"/>
  <c r="N74" i="69"/>
  <c r="L12" i="55"/>
  <c r="M85" i="71"/>
  <c r="J86" i="65"/>
  <c r="P102" i="65"/>
  <c r="N74" i="71"/>
  <c r="H15" i="64"/>
  <c r="I55" i="64"/>
  <c r="J74" i="65"/>
  <c r="G24" i="65"/>
  <c r="P99" i="64"/>
  <c r="I22" i="68"/>
  <c r="M31" i="63"/>
  <c r="I25" i="55"/>
  <c r="AA113" i="71"/>
  <c r="L12" i="71"/>
  <c r="O26" i="55"/>
  <c r="H74" i="69"/>
  <c r="R114" i="70"/>
  <c r="N39" i="66"/>
  <c r="G116" i="68"/>
  <c r="I15" i="55"/>
  <c r="K7" i="65"/>
  <c r="G116" i="67"/>
  <c r="Q37" i="63"/>
  <c r="AC113" i="63"/>
  <c r="K41" i="70"/>
  <c r="N26" i="67"/>
  <c r="H22" i="69"/>
  <c r="I98" i="69"/>
  <c r="N13" i="66"/>
  <c r="L27" i="68"/>
  <c r="L21" i="71"/>
  <c r="P6" i="65"/>
  <c r="K34" i="64"/>
  <c r="G83" i="69"/>
  <c r="I30" i="68"/>
  <c r="AI114" i="66"/>
  <c r="L124" i="71"/>
  <c r="R18" i="67"/>
  <c r="AF116" i="71"/>
  <c r="G112" i="55"/>
  <c r="L83" i="65"/>
  <c r="M86" i="70"/>
  <c r="I73" i="70"/>
  <c r="L40" i="71"/>
  <c r="L24" i="64"/>
  <c r="AF112" i="64"/>
  <c r="Q41" i="64"/>
  <c r="I25" i="64"/>
  <c r="H27" i="55"/>
  <c r="H68" i="71"/>
  <c r="O116" i="65"/>
  <c r="I144" i="65"/>
  <c r="I114" i="68"/>
  <c r="J115" i="68" s="1"/>
  <c r="N114" i="65"/>
  <c r="N34" i="65"/>
  <c r="M30" i="71"/>
  <c r="Q103" i="69"/>
  <c r="I61" i="68"/>
  <c r="L18" i="67"/>
  <c r="N14" i="65"/>
  <c r="N33" i="65"/>
  <c r="M7" i="71"/>
  <c r="M82" i="71" s="1"/>
  <c r="J34" i="64"/>
  <c r="Q11" i="65"/>
  <c r="O126" i="66"/>
  <c r="K9" i="55"/>
  <c r="P20" i="63"/>
  <c r="R16" i="64"/>
  <c r="M98" i="71"/>
  <c r="G64" i="71"/>
  <c r="I87" i="64"/>
  <c r="G33" i="64"/>
  <c r="M22" i="67"/>
  <c r="H40" i="64"/>
  <c r="R9" i="69"/>
  <c r="Q116" i="67"/>
  <c r="Q6" i="71"/>
  <c r="J43" i="66"/>
  <c r="I14" i="65"/>
  <c r="I104" i="70"/>
  <c r="G100" i="71"/>
  <c r="O7" i="67"/>
  <c r="J103" i="65"/>
  <c r="I35" i="65"/>
  <c r="H103" i="55"/>
  <c r="I32" i="65"/>
  <c r="Q35" i="67"/>
  <c r="R13" i="63"/>
  <c r="I21" i="69"/>
  <c r="I40" i="64"/>
  <c r="H24" i="70"/>
  <c r="O39" i="71"/>
  <c r="M39" i="69"/>
  <c r="G85" i="67"/>
  <c r="I74" i="66"/>
  <c r="G33" i="65"/>
  <c r="L83" i="71"/>
  <c r="M42" i="63"/>
  <c r="G23" i="64"/>
  <c r="G42" i="69"/>
  <c r="H7" i="68"/>
  <c r="K40" i="70"/>
  <c r="L85" i="71"/>
  <c r="O30" i="69"/>
  <c r="R38" i="63"/>
  <c r="N21" i="70"/>
  <c r="O30" i="66"/>
  <c r="H57" i="55"/>
  <c r="I33" i="70"/>
  <c r="H12" i="71"/>
  <c r="G30" i="66"/>
  <c r="P32" i="68"/>
  <c r="O32" i="55"/>
  <c r="G29" i="64"/>
  <c r="H85" i="55"/>
  <c r="N18" i="70"/>
  <c r="G69" i="71"/>
  <c r="I16" i="69"/>
  <c r="R13" i="71"/>
  <c r="J14" i="64"/>
  <c r="AH113" i="68"/>
  <c r="M33" i="70"/>
  <c r="M32" i="70"/>
  <c r="Z113" i="67"/>
  <c r="I8" i="70"/>
  <c r="N22" i="67"/>
  <c r="G73" i="69"/>
  <c r="Q112" i="63"/>
  <c r="R83" i="55"/>
  <c r="I27" i="69"/>
  <c r="K33" i="69"/>
  <c r="G53" i="69"/>
  <c r="G153" i="69" s="1"/>
  <c r="K31" i="69"/>
  <c r="I27" i="68"/>
  <c r="J41" i="66"/>
  <c r="J101" i="65"/>
  <c r="I23" i="67"/>
  <c r="H116" i="63"/>
  <c r="P116" i="69"/>
  <c r="O31" i="68"/>
  <c r="G85" i="64"/>
  <c r="J10" i="63"/>
  <c r="K102" i="66"/>
  <c r="H64" i="70"/>
  <c r="G67" i="63"/>
  <c r="N113" i="65"/>
  <c r="G33" i="69"/>
  <c r="L6" i="63"/>
  <c r="I51" i="64"/>
  <c r="I18" i="67"/>
  <c r="M125" i="63"/>
  <c r="P114" i="69"/>
  <c r="R101" i="64"/>
  <c r="H83" i="66"/>
  <c r="I22" i="67"/>
  <c r="J102" i="68"/>
  <c r="R100" i="67"/>
  <c r="AH112" i="66"/>
  <c r="R113" i="66"/>
  <c r="K40" i="63"/>
  <c r="N25" i="65"/>
  <c r="L13" i="67"/>
  <c r="O97" i="69"/>
  <c r="M22" i="65"/>
  <c r="G102" i="68"/>
  <c r="R43" i="63"/>
  <c r="I100" i="55"/>
  <c r="H67" i="68"/>
  <c r="R42" i="68"/>
  <c r="P126" i="67"/>
  <c r="J13" i="71"/>
  <c r="R29" i="55"/>
  <c r="N101" i="55"/>
  <c r="R14" i="63"/>
  <c r="L99" i="55"/>
  <c r="Q99" i="67"/>
  <c r="J42" i="63"/>
  <c r="P29" i="65"/>
  <c r="H113" i="66"/>
  <c r="P126" i="66"/>
  <c r="H103" i="70"/>
  <c r="P24" i="68"/>
  <c r="K86" i="66"/>
  <c r="H18" i="55"/>
  <c r="J41" i="68"/>
  <c r="P87" i="66"/>
  <c r="H7" i="70"/>
  <c r="M42" i="64"/>
  <c r="P36" i="69"/>
  <c r="K124" i="66"/>
  <c r="R37" i="64"/>
  <c r="R97" i="69"/>
  <c r="AH112" i="64"/>
  <c r="J102" i="70"/>
  <c r="J14" i="66"/>
  <c r="O104" i="55"/>
  <c r="I144" i="64"/>
  <c r="P24" i="67"/>
  <c r="L113" i="55"/>
  <c r="I59" i="69"/>
  <c r="P116" i="55"/>
  <c r="G18" i="63"/>
  <c r="N116" i="67"/>
  <c r="I17" i="64"/>
  <c r="R126" i="69"/>
  <c r="O8" i="63"/>
  <c r="Q114" i="63"/>
  <c r="R115" i="63" s="1"/>
  <c r="M10" i="69"/>
  <c r="P43" i="65"/>
  <c r="K14" i="68"/>
  <c r="G60" i="68"/>
  <c r="I37" i="65"/>
  <c r="J9" i="55"/>
  <c r="Q85" i="68"/>
  <c r="I64" i="55"/>
  <c r="H75" i="71"/>
  <c r="H37" i="71"/>
  <c r="H17" i="65"/>
  <c r="Q7" i="55"/>
  <c r="K116" i="64"/>
  <c r="O86" i="64"/>
  <c r="L31" i="70"/>
  <c r="G5" i="55"/>
  <c r="O43" i="69"/>
  <c r="L7" i="66"/>
  <c r="K96" i="67"/>
  <c r="H30" i="67"/>
  <c r="I57" i="55"/>
  <c r="I71" i="70"/>
  <c r="N26" i="69"/>
  <c r="Q8" i="64"/>
  <c r="M21" i="55"/>
  <c r="I141" i="65"/>
  <c r="G13" i="71"/>
  <c r="I15" i="63"/>
  <c r="G70" i="70"/>
  <c r="M16" i="68"/>
  <c r="Q43" i="69"/>
  <c r="J100" i="65"/>
  <c r="P112" i="69"/>
  <c r="I116" i="55"/>
  <c r="P41" i="66"/>
  <c r="R124" i="65"/>
  <c r="G42" i="64"/>
  <c r="P8" i="66"/>
  <c r="I98" i="63"/>
  <c r="AG113" i="55"/>
  <c r="O27" i="65"/>
  <c r="G52" i="64"/>
  <c r="Z116" i="55"/>
  <c r="Q11" i="67"/>
  <c r="Q12" i="65"/>
  <c r="L14" i="66"/>
  <c r="L26" i="63"/>
  <c r="AC116" i="63"/>
  <c r="M112" i="68"/>
  <c r="R104" i="71"/>
  <c r="G67" i="55"/>
  <c r="P100" i="71"/>
  <c r="O116" i="55"/>
  <c r="H114" i="65"/>
  <c r="J97" i="55"/>
  <c r="K42" i="69"/>
  <c r="J16" i="63"/>
  <c r="Q85" i="55"/>
  <c r="K112" i="67"/>
  <c r="K97" i="64"/>
  <c r="H7" i="67"/>
  <c r="H82" i="67" s="1"/>
  <c r="K33" i="71"/>
  <c r="J29" i="69"/>
  <c r="N31" i="68"/>
  <c r="J36" i="71"/>
  <c r="H23" i="64"/>
  <c r="N102" i="63"/>
  <c r="J102" i="69"/>
  <c r="L20" i="63"/>
  <c r="L112" i="67"/>
  <c r="I124" i="64"/>
  <c r="Z112" i="70"/>
  <c r="G99" i="71"/>
  <c r="H75" i="65"/>
  <c r="O41" i="67"/>
  <c r="G35" i="68"/>
  <c r="Q116" i="71"/>
  <c r="H26" i="65"/>
  <c r="Q86" i="71"/>
  <c r="R20" i="69"/>
  <c r="J114" i="70"/>
  <c r="I56" i="70"/>
  <c r="K26" i="70"/>
  <c r="M21" i="68"/>
  <c r="P83" i="68"/>
  <c r="L18" i="55"/>
  <c r="N20" i="64"/>
  <c r="G67" i="64"/>
  <c r="G13" i="55"/>
  <c r="AB112" i="67"/>
  <c r="P18" i="64"/>
  <c r="G8" i="71"/>
  <c r="N16" i="66"/>
  <c r="L26" i="66"/>
  <c r="I98" i="65"/>
  <c r="M16" i="70"/>
  <c r="I70" i="69"/>
  <c r="N15" i="65"/>
  <c r="G101" i="67"/>
  <c r="Q96" i="63"/>
  <c r="J114" i="66"/>
  <c r="O29" i="55"/>
  <c r="K100" i="55"/>
  <c r="K98" i="69"/>
  <c r="L43" i="65"/>
  <c r="I84" i="55"/>
  <c r="AB113" i="55"/>
  <c r="J33" i="68"/>
  <c r="M25" i="67"/>
  <c r="J116" i="70"/>
  <c r="K102" i="55"/>
  <c r="AA114" i="66"/>
  <c r="K114" i="71"/>
  <c r="I116" i="68"/>
  <c r="L114" i="67"/>
  <c r="K97" i="71"/>
  <c r="H6" i="65"/>
  <c r="Q25" i="71"/>
  <c r="I19" i="64"/>
  <c r="R32" i="71"/>
  <c r="O99" i="68"/>
  <c r="H72" i="70"/>
  <c r="M100" i="64"/>
  <c r="Q24" i="55"/>
  <c r="G24" i="67"/>
  <c r="M29" i="64"/>
  <c r="L10" i="64"/>
  <c r="J126" i="63"/>
  <c r="Y114" i="64"/>
  <c r="G17" i="55"/>
  <c r="L43" i="71"/>
  <c r="L41" i="64"/>
  <c r="J86" i="70"/>
  <c r="R10" i="65"/>
  <c r="K114" i="64"/>
  <c r="L115" i="64" s="1"/>
  <c r="P30" i="69"/>
  <c r="G57" i="68"/>
  <c r="G12" i="68"/>
  <c r="L74" i="63"/>
  <c r="M35" i="68"/>
  <c r="G11" i="69"/>
  <c r="I34" i="55"/>
  <c r="AI116" i="63"/>
  <c r="AI113" i="70"/>
  <c r="J35" i="70"/>
  <c r="Q30" i="66"/>
  <c r="G59" i="55"/>
  <c r="P104" i="66"/>
  <c r="M26" i="55"/>
  <c r="J11" i="71"/>
  <c r="G40" i="69"/>
  <c r="O24" i="67"/>
  <c r="L41" i="63"/>
  <c r="H38" i="63"/>
  <c r="G5" i="68"/>
  <c r="Q97" i="68"/>
  <c r="Q27" i="71"/>
  <c r="AG112" i="64"/>
  <c r="N32" i="55"/>
  <c r="H21" i="66"/>
  <c r="P8" i="65"/>
  <c r="J5" i="66"/>
  <c r="R26" i="70"/>
  <c r="M23" i="55"/>
  <c r="R85" i="67"/>
  <c r="I7" i="63"/>
  <c r="I50" i="63" s="1"/>
  <c r="J23" i="67"/>
  <c r="P84" i="65"/>
  <c r="K97" i="69"/>
  <c r="L98" i="70"/>
  <c r="M87" i="63"/>
  <c r="I72" i="65"/>
  <c r="Q33" i="64"/>
  <c r="I74" i="69"/>
  <c r="P30" i="68"/>
  <c r="J7" i="71"/>
  <c r="J123" i="71" s="1"/>
  <c r="Q35" i="64"/>
  <c r="R33" i="70"/>
  <c r="P40" i="68"/>
  <c r="G25" i="69"/>
  <c r="O126" i="67"/>
  <c r="I52" i="67"/>
  <c r="M43" i="66"/>
  <c r="J101" i="70"/>
  <c r="J101" i="64"/>
  <c r="M41" i="64"/>
  <c r="R34" i="67"/>
  <c r="N25" i="67"/>
  <c r="N87" i="70"/>
  <c r="M26" i="63"/>
  <c r="J8" i="55"/>
  <c r="J74" i="68"/>
  <c r="N74" i="65"/>
  <c r="X116" i="71"/>
  <c r="N126" i="63"/>
  <c r="P9" i="68"/>
  <c r="L32" i="63"/>
  <c r="I84" i="64"/>
  <c r="I124" i="67"/>
  <c r="M35" i="63"/>
  <c r="Q10" i="70"/>
  <c r="Z113" i="69"/>
  <c r="G83" i="68"/>
  <c r="H57" i="66"/>
  <c r="M42" i="67"/>
  <c r="I102" i="55"/>
  <c r="O28" i="68"/>
  <c r="G85" i="66"/>
  <c r="H113" i="68"/>
  <c r="P114" i="63"/>
  <c r="O25" i="68"/>
  <c r="K96" i="69"/>
  <c r="I125" i="68"/>
  <c r="M19" i="68"/>
  <c r="R42" i="65"/>
  <c r="M16" i="69"/>
  <c r="H31" i="55"/>
  <c r="I33" i="71"/>
  <c r="M33" i="67"/>
  <c r="K26" i="66"/>
  <c r="H124" i="55"/>
  <c r="Q28" i="68"/>
  <c r="P25" i="70"/>
  <c r="R116" i="70"/>
  <c r="P113" i="55"/>
  <c r="I36" i="71"/>
  <c r="J86" i="69"/>
  <c r="N103" i="71"/>
  <c r="I63" i="71"/>
  <c r="J19" i="67"/>
  <c r="K19" i="55"/>
  <c r="P74" i="67"/>
  <c r="H12" i="64"/>
  <c r="J84" i="66"/>
  <c r="L125" i="70"/>
  <c r="H41" i="67"/>
  <c r="L25" i="67"/>
  <c r="G51" i="55"/>
  <c r="M101" i="71"/>
  <c r="J32" i="70"/>
  <c r="P97" i="68"/>
  <c r="O32" i="66"/>
  <c r="P42" i="65"/>
  <c r="N41" i="63"/>
  <c r="H26" i="71"/>
  <c r="I85" i="67"/>
  <c r="L17" i="67"/>
  <c r="O102" i="67"/>
  <c r="AA116" i="64"/>
  <c r="I28" i="67"/>
  <c r="K16" i="71"/>
  <c r="L13" i="66"/>
  <c r="O37" i="67"/>
  <c r="H18" i="64"/>
  <c r="H14" i="67"/>
  <c r="H126" i="70"/>
  <c r="N6" i="67"/>
  <c r="J96" i="63"/>
  <c r="I144" i="69"/>
  <c r="H98" i="69"/>
  <c r="N34" i="55"/>
  <c r="N112" i="65"/>
  <c r="M40" i="70"/>
  <c r="K101" i="68"/>
  <c r="N102" i="66"/>
  <c r="AC112" i="70"/>
  <c r="L83" i="64"/>
  <c r="N7" i="67"/>
  <c r="I113" i="71"/>
  <c r="O43" i="71"/>
  <c r="M20" i="65"/>
  <c r="I36" i="55"/>
  <c r="N17" i="71"/>
  <c r="AB114" i="71"/>
  <c r="AC115" i="71" s="1"/>
  <c r="J34" i="65"/>
  <c r="L14" i="65"/>
  <c r="Q114" i="68"/>
  <c r="R19" i="55"/>
  <c r="L9" i="71"/>
  <c r="J27" i="68"/>
  <c r="I103" i="68"/>
  <c r="L34" i="64"/>
  <c r="L18" i="68"/>
  <c r="M10" i="70"/>
  <c r="M27" i="71"/>
  <c r="G85" i="55"/>
  <c r="O101" i="67"/>
  <c r="K86" i="65"/>
  <c r="P40" i="64"/>
  <c r="J8" i="65"/>
  <c r="K23" i="66"/>
  <c r="K113" i="64"/>
  <c r="J12" i="65"/>
  <c r="O125" i="55"/>
  <c r="G11" i="63"/>
  <c r="AC113" i="55"/>
  <c r="R124" i="71"/>
  <c r="G104" i="63"/>
  <c r="K112" i="55"/>
  <c r="Q31" i="55"/>
  <c r="I17" i="67"/>
  <c r="AF116" i="55"/>
  <c r="J125" i="65"/>
  <c r="K13" i="63"/>
  <c r="AC114" i="64"/>
  <c r="N99" i="65"/>
  <c r="Q40" i="68"/>
  <c r="J100" i="69"/>
  <c r="K33" i="65"/>
  <c r="L98" i="69"/>
  <c r="M99" i="66"/>
  <c r="Q27" i="65"/>
  <c r="H75" i="64"/>
  <c r="O96" i="65"/>
  <c r="G52" i="66"/>
  <c r="Q17" i="55"/>
  <c r="AI114" i="64"/>
  <c r="Q100" i="71"/>
  <c r="L16" i="66"/>
  <c r="O99" i="65"/>
  <c r="Q39" i="69"/>
  <c r="H87" i="65"/>
  <c r="P26" i="71"/>
  <c r="N31" i="67"/>
  <c r="I43" i="64"/>
  <c r="R27" i="55"/>
  <c r="P27" i="64"/>
  <c r="R24" i="55"/>
  <c r="R19" i="66"/>
  <c r="H68" i="67"/>
  <c r="L39" i="70"/>
  <c r="I103" i="70"/>
  <c r="P33" i="55"/>
  <c r="R29" i="66"/>
  <c r="L96" i="68"/>
  <c r="N100" i="65"/>
  <c r="I97" i="66"/>
  <c r="I52" i="71"/>
  <c r="K114" i="66"/>
  <c r="L115" i="66" s="1"/>
  <c r="H126" i="55"/>
  <c r="O126" i="65"/>
  <c r="M103" i="67"/>
  <c r="I66" i="68"/>
  <c r="N24" i="71"/>
  <c r="P13" i="65"/>
  <c r="M21" i="63"/>
  <c r="AI116" i="68"/>
  <c r="M125" i="71"/>
  <c r="O24" i="66"/>
  <c r="R20" i="55"/>
  <c r="H17" i="55"/>
  <c r="G26" i="68"/>
  <c r="O11" i="55"/>
  <c r="L30" i="69"/>
  <c r="I29" i="65"/>
  <c r="Q8" i="55"/>
  <c r="G141" i="69"/>
  <c r="AE116" i="55"/>
  <c r="O43" i="66"/>
  <c r="P25" i="65"/>
  <c r="K24" i="71"/>
  <c r="Y113" i="70"/>
  <c r="G40" i="65"/>
  <c r="R104" i="66"/>
  <c r="L25" i="71"/>
  <c r="R11" i="69"/>
  <c r="I70" i="67"/>
  <c r="O114" i="69"/>
  <c r="P115" i="69" s="1"/>
  <c r="L98" i="71"/>
  <c r="I34" i="64"/>
  <c r="H21" i="68"/>
  <c r="L74" i="69"/>
  <c r="O35" i="55"/>
  <c r="J25" i="70"/>
  <c r="R15" i="71"/>
  <c r="R6" i="66"/>
  <c r="R18" i="65"/>
  <c r="J34" i="69"/>
  <c r="G66" i="55"/>
  <c r="J116" i="63"/>
  <c r="N124" i="64"/>
  <c r="Q34" i="64"/>
  <c r="H73" i="68"/>
  <c r="Z116" i="68"/>
  <c r="Q35" i="70"/>
  <c r="N42" i="68"/>
  <c r="L42" i="63"/>
  <c r="P12" i="66"/>
  <c r="O103" i="64"/>
  <c r="J5" i="64"/>
  <c r="G36" i="68"/>
  <c r="M14" i="55"/>
  <c r="H74" i="63"/>
  <c r="O12" i="64"/>
  <c r="R20" i="65"/>
  <c r="J12" i="63"/>
  <c r="L101" i="67"/>
  <c r="H35" i="55"/>
  <c r="Q102" i="69"/>
  <c r="P85" i="71"/>
  <c r="I116" i="64"/>
  <c r="H34" i="68"/>
  <c r="K23" i="63"/>
  <c r="I103" i="66"/>
  <c r="H57" i="68"/>
  <c r="G36" i="63"/>
  <c r="G21" i="63"/>
  <c r="G126" i="55"/>
  <c r="R18" i="63"/>
  <c r="I60" i="63"/>
  <c r="O36" i="71"/>
  <c r="Q29" i="71"/>
  <c r="R11" i="71"/>
  <c r="H71" i="69"/>
  <c r="K43" i="64"/>
  <c r="P33" i="67"/>
  <c r="O40" i="69"/>
  <c r="Q23" i="65"/>
  <c r="G33" i="71"/>
  <c r="R100" i="64"/>
  <c r="H70" i="68"/>
  <c r="M24" i="65"/>
  <c r="Q16" i="66"/>
  <c r="L125" i="65"/>
  <c r="P19" i="70"/>
  <c r="L43" i="69"/>
  <c r="R101" i="70"/>
  <c r="K101" i="65"/>
  <c r="O100" i="68"/>
  <c r="Q96" i="68"/>
  <c r="N16" i="65"/>
  <c r="I42" i="71"/>
  <c r="Q14" i="65"/>
  <c r="X114" i="63"/>
  <c r="P22" i="68"/>
  <c r="O37" i="63"/>
  <c r="R18" i="66"/>
  <c r="AA116" i="68"/>
  <c r="Q30" i="55"/>
  <c r="J101" i="55"/>
  <c r="I30" i="71"/>
  <c r="K17" i="69"/>
  <c r="N20" i="55"/>
  <c r="I19" i="70"/>
  <c r="Y116" i="65"/>
  <c r="H99" i="55"/>
  <c r="H57" i="63"/>
  <c r="R124" i="70"/>
  <c r="Q39" i="55"/>
  <c r="N33" i="70"/>
  <c r="O85" i="70"/>
  <c r="I11" i="68"/>
  <c r="L32" i="69"/>
  <c r="Q86" i="64"/>
  <c r="J26" i="69"/>
  <c r="O83" i="68"/>
  <c r="J40" i="68"/>
  <c r="M102" i="69"/>
  <c r="J32" i="69"/>
  <c r="G16" i="64"/>
  <c r="Q112" i="70"/>
  <c r="H20" i="65"/>
  <c r="N25" i="69"/>
  <c r="I15" i="65"/>
  <c r="N101" i="63"/>
  <c r="R16" i="55"/>
  <c r="L22" i="66"/>
  <c r="J27" i="63"/>
  <c r="L8" i="65"/>
  <c r="J41" i="69"/>
  <c r="N43" i="68"/>
  <c r="R23" i="67"/>
  <c r="H113" i="63"/>
  <c r="J39" i="69"/>
  <c r="R20" i="66"/>
  <c r="K16" i="63"/>
  <c r="O104" i="70"/>
  <c r="P7" i="70"/>
  <c r="AD112" i="67"/>
  <c r="N84" i="68"/>
  <c r="Q23" i="66"/>
  <c r="H96" i="65"/>
  <c r="M126" i="65"/>
  <c r="P28" i="70"/>
  <c r="G61" i="65"/>
  <c r="P36" i="68"/>
  <c r="L100" i="64"/>
  <c r="P104" i="65"/>
  <c r="AH113" i="67"/>
  <c r="R21" i="68"/>
  <c r="G60" i="69"/>
  <c r="H126" i="63"/>
  <c r="G38" i="65"/>
  <c r="L112" i="55"/>
  <c r="O22" i="63"/>
  <c r="Y113" i="68"/>
  <c r="P114" i="64"/>
  <c r="R40" i="64"/>
  <c r="H86" i="71"/>
  <c r="P112" i="55"/>
  <c r="I12" i="68"/>
  <c r="R43" i="55"/>
  <c r="I26" i="69"/>
  <c r="Q43" i="71"/>
  <c r="AF112" i="71"/>
  <c r="G23" i="67"/>
  <c r="Q85" i="65"/>
  <c r="AA116" i="63"/>
  <c r="G11" i="68"/>
  <c r="G27" i="66"/>
  <c r="R17" i="68"/>
  <c r="M32" i="63"/>
  <c r="N36" i="64"/>
  <c r="L36" i="68"/>
  <c r="I17" i="65"/>
  <c r="P85" i="69"/>
  <c r="P12" i="70"/>
  <c r="N125" i="65"/>
  <c r="J19" i="69"/>
  <c r="J125" i="69"/>
  <c r="Q37" i="69"/>
  <c r="K25" i="69"/>
  <c r="M20" i="68"/>
  <c r="I10" i="70"/>
  <c r="I68" i="70"/>
  <c r="Q7" i="70"/>
  <c r="L35" i="65"/>
  <c r="J11" i="63"/>
  <c r="H7" i="63"/>
  <c r="K28" i="70"/>
  <c r="J102" i="55"/>
  <c r="I6" i="68"/>
  <c r="P97" i="70"/>
  <c r="H40" i="70"/>
  <c r="I13" i="65"/>
  <c r="L41" i="68"/>
  <c r="H74" i="67"/>
  <c r="N31" i="66"/>
  <c r="AD114" i="69"/>
  <c r="G73" i="70"/>
  <c r="J35" i="66"/>
  <c r="I98" i="66"/>
  <c r="J20" i="55"/>
  <c r="P126" i="68"/>
  <c r="L27" i="65"/>
  <c r="M85" i="65"/>
  <c r="O87" i="68"/>
  <c r="O24" i="69"/>
  <c r="R126" i="71"/>
  <c r="H103" i="66"/>
  <c r="L99" i="70"/>
  <c r="P99" i="71"/>
  <c r="M31" i="68"/>
  <c r="O103" i="68"/>
  <c r="Q116" i="65"/>
  <c r="Q25" i="55"/>
  <c r="G102" i="70"/>
  <c r="P19" i="69"/>
  <c r="K36" i="71"/>
  <c r="K36" i="67"/>
  <c r="K39" i="67"/>
  <c r="O19" i="67"/>
  <c r="P100" i="64"/>
  <c r="O84" i="71"/>
  <c r="P30" i="65"/>
  <c r="L37" i="64"/>
  <c r="R39" i="71"/>
  <c r="R113" i="70"/>
  <c r="AD116" i="64"/>
  <c r="R26" i="66"/>
  <c r="M26" i="70"/>
  <c r="G12" i="63"/>
  <c r="AC112" i="63"/>
  <c r="H9" i="68"/>
  <c r="G56" i="64"/>
  <c r="L97" i="66"/>
  <c r="J101" i="63"/>
  <c r="K43" i="63"/>
  <c r="M30" i="70"/>
  <c r="Q9" i="67"/>
  <c r="I104" i="71"/>
  <c r="Q42" i="63"/>
  <c r="O28" i="69"/>
  <c r="I71" i="67"/>
  <c r="G65" i="66"/>
  <c r="G154" i="66" s="1"/>
  <c r="L15" i="71"/>
  <c r="G55" i="63"/>
  <c r="K16" i="66"/>
  <c r="K15" i="65"/>
  <c r="N74" i="64"/>
  <c r="AC116" i="70"/>
  <c r="H67" i="63"/>
  <c r="P99" i="66"/>
  <c r="R31" i="68"/>
  <c r="Q27" i="66"/>
  <c r="K30" i="55"/>
  <c r="X116" i="68"/>
  <c r="F81" i="66"/>
  <c r="K20" i="65"/>
  <c r="H96" i="64"/>
  <c r="L22" i="70"/>
  <c r="J17" i="69"/>
  <c r="J30" i="66"/>
  <c r="Q26" i="63"/>
  <c r="P30" i="63"/>
  <c r="K104" i="70"/>
  <c r="N28" i="64"/>
  <c r="Q24" i="63"/>
  <c r="K103" i="65"/>
  <c r="H15" i="70"/>
  <c r="R24" i="63"/>
  <c r="H42" i="63"/>
  <c r="G63" i="65"/>
  <c r="AG114" i="70"/>
  <c r="AH115" i="70" s="1"/>
  <c r="K7" i="67"/>
  <c r="L14" i="71"/>
  <c r="M26" i="64"/>
  <c r="N84" i="66"/>
  <c r="O25" i="71"/>
  <c r="L34" i="55"/>
  <c r="M100" i="68"/>
  <c r="P104" i="71"/>
  <c r="H103" i="69"/>
  <c r="K83" i="66"/>
  <c r="G16" i="55"/>
  <c r="G34" i="70"/>
  <c r="I99" i="64"/>
  <c r="R9" i="71"/>
  <c r="H27" i="68"/>
  <c r="J27" i="71"/>
  <c r="K11" i="70"/>
  <c r="M43" i="70"/>
  <c r="H59" i="67"/>
  <c r="N74" i="68"/>
  <c r="AE116" i="63"/>
  <c r="K41" i="65"/>
  <c r="P7" i="63"/>
  <c r="P50" i="63" s="1"/>
  <c r="N11" i="65"/>
  <c r="O112" i="67"/>
  <c r="P11" i="71"/>
  <c r="G8" i="65"/>
  <c r="M86" i="69"/>
  <c r="R104" i="63"/>
  <c r="I31" i="68"/>
  <c r="H12" i="66"/>
  <c r="X112" i="55"/>
  <c r="O34" i="64"/>
  <c r="M17" i="71"/>
  <c r="H32" i="71"/>
  <c r="O124" i="70"/>
  <c r="H98" i="63"/>
  <c r="L25" i="66"/>
  <c r="H11" i="55"/>
  <c r="M13" i="64"/>
  <c r="L126" i="70"/>
  <c r="N98" i="67"/>
  <c r="O83" i="65"/>
  <c r="M96" i="67"/>
  <c r="M38" i="70"/>
  <c r="AH112" i="69"/>
  <c r="I36" i="63"/>
  <c r="J84" i="70"/>
  <c r="J8" i="67"/>
  <c r="Q22" i="70"/>
  <c r="O97" i="55"/>
  <c r="G68" i="55"/>
  <c r="K39" i="65"/>
  <c r="H85" i="65"/>
  <c r="M87" i="71"/>
  <c r="H40" i="63"/>
  <c r="I101" i="63"/>
  <c r="N14" i="70"/>
  <c r="L35" i="70"/>
  <c r="I116" i="71"/>
  <c r="N104" i="68"/>
  <c r="J87" i="67"/>
  <c r="G62" i="71"/>
  <c r="L124" i="67"/>
  <c r="Q33" i="71"/>
  <c r="R83" i="67"/>
  <c r="N99" i="66"/>
  <c r="L116" i="63"/>
  <c r="J13" i="65"/>
  <c r="R124" i="64"/>
  <c r="G35" i="64"/>
  <c r="J83" i="67"/>
  <c r="L22" i="67"/>
  <c r="P25" i="71"/>
  <c r="I67" i="70"/>
  <c r="O96" i="69"/>
  <c r="K11" i="55"/>
  <c r="G10" i="67"/>
  <c r="I141" i="55"/>
  <c r="M36" i="65"/>
  <c r="N22" i="71"/>
  <c r="I26" i="71"/>
  <c r="AH113" i="55"/>
  <c r="P20" i="68"/>
  <c r="L87" i="66"/>
  <c r="O14" i="63"/>
  <c r="O27" i="71"/>
  <c r="K38" i="68"/>
  <c r="G69" i="66"/>
  <c r="I22" i="63"/>
  <c r="P9" i="64"/>
  <c r="H125" i="63"/>
  <c r="N116" i="70"/>
  <c r="O125" i="65"/>
  <c r="Q24" i="68"/>
  <c r="M112" i="63"/>
  <c r="O83" i="71"/>
  <c r="R8" i="71"/>
  <c r="O103" i="63"/>
  <c r="N41" i="64"/>
  <c r="L12" i="64"/>
  <c r="J7" i="64"/>
  <c r="Q14" i="71"/>
  <c r="Q74" i="55"/>
  <c r="L12" i="67"/>
  <c r="I64" i="66"/>
  <c r="I39" i="70"/>
  <c r="J40" i="66"/>
  <c r="M39" i="70"/>
  <c r="I143" i="65"/>
  <c r="G20" i="69"/>
  <c r="P83" i="55"/>
  <c r="O104" i="65"/>
  <c r="L18" i="70"/>
  <c r="Y116" i="70"/>
  <c r="M15" i="63"/>
  <c r="L103" i="69"/>
  <c r="Q101" i="63"/>
  <c r="L14" i="69"/>
  <c r="N20" i="69"/>
  <c r="Q113" i="68"/>
  <c r="H65" i="71"/>
  <c r="L42" i="67"/>
  <c r="M38" i="69"/>
  <c r="H100" i="65"/>
  <c r="L35" i="68"/>
  <c r="R124" i="68"/>
  <c r="H75" i="68"/>
  <c r="G99" i="63"/>
  <c r="I11" i="65"/>
  <c r="M98" i="69"/>
  <c r="Q12" i="64"/>
  <c r="AH112" i="63"/>
  <c r="N103" i="70"/>
  <c r="G65" i="67"/>
  <c r="AG116" i="63"/>
  <c r="Q34" i="69"/>
  <c r="P17" i="66"/>
  <c r="R87" i="64"/>
  <c r="G103" i="64"/>
  <c r="N8" i="69"/>
  <c r="G15" i="63"/>
  <c r="I62" i="67"/>
  <c r="O28" i="55"/>
  <c r="Q125" i="64"/>
  <c r="M32" i="69"/>
  <c r="H60" i="68"/>
  <c r="P87" i="55"/>
  <c r="Q103" i="68"/>
  <c r="L103" i="64"/>
  <c r="N11" i="66"/>
  <c r="J31" i="66"/>
  <c r="I56" i="68"/>
  <c r="AC114" i="65"/>
  <c r="R124" i="67"/>
  <c r="G144" i="63"/>
  <c r="H53" i="65"/>
  <c r="H153" i="65" s="1"/>
  <c r="N21" i="71"/>
  <c r="N114" i="55"/>
  <c r="O99" i="70"/>
  <c r="P100" i="67"/>
  <c r="H16" i="55"/>
  <c r="AA113" i="55"/>
  <c r="J17" i="70"/>
  <c r="AG113" i="70"/>
  <c r="M8" i="63"/>
  <c r="R31" i="65"/>
  <c r="K19" i="67"/>
  <c r="P100" i="55"/>
  <c r="AF114" i="66"/>
  <c r="P8" i="68"/>
  <c r="I101" i="71"/>
  <c r="J12" i="71"/>
  <c r="H52" i="64"/>
  <c r="N86" i="55"/>
  <c r="AE112" i="70"/>
  <c r="I18" i="64"/>
  <c r="O13" i="64"/>
  <c r="H85" i="64"/>
  <c r="M7" i="70"/>
  <c r="M95" i="70" s="1"/>
  <c r="K21" i="55"/>
  <c r="R30" i="66"/>
  <c r="H53" i="71"/>
  <c r="H153" i="71" s="1"/>
  <c r="M14" i="67"/>
  <c r="J41" i="64"/>
  <c r="J30" i="65"/>
  <c r="M24" i="64"/>
  <c r="G7" i="67"/>
  <c r="G31" i="64"/>
  <c r="K87" i="65"/>
  <c r="H67" i="66"/>
  <c r="P124" i="69"/>
  <c r="O99" i="55"/>
  <c r="N29" i="70"/>
  <c r="L14" i="64"/>
  <c r="M98" i="65"/>
  <c r="J39" i="55"/>
  <c r="AE114" i="65"/>
  <c r="Q97" i="63"/>
  <c r="H20" i="67"/>
  <c r="G18" i="65"/>
  <c r="O112" i="65"/>
  <c r="J35" i="69"/>
  <c r="J7" i="63"/>
  <c r="Q15" i="65"/>
  <c r="G41" i="55"/>
  <c r="Q126" i="63"/>
  <c r="M36" i="55"/>
  <c r="G17" i="71"/>
  <c r="X114" i="65"/>
  <c r="Y115" i="65" s="1"/>
  <c r="Q74" i="71"/>
  <c r="R28" i="65"/>
  <c r="N83" i="63"/>
  <c r="I55" i="70"/>
  <c r="K84" i="65"/>
  <c r="K101" i="69"/>
  <c r="M40" i="68"/>
  <c r="AI113" i="67"/>
  <c r="R97" i="68"/>
  <c r="O6" i="65"/>
  <c r="H15" i="55"/>
  <c r="J13" i="66"/>
  <c r="H17" i="63"/>
  <c r="P100" i="69"/>
  <c r="AH112" i="67"/>
  <c r="K24" i="66"/>
  <c r="O33" i="66"/>
  <c r="N38" i="65"/>
  <c r="L74" i="68"/>
  <c r="R87" i="65"/>
  <c r="G15" i="65"/>
  <c r="J26" i="65"/>
  <c r="K18" i="71"/>
  <c r="I23" i="68"/>
  <c r="H86" i="67"/>
  <c r="O87" i="55"/>
  <c r="R125" i="69"/>
  <c r="K21" i="63"/>
  <c r="G100" i="67"/>
  <c r="G70" i="71"/>
  <c r="J99" i="65"/>
  <c r="AC113" i="65"/>
  <c r="O11" i="65"/>
  <c r="L18" i="65"/>
  <c r="O87" i="66"/>
  <c r="H52" i="66"/>
  <c r="J20" i="70"/>
  <c r="M104" i="55"/>
  <c r="G53" i="55"/>
  <c r="G153" i="55" s="1"/>
  <c r="I30" i="63"/>
  <c r="L126" i="66"/>
  <c r="H60" i="69"/>
  <c r="Q29" i="55"/>
  <c r="N101" i="67"/>
  <c r="I60" i="66"/>
  <c r="AC114" i="63"/>
  <c r="O42" i="70"/>
  <c r="M36" i="66"/>
  <c r="AF114" i="68"/>
  <c r="AG115" i="68" s="1"/>
  <c r="M18" i="63"/>
  <c r="R74" i="68"/>
  <c r="AC116" i="64"/>
  <c r="I85" i="71"/>
  <c r="K10" i="71"/>
  <c r="N10" i="68"/>
  <c r="Q19" i="66"/>
  <c r="P15" i="63"/>
  <c r="G18" i="68"/>
  <c r="J13" i="55"/>
  <c r="P15" i="68"/>
  <c r="M15" i="66"/>
  <c r="H18" i="65"/>
  <c r="H30" i="63"/>
  <c r="K126" i="55"/>
  <c r="O39" i="69"/>
  <c r="M34" i="70"/>
  <c r="L33" i="64"/>
  <c r="Q99" i="64"/>
  <c r="O14" i="66"/>
  <c r="L100" i="68"/>
  <c r="G68" i="66"/>
  <c r="O21" i="64"/>
  <c r="R30" i="65"/>
  <c r="N33" i="68"/>
  <c r="G85" i="63"/>
  <c r="L37" i="69"/>
  <c r="K100" i="67"/>
  <c r="J19" i="55"/>
  <c r="L41" i="71"/>
  <c r="R97" i="70"/>
  <c r="G33" i="70"/>
  <c r="Q74" i="70"/>
  <c r="J15" i="67"/>
  <c r="I116" i="67"/>
  <c r="K124" i="64"/>
  <c r="K6" i="71"/>
  <c r="K27" i="71"/>
  <c r="O74" i="70"/>
  <c r="M85" i="70"/>
  <c r="O101" i="71"/>
  <c r="AB113" i="64"/>
  <c r="K74" i="67"/>
  <c r="L10" i="55"/>
  <c r="H6" i="66"/>
  <c r="I58" i="67"/>
  <c r="H100" i="71"/>
  <c r="K14" i="65"/>
  <c r="R29" i="70"/>
  <c r="I19" i="67"/>
  <c r="Q38" i="70"/>
  <c r="Q112" i="69"/>
  <c r="M25" i="64"/>
  <c r="P84" i="55"/>
  <c r="L18" i="71"/>
  <c r="G21" i="55"/>
  <c r="J8" i="68"/>
  <c r="L41" i="65"/>
  <c r="P17" i="68"/>
  <c r="I126" i="69"/>
  <c r="H30" i="71"/>
  <c r="J20" i="65"/>
  <c r="G104" i="69"/>
  <c r="H65" i="68"/>
  <c r="H154" i="68" s="1"/>
  <c r="P103" i="71"/>
  <c r="AE113" i="65"/>
  <c r="Q101" i="70"/>
  <c r="P39" i="69"/>
  <c r="R15" i="67"/>
  <c r="P6" i="64"/>
  <c r="P94" i="64" s="1"/>
  <c r="L85" i="65"/>
  <c r="K6" i="64"/>
  <c r="K81" i="64" s="1"/>
  <c r="I42" i="70"/>
  <c r="G143" i="66"/>
  <c r="H41" i="69"/>
  <c r="I74" i="70"/>
  <c r="I9" i="69"/>
  <c r="H13" i="69"/>
  <c r="K37" i="67"/>
  <c r="G12" i="66"/>
  <c r="M30" i="65"/>
  <c r="O24" i="71"/>
  <c r="Q104" i="68"/>
  <c r="K113" i="66"/>
  <c r="M8" i="67"/>
  <c r="J43" i="65"/>
  <c r="H103" i="67"/>
  <c r="R23" i="71"/>
  <c r="H59" i="70"/>
  <c r="Q85" i="64"/>
  <c r="R114" i="64"/>
  <c r="P86" i="64"/>
  <c r="K40" i="65"/>
  <c r="J25" i="55"/>
  <c r="G18" i="64"/>
  <c r="J16" i="65"/>
  <c r="R24" i="71"/>
  <c r="I125" i="63"/>
  <c r="R6" i="70"/>
  <c r="R49" i="70" s="1"/>
  <c r="L35" i="69"/>
  <c r="L15" i="63"/>
  <c r="P96" i="55"/>
  <c r="H84" i="64"/>
  <c r="K15" i="64"/>
  <c r="L43" i="55"/>
  <c r="P31" i="69"/>
  <c r="I57" i="63"/>
  <c r="P22" i="69"/>
  <c r="H52" i="55"/>
  <c r="O40" i="66"/>
  <c r="H104" i="66"/>
  <c r="K27" i="65"/>
  <c r="G97" i="69"/>
  <c r="L34" i="68"/>
  <c r="N24" i="67"/>
  <c r="L10" i="65"/>
  <c r="O99" i="64"/>
  <c r="O24" i="68"/>
  <c r="G112" i="71"/>
  <c r="L27" i="69"/>
  <c r="N10" i="63"/>
  <c r="H26" i="68"/>
  <c r="G68" i="70"/>
  <c r="AI114" i="69"/>
  <c r="I19" i="66"/>
  <c r="K43" i="69"/>
  <c r="J27" i="70"/>
  <c r="J126" i="70"/>
  <c r="P38" i="67"/>
  <c r="I68" i="66"/>
  <c r="L11" i="68"/>
  <c r="G97" i="64"/>
  <c r="R28" i="63"/>
  <c r="H12" i="69"/>
  <c r="J104" i="71"/>
  <c r="N96" i="63"/>
  <c r="M27" i="55"/>
  <c r="G19" i="67"/>
  <c r="N36" i="71"/>
  <c r="G17" i="69"/>
  <c r="Q22" i="55"/>
  <c r="P32" i="66"/>
  <c r="N36" i="63"/>
  <c r="AI114" i="65"/>
  <c r="AI115" i="65" s="1"/>
  <c r="G38" i="69"/>
  <c r="Y116" i="68"/>
  <c r="N9" i="64"/>
  <c r="R85" i="65"/>
  <c r="I103" i="64"/>
  <c r="N22" i="55"/>
  <c r="M96" i="71"/>
  <c r="H73" i="66"/>
  <c r="Q14" i="66"/>
  <c r="P27" i="70"/>
  <c r="Q19" i="55"/>
  <c r="P41" i="63"/>
  <c r="H96" i="68"/>
  <c r="I35" i="55"/>
  <c r="L33" i="70"/>
  <c r="L23" i="55"/>
  <c r="J28" i="65"/>
  <c r="L114" i="70"/>
  <c r="I11" i="70"/>
  <c r="I27" i="71"/>
  <c r="K13" i="69"/>
  <c r="L125" i="69"/>
  <c r="K116" i="68"/>
  <c r="H28" i="65"/>
  <c r="H56" i="67"/>
  <c r="G25" i="71"/>
  <c r="O7" i="64"/>
  <c r="L14" i="55"/>
  <c r="AE114" i="67"/>
  <c r="AF115" i="67" s="1"/>
  <c r="P97" i="71"/>
  <c r="J43" i="64"/>
  <c r="O21" i="67"/>
  <c r="I85" i="65"/>
  <c r="N112" i="71"/>
  <c r="K87" i="69"/>
  <c r="R43" i="69"/>
  <c r="G26" i="67"/>
  <c r="H62" i="65"/>
  <c r="P25" i="66"/>
  <c r="O112" i="66"/>
  <c r="I28" i="55"/>
  <c r="N96" i="68"/>
  <c r="G99" i="64"/>
  <c r="N38" i="67"/>
  <c r="J22" i="55"/>
  <c r="H11" i="63"/>
  <c r="H25" i="69"/>
  <c r="N27" i="69"/>
  <c r="R39" i="66"/>
  <c r="Q12" i="71"/>
  <c r="H72" i="68"/>
  <c r="I70" i="71"/>
  <c r="R96" i="68"/>
  <c r="I60" i="68"/>
  <c r="H101" i="67"/>
  <c r="H113" i="70"/>
  <c r="L26" i="70"/>
  <c r="Q38" i="71"/>
  <c r="R116" i="55"/>
  <c r="H59" i="65"/>
  <c r="Q29" i="70"/>
  <c r="K18" i="65"/>
  <c r="G125" i="70"/>
  <c r="H58" i="70"/>
  <c r="I20" i="55"/>
  <c r="Q13" i="70"/>
  <c r="I112" i="65"/>
  <c r="J12" i="55"/>
  <c r="N15" i="55"/>
  <c r="L98" i="64"/>
  <c r="G54" i="70"/>
  <c r="K17" i="64"/>
  <c r="N9" i="65"/>
  <c r="AE116" i="68"/>
  <c r="H59" i="68"/>
  <c r="R21" i="66"/>
  <c r="O42" i="55"/>
  <c r="K114" i="70"/>
  <c r="L115" i="70" s="1"/>
  <c r="P74" i="71"/>
  <c r="R18" i="55"/>
  <c r="R14" i="55"/>
  <c r="M126" i="67"/>
  <c r="O30" i="67"/>
  <c r="I83" i="65"/>
  <c r="H23" i="65"/>
  <c r="P35" i="64"/>
  <c r="K11" i="64"/>
  <c r="N27" i="68"/>
  <c r="O21" i="70"/>
  <c r="P39" i="55"/>
  <c r="J87" i="65"/>
  <c r="J28" i="70"/>
  <c r="R84" i="65"/>
  <c r="AG112" i="63"/>
  <c r="H13" i="70"/>
  <c r="M116" i="68"/>
  <c r="H22" i="64"/>
  <c r="Q104" i="64"/>
  <c r="J29" i="70"/>
  <c r="K113" i="67"/>
  <c r="N35" i="65"/>
  <c r="N101" i="71"/>
  <c r="P20" i="71"/>
  <c r="AF114" i="71"/>
  <c r="M10" i="63"/>
  <c r="M10" i="71"/>
  <c r="R86" i="64"/>
  <c r="P33" i="64"/>
  <c r="G29" i="55"/>
  <c r="Q14" i="63"/>
  <c r="H27" i="66"/>
  <c r="J87" i="71"/>
  <c r="R84" i="69"/>
  <c r="P12" i="68"/>
  <c r="AC114" i="68"/>
  <c r="I28" i="63"/>
  <c r="L112" i="70"/>
  <c r="I141" i="67"/>
  <c r="J86" i="55"/>
  <c r="I67" i="55"/>
  <c r="P85" i="66"/>
  <c r="I67" i="64"/>
  <c r="R6" i="55"/>
  <c r="Q101" i="69"/>
  <c r="Q98" i="63"/>
  <c r="H74" i="65"/>
  <c r="N16" i="68"/>
  <c r="P21" i="67"/>
  <c r="AI112" i="66"/>
  <c r="N100" i="63"/>
  <c r="K27" i="55"/>
  <c r="I29" i="67"/>
  <c r="P15" i="55"/>
  <c r="O103" i="69"/>
  <c r="M18" i="68"/>
  <c r="H19" i="70"/>
  <c r="I102" i="68"/>
  <c r="L87" i="67"/>
  <c r="Q36" i="68"/>
  <c r="G99" i="65"/>
  <c r="G101" i="63"/>
  <c r="AF116" i="69"/>
  <c r="N16" i="69"/>
  <c r="Q13" i="69"/>
  <c r="P20" i="65"/>
  <c r="I85" i="55"/>
  <c r="J24" i="64"/>
  <c r="P112" i="67"/>
  <c r="I24" i="69"/>
  <c r="Q28" i="66"/>
  <c r="AA112" i="66"/>
  <c r="G35" i="55"/>
  <c r="I142" i="65"/>
  <c r="Q38" i="69"/>
  <c r="I86" i="65"/>
  <c r="O7" i="55"/>
  <c r="L125" i="71"/>
  <c r="H104" i="70"/>
  <c r="G74" i="63"/>
  <c r="Q42" i="66"/>
  <c r="L99" i="68"/>
  <c r="K84" i="63"/>
  <c r="I9" i="65"/>
  <c r="H67" i="69"/>
  <c r="O112" i="69"/>
  <c r="M97" i="63"/>
  <c r="H54" i="68"/>
  <c r="N37" i="63"/>
  <c r="L23" i="70"/>
  <c r="J17" i="65"/>
  <c r="P9" i="55"/>
  <c r="M96" i="66"/>
  <c r="L25" i="69"/>
  <c r="P98" i="64"/>
  <c r="P102" i="63"/>
  <c r="G42" i="63"/>
  <c r="P18" i="69"/>
  <c r="J17" i="68"/>
  <c r="Q86" i="65"/>
  <c r="R86" i="63"/>
  <c r="G12" i="67"/>
  <c r="M113" i="67"/>
  <c r="R113" i="68"/>
  <c r="P85" i="68"/>
  <c r="AH114" i="69"/>
  <c r="K39" i="55"/>
  <c r="K83" i="69"/>
  <c r="K43" i="66"/>
  <c r="L6" i="55"/>
  <c r="AI114" i="70"/>
  <c r="AI115" i="70" s="1"/>
  <c r="AF116" i="67"/>
  <c r="N114" i="70"/>
  <c r="O115" i="70" s="1"/>
  <c r="R26" i="55"/>
  <c r="H56" i="66"/>
  <c r="J85" i="68"/>
  <c r="I113" i="63"/>
  <c r="M114" i="67"/>
  <c r="N115" i="67" s="1"/>
  <c r="R42" i="67"/>
  <c r="I17" i="68"/>
  <c r="R9" i="63"/>
  <c r="R83" i="66"/>
  <c r="G59" i="70"/>
  <c r="I35" i="63"/>
  <c r="H71" i="68"/>
  <c r="J29" i="63"/>
  <c r="L36" i="66"/>
  <c r="M12" i="67"/>
  <c r="H124" i="71"/>
  <c r="I31" i="67"/>
  <c r="N83" i="66"/>
  <c r="N124" i="63"/>
  <c r="H37" i="70"/>
  <c r="P116" i="66"/>
  <c r="K37" i="64"/>
  <c r="L22" i="64"/>
  <c r="I39" i="71"/>
  <c r="K38" i="69"/>
  <c r="K126" i="65"/>
  <c r="M34" i="55"/>
  <c r="L35" i="55"/>
  <c r="I126" i="55"/>
  <c r="H29" i="55"/>
  <c r="AE113" i="69"/>
  <c r="G70" i="65"/>
  <c r="K24" i="70"/>
  <c r="K125" i="69"/>
  <c r="G35" i="65"/>
  <c r="H103" i="63"/>
  <c r="L84" i="70"/>
  <c r="I12" i="66"/>
  <c r="K22" i="69"/>
  <c r="L33" i="63"/>
  <c r="R114" i="68"/>
  <c r="R115" i="68" s="1"/>
  <c r="R13" i="68"/>
  <c r="Q30" i="67"/>
  <c r="G144" i="66"/>
  <c r="O33" i="65"/>
  <c r="H16" i="69"/>
  <c r="N28" i="66"/>
  <c r="O20" i="69"/>
  <c r="K99" i="71"/>
  <c r="J104" i="64"/>
  <c r="M98" i="64"/>
  <c r="M24" i="68"/>
  <c r="M34" i="68"/>
  <c r="AB113" i="70"/>
  <c r="P87" i="68"/>
  <c r="I75" i="67"/>
  <c r="G15" i="67"/>
  <c r="N15" i="63"/>
  <c r="Q9" i="55"/>
  <c r="O116" i="70"/>
  <c r="O74" i="71"/>
  <c r="O102" i="71"/>
  <c r="J12" i="66"/>
  <c r="L29" i="68"/>
  <c r="M21" i="65"/>
  <c r="N124" i="66"/>
  <c r="G124" i="70"/>
  <c r="R29" i="71"/>
  <c r="L39" i="63"/>
  <c r="O38" i="66"/>
  <c r="N43" i="71"/>
  <c r="P28" i="65"/>
  <c r="N83" i="55"/>
  <c r="H62" i="71"/>
  <c r="R17" i="63"/>
  <c r="R99" i="55"/>
  <c r="N99" i="68"/>
  <c r="Q31" i="66"/>
  <c r="M15" i="67"/>
  <c r="G51" i="66"/>
  <c r="P103" i="64"/>
  <c r="G38" i="55"/>
  <c r="J24" i="55"/>
  <c r="R99" i="69"/>
  <c r="H56" i="71"/>
  <c r="M19" i="63"/>
  <c r="M102" i="68"/>
  <c r="H36" i="65"/>
  <c r="Z116" i="66"/>
  <c r="J19" i="68"/>
  <c r="G57" i="55"/>
  <c r="G56" i="66"/>
  <c r="H60" i="65"/>
  <c r="G8" i="67"/>
  <c r="H33" i="55"/>
  <c r="J17" i="64"/>
  <c r="I40" i="71"/>
  <c r="H67" i="71"/>
  <c r="Q31" i="71"/>
  <c r="I8" i="68"/>
  <c r="G7" i="64"/>
  <c r="J102" i="66"/>
  <c r="M27" i="64"/>
  <c r="G96" i="71"/>
  <c r="Q101" i="67"/>
  <c r="K99" i="70"/>
  <c r="K13" i="55"/>
  <c r="N21" i="67"/>
  <c r="N36" i="67"/>
  <c r="J12" i="68"/>
  <c r="O85" i="55"/>
  <c r="J34" i="63"/>
  <c r="J7" i="65"/>
  <c r="L10" i="68"/>
  <c r="L16" i="64"/>
  <c r="J124" i="65"/>
  <c r="M113" i="70"/>
  <c r="M84" i="68"/>
  <c r="J17" i="63"/>
  <c r="I114" i="55"/>
  <c r="J115" i="55" s="1"/>
  <c r="I65" i="63"/>
  <c r="G22" i="63"/>
  <c r="R74" i="63"/>
  <c r="M33" i="71"/>
  <c r="O125" i="67"/>
  <c r="P28" i="66"/>
  <c r="O87" i="65"/>
  <c r="K100" i="63"/>
  <c r="L17" i="69"/>
  <c r="O41" i="66"/>
  <c r="H6" i="63"/>
  <c r="G40" i="67"/>
  <c r="I83" i="67"/>
  <c r="AC113" i="71"/>
  <c r="P114" i="55"/>
  <c r="Q115" i="55" s="1"/>
  <c r="J31" i="67"/>
  <c r="O74" i="64"/>
  <c r="M16" i="67"/>
  <c r="AB112" i="70"/>
  <c r="I53" i="69"/>
  <c r="I153" i="69" s="1"/>
  <c r="R35" i="69"/>
  <c r="Q34" i="65"/>
  <c r="Q125" i="66"/>
  <c r="M19" i="65"/>
  <c r="P86" i="69"/>
  <c r="L12" i="69"/>
  <c r="R84" i="68"/>
  <c r="J39" i="70"/>
  <c r="I21" i="55"/>
  <c r="I100" i="68"/>
  <c r="H61" i="65"/>
  <c r="M37" i="70"/>
  <c r="G6" i="63"/>
  <c r="Q21" i="71"/>
  <c r="O33" i="55"/>
  <c r="I124" i="68"/>
  <c r="I74" i="68"/>
  <c r="J125" i="55"/>
  <c r="I126" i="64"/>
  <c r="L23" i="67"/>
  <c r="G124" i="63"/>
  <c r="M17" i="63"/>
  <c r="I22" i="64"/>
  <c r="Q32" i="68"/>
  <c r="O23" i="55"/>
  <c r="O10" i="69"/>
  <c r="L85" i="69"/>
  <c r="I102" i="67"/>
  <c r="N13" i="64"/>
  <c r="M104" i="65"/>
  <c r="R12" i="70"/>
  <c r="G57" i="71"/>
  <c r="M35" i="70"/>
  <c r="N14" i="63"/>
  <c r="AG114" i="69"/>
  <c r="J12" i="70"/>
  <c r="O24" i="65"/>
  <c r="J27" i="66"/>
  <c r="AE112" i="66"/>
  <c r="R29" i="65"/>
  <c r="J126" i="66"/>
  <c r="L99" i="63"/>
  <c r="J15" i="63"/>
  <c r="N87" i="68"/>
  <c r="J16" i="64"/>
  <c r="O124" i="67"/>
  <c r="G56" i="55"/>
  <c r="K103" i="55"/>
  <c r="J43" i="68"/>
  <c r="L38" i="65"/>
  <c r="N9" i="69"/>
  <c r="R6" i="63"/>
  <c r="O103" i="66"/>
  <c r="I64" i="64"/>
  <c r="Z112" i="63"/>
  <c r="G28" i="68"/>
  <c r="K7" i="55"/>
  <c r="M29" i="63"/>
  <c r="H31" i="70"/>
  <c r="O84" i="69"/>
  <c r="I142" i="66"/>
  <c r="M100" i="71"/>
  <c r="N85" i="71"/>
  <c r="G57" i="70"/>
  <c r="M10" i="66"/>
  <c r="H11" i="66"/>
  <c r="J34" i="68"/>
  <c r="P18" i="65"/>
  <c r="I5" i="64"/>
  <c r="M26" i="69"/>
  <c r="AD113" i="67"/>
  <c r="Z114" i="71"/>
  <c r="AA115" i="71" s="1"/>
  <c r="K14" i="69"/>
  <c r="P125" i="64"/>
  <c r="Q36" i="67"/>
  <c r="K24" i="68"/>
  <c r="G41" i="70"/>
  <c r="K104" i="68"/>
  <c r="G35" i="71"/>
  <c r="J36" i="65"/>
  <c r="K22" i="55"/>
  <c r="R114" i="55"/>
  <c r="R115" i="55" s="1"/>
  <c r="G66" i="71"/>
  <c r="L74" i="67"/>
  <c r="Q22" i="67"/>
  <c r="H99" i="64"/>
  <c r="N41" i="66"/>
  <c r="O32" i="63"/>
  <c r="K31" i="64"/>
  <c r="I59" i="64"/>
  <c r="P113" i="67"/>
  <c r="P40" i="65"/>
  <c r="H17" i="67"/>
  <c r="O20" i="63"/>
  <c r="Q35" i="66"/>
  <c r="O8" i="55"/>
  <c r="P22" i="64"/>
  <c r="P74" i="68"/>
  <c r="AF113" i="67"/>
  <c r="P11" i="70"/>
  <c r="I19" i="71"/>
  <c r="O23" i="66"/>
  <c r="L13" i="55"/>
  <c r="Q112" i="64"/>
  <c r="N24" i="63"/>
  <c r="Q83" i="65"/>
  <c r="M20" i="64"/>
  <c r="G58" i="69"/>
  <c r="I57" i="70"/>
  <c r="N10" i="70"/>
  <c r="G36" i="71"/>
  <c r="H71" i="63"/>
  <c r="L86" i="64"/>
  <c r="P14" i="64"/>
  <c r="M126" i="69"/>
  <c r="Q20" i="65"/>
  <c r="K124" i="63"/>
  <c r="R15" i="63"/>
  <c r="M22" i="70"/>
  <c r="N116" i="71"/>
  <c r="L103" i="70"/>
  <c r="G87" i="66"/>
  <c r="Q16" i="67"/>
  <c r="I65" i="70"/>
  <c r="I154" i="70" s="1"/>
  <c r="O34" i="70"/>
  <c r="G31" i="71"/>
  <c r="G124" i="65"/>
  <c r="G20" i="65"/>
  <c r="J9" i="69"/>
  <c r="M13" i="55"/>
  <c r="G16" i="68"/>
  <c r="Q19" i="71"/>
  <c r="G31" i="65"/>
  <c r="M30" i="64"/>
  <c r="J14" i="55"/>
  <c r="R32" i="69"/>
  <c r="I99" i="71"/>
  <c r="R12" i="65"/>
  <c r="G40" i="55"/>
  <c r="AE114" i="71"/>
  <c r="AF115" i="71" s="1"/>
  <c r="P7" i="68"/>
  <c r="M6" i="71"/>
  <c r="N15" i="71"/>
  <c r="L8" i="70"/>
  <c r="Q96" i="65"/>
  <c r="H20" i="64"/>
  <c r="M97" i="69"/>
  <c r="P29" i="68"/>
  <c r="M20" i="55"/>
  <c r="P29" i="55"/>
  <c r="R38" i="67"/>
  <c r="I55" i="68"/>
  <c r="N21" i="66"/>
  <c r="K9" i="65"/>
  <c r="Q36" i="70"/>
  <c r="M28" i="55"/>
  <c r="L41" i="69"/>
  <c r="G51" i="67"/>
  <c r="K42" i="63"/>
  <c r="I112" i="63"/>
  <c r="H66" i="55"/>
  <c r="R12" i="69"/>
  <c r="H66" i="66"/>
  <c r="AD114" i="66"/>
  <c r="AE115" i="66" s="1"/>
  <c r="O23" i="70"/>
  <c r="Q34" i="63"/>
  <c r="H25" i="65"/>
  <c r="AE113" i="71"/>
  <c r="J24" i="67"/>
  <c r="Q25" i="70"/>
  <c r="M26" i="67"/>
  <c r="J26" i="64"/>
  <c r="O103" i="65"/>
  <c r="R99" i="65"/>
  <c r="L104" i="67"/>
  <c r="K11" i="71"/>
  <c r="J17" i="55"/>
  <c r="G52" i="70"/>
  <c r="K74" i="69"/>
  <c r="M125" i="55"/>
  <c r="M96" i="63"/>
  <c r="K99" i="64"/>
  <c r="L102" i="64"/>
  <c r="K42" i="64"/>
  <c r="O13" i="63"/>
  <c r="O39" i="68"/>
  <c r="R21" i="69"/>
  <c r="O41" i="71"/>
  <c r="M11" i="70"/>
  <c r="M116" i="65"/>
  <c r="M116" i="63"/>
  <c r="M40" i="64"/>
  <c r="P96" i="71"/>
  <c r="K25" i="55"/>
  <c r="Y112" i="67"/>
  <c r="M6" i="63"/>
  <c r="G15" i="66"/>
  <c r="L99" i="65"/>
  <c r="M7" i="65"/>
  <c r="M95" i="65" s="1"/>
  <c r="R125" i="55"/>
  <c r="I38" i="71"/>
  <c r="R24" i="70"/>
  <c r="G10" i="71"/>
  <c r="I144" i="63"/>
  <c r="J113" i="55"/>
  <c r="G64" i="65"/>
  <c r="R104" i="64"/>
  <c r="J101" i="66"/>
  <c r="G24" i="55"/>
  <c r="H97" i="55"/>
  <c r="G68" i="63"/>
  <c r="G51" i="63"/>
  <c r="J41" i="63"/>
  <c r="L84" i="55"/>
  <c r="I116" i="69"/>
  <c r="P37" i="65"/>
  <c r="K34" i="69"/>
  <c r="R26" i="65"/>
  <c r="M41" i="66"/>
  <c r="M13" i="67"/>
  <c r="P96" i="65"/>
  <c r="M103" i="64"/>
  <c r="G60" i="63"/>
  <c r="J84" i="55"/>
  <c r="M24" i="63"/>
  <c r="K102" i="65"/>
  <c r="I63" i="67"/>
  <c r="G66" i="64"/>
  <c r="AC112" i="69"/>
  <c r="H25" i="63"/>
  <c r="O101" i="69"/>
  <c r="J11" i="65"/>
  <c r="N101" i="69"/>
  <c r="R10" i="67"/>
  <c r="O104" i="71"/>
  <c r="J30" i="67"/>
  <c r="K98" i="55"/>
  <c r="L38" i="67"/>
  <c r="G124" i="69"/>
  <c r="R31" i="69"/>
  <c r="R100" i="71"/>
  <c r="K25" i="70"/>
  <c r="P113" i="71"/>
  <c r="G26" i="66"/>
  <c r="G7" i="69"/>
  <c r="G50" i="69" s="1"/>
  <c r="I36" i="70"/>
  <c r="N99" i="64"/>
  <c r="Q83" i="55"/>
  <c r="P39" i="64"/>
  <c r="L21" i="70"/>
  <c r="N24" i="64"/>
  <c r="I35" i="68"/>
  <c r="Y112" i="66"/>
  <c r="AI116" i="71"/>
  <c r="H8" i="67"/>
  <c r="J15" i="64"/>
  <c r="H9" i="71"/>
  <c r="H36" i="70"/>
  <c r="K74" i="55"/>
  <c r="M20" i="66"/>
  <c r="N17" i="70"/>
  <c r="J42" i="70"/>
  <c r="N17" i="68"/>
  <c r="P9" i="63"/>
  <c r="Q10" i="65"/>
  <c r="R36" i="55"/>
  <c r="J6" i="70"/>
  <c r="I70" i="63"/>
  <c r="Q9" i="63"/>
  <c r="M96" i="64"/>
  <c r="G63" i="63"/>
  <c r="I83" i="68"/>
  <c r="Q36" i="55"/>
  <c r="Q11" i="66"/>
  <c r="O34" i="65"/>
  <c r="AG112" i="55"/>
  <c r="H102" i="69"/>
  <c r="G42" i="71"/>
  <c r="O113" i="63"/>
  <c r="Z112" i="67"/>
  <c r="N17" i="55"/>
  <c r="G36" i="67"/>
  <c r="G104" i="55"/>
  <c r="N85" i="66"/>
  <c r="O125" i="70"/>
  <c r="Q32" i="67"/>
  <c r="I23" i="64"/>
  <c r="Q97" i="69"/>
  <c r="H8" i="68"/>
  <c r="K99" i="67"/>
  <c r="AG113" i="71"/>
  <c r="J97" i="70"/>
  <c r="AD116" i="55"/>
  <c r="H22" i="65"/>
  <c r="N18" i="63"/>
  <c r="O99" i="71"/>
  <c r="I70" i="55"/>
  <c r="P11" i="55"/>
  <c r="I143" i="67"/>
  <c r="M43" i="71"/>
  <c r="Y116" i="69"/>
  <c r="O28" i="66"/>
  <c r="K27" i="64"/>
  <c r="N29" i="67"/>
  <c r="M104" i="70"/>
  <c r="J30" i="70"/>
  <c r="P33" i="66"/>
  <c r="I12" i="69"/>
  <c r="O13" i="68"/>
  <c r="Q103" i="71"/>
  <c r="J124" i="55"/>
  <c r="I63" i="64"/>
  <c r="L30" i="65"/>
  <c r="G60" i="71"/>
  <c r="I60" i="71"/>
  <c r="G35" i="70"/>
  <c r="J42" i="68"/>
  <c r="M43" i="63"/>
  <c r="L15" i="66"/>
  <c r="K101" i="66"/>
  <c r="J6" i="67"/>
  <c r="J81" i="67" s="1"/>
  <c r="N8" i="67"/>
  <c r="J86" i="68"/>
  <c r="G59" i="64"/>
  <c r="Q98" i="65"/>
  <c r="L30" i="66"/>
  <c r="P10" i="64"/>
  <c r="J124" i="66"/>
  <c r="O30" i="63"/>
  <c r="K15" i="68"/>
  <c r="H10" i="63"/>
  <c r="X116" i="55"/>
  <c r="I125" i="70"/>
  <c r="Y112" i="64"/>
  <c r="H87" i="70"/>
  <c r="K28" i="67"/>
  <c r="P23" i="63"/>
  <c r="R27" i="65"/>
  <c r="N36" i="69"/>
  <c r="O30" i="70"/>
  <c r="H86" i="68"/>
  <c r="M83" i="67"/>
  <c r="O85" i="64"/>
  <c r="P13" i="67"/>
  <c r="K34" i="55"/>
  <c r="L20" i="71"/>
  <c r="Q14" i="55"/>
  <c r="I21" i="67"/>
  <c r="Q112" i="65"/>
  <c r="N14" i="68"/>
  <c r="G14" i="70"/>
  <c r="Q36" i="63"/>
  <c r="G10" i="63"/>
  <c r="G62" i="68"/>
  <c r="G54" i="67"/>
  <c r="G17" i="66"/>
  <c r="O84" i="67"/>
  <c r="I98" i="71"/>
  <c r="J8" i="71"/>
  <c r="K26" i="65"/>
  <c r="L125" i="66"/>
  <c r="N112" i="64"/>
  <c r="G112" i="65"/>
  <c r="L84" i="65"/>
  <c r="K104" i="55"/>
  <c r="G126" i="63"/>
  <c r="J29" i="64"/>
  <c r="G25" i="68"/>
  <c r="AG116" i="68"/>
  <c r="M28" i="63"/>
  <c r="H53" i="63"/>
  <c r="H153" i="63" s="1"/>
  <c r="H101" i="71"/>
  <c r="N8" i="66"/>
  <c r="I114" i="69"/>
  <c r="H100" i="55"/>
  <c r="P31" i="64"/>
  <c r="Q21" i="55"/>
  <c r="AD114" i="55"/>
  <c r="AE115" i="55" s="1"/>
  <c r="J126" i="55"/>
  <c r="K22" i="64"/>
  <c r="Q113" i="66"/>
  <c r="L42" i="69"/>
  <c r="Q99" i="65"/>
  <c r="O25" i="64"/>
  <c r="O14" i="64"/>
  <c r="H19" i="69"/>
  <c r="G62" i="63"/>
  <c r="R125" i="66"/>
  <c r="L96" i="69"/>
  <c r="Q103" i="67"/>
  <c r="AF116" i="63"/>
  <c r="L114" i="64"/>
  <c r="M115" i="64" s="1"/>
  <c r="K104" i="71"/>
  <c r="I85" i="68"/>
  <c r="R22" i="65"/>
  <c r="R43" i="71"/>
  <c r="O17" i="63"/>
  <c r="I101" i="64"/>
  <c r="Q13" i="71"/>
  <c r="N40" i="68"/>
  <c r="P85" i="65"/>
  <c r="M104" i="67"/>
  <c r="J116" i="67"/>
  <c r="Z116" i="71"/>
  <c r="I68" i="65"/>
  <c r="M34" i="65"/>
  <c r="I28" i="69"/>
  <c r="K12" i="67"/>
  <c r="Q124" i="71"/>
  <c r="M38" i="65"/>
  <c r="H18" i="71"/>
  <c r="L103" i="68"/>
  <c r="Q99" i="71"/>
  <c r="M87" i="68"/>
  <c r="H59" i="63"/>
  <c r="M101" i="70"/>
  <c r="N86" i="65"/>
  <c r="G83" i="71"/>
  <c r="I24" i="66"/>
  <c r="L23" i="63"/>
  <c r="P96" i="70"/>
  <c r="J83" i="69"/>
  <c r="L35" i="67"/>
  <c r="J15" i="71"/>
  <c r="O16" i="63"/>
  <c r="M21" i="64"/>
  <c r="R36" i="65"/>
  <c r="I97" i="68"/>
  <c r="O10" i="68"/>
  <c r="R112" i="55"/>
  <c r="N83" i="64"/>
  <c r="R112" i="66"/>
  <c r="N37" i="67"/>
  <c r="N29" i="55"/>
  <c r="P31" i="65"/>
  <c r="I39" i="67"/>
  <c r="G59" i="63"/>
  <c r="O6" i="63"/>
  <c r="R35" i="70"/>
  <c r="H23" i="69"/>
  <c r="G58" i="64"/>
  <c r="M6" i="64"/>
  <c r="M94" i="64" s="1"/>
  <c r="H86" i="63"/>
  <c r="R29" i="69"/>
  <c r="H58" i="55"/>
  <c r="R102" i="68"/>
  <c r="G51" i="71"/>
  <c r="AD114" i="63"/>
  <c r="O6" i="70"/>
  <c r="H43" i="64"/>
  <c r="P8" i="67"/>
  <c r="G20" i="64"/>
  <c r="R83" i="65"/>
  <c r="N12" i="63"/>
  <c r="O19" i="64"/>
  <c r="Q124" i="70"/>
  <c r="R13" i="55"/>
  <c r="P13" i="66"/>
  <c r="O8" i="65"/>
  <c r="M104" i="66"/>
  <c r="L30" i="67"/>
  <c r="L19" i="68"/>
  <c r="P16" i="64"/>
  <c r="J30" i="64"/>
  <c r="I62" i="66"/>
  <c r="Q38" i="55"/>
  <c r="Q18" i="66"/>
  <c r="K19" i="70"/>
  <c r="H23" i="70"/>
  <c r="G87" i="68"/>
  <c r="J33" i="71"/>
  <c r="AF112" i="63"/>
  <c r="O40" i="65"/>
  <c r="P32" i="70"/>
  <c r="Q114" i="66"/>
  <c r="N11" i="55"/>
  <c r="G114" i="66"/>
  <c r="H115" i="66" s="1"/>
  <c r="P31" i="55"/>
  <c r="I20" i="64"/>
  <c r="R98" i="71"/>
  <c r="Q22" i="63"/>
  <c r="M32" i="55"/>
  <c r="O27" i="67"/>
  <c r="L125" i="68"/>
  <c r="N74" i="63"/>
  <c r="I32" i="68"/>
  <c r="L19" i="64"/>
  <c r="O18" i="68"/>
  <c r="P98" i="68"/>
  <c r="L114" i="55"/>
  <c r="M115" i="55" s="1"/>
  <c r="G63" i="67"/>
  <c r="G42" i="68"/>
  <c r="K97" i="70"/>
  <c r="R16" i="67"/>
  <c r="K39" i="64"/>
  <c r="G73" i="67"/>
  <c r="G63" i="64"/>
  <c r="R37" i="68"/>
  <c r="G26" i="65"/>
  <c r="H83" i="64"/>
  <c r="M26" i="65"/>
  <c r="I57" i="64"/>
  <c r="Z112" i="71"/>
  <c r="H36" i="69"/>
  <c r="O38" i="65"/>
  <c r="R26" i="68"/>
  <c r="H52" i="63"/>
  <c r="H55" i="69"/>
  <c r="I101" i="65"/>
  <c r="J29" i="68"/>
  <c r="I54" i="66"/>
  <c r="N31" i="70"/>
  <c r="P99" i="55"/>
  <c r="R37" i="69"/>
  <c r="I31" i="64"/>
  <c r="J38" i="69"/>
  <c r="R9" i="66"/>
  <c r="I60" i="70"/>
  <c r="AH116" i="70"/>
  <c r="J11" i="70"/>
  <c r="Q104" i="69"/>
  <c r="J124" i="64"/>
  <c r="J26" i="66"/>
  <c r="I55" i="67"/>
  <c r="R32" i="68"/>
  <c r="G19" i="68"/>
  <c r="AI116" i="70"/>
  <c r="AB112" i="66"/>
  <c r="M112" i="55"/>
  <c r="R97" i="63"/>
  <c r="Q31" i="67"/>
  <c r="O32" i="65"/>
  <c r="O31" i="65"/>
  <c r="K126" i="70"/>
  <c r="J27" i="67"/>
  <c r="H11" i="68"/>
  <c r="L99" i="69"/>
  <c r="G126" i="71"/>
  <c r="I66" i="69"/>
  <c r="M87" i="66"/>
  <c r="G69" i="55"/>
  <c r="P97" i="63"/>
  <c r="N16" i="67"/>
  <c r="O83" i="67"/>
  <c r="AB113" i="67"/>
  <c r="K12" i="63"/>
  <c r="K23" i="68"/>
  <c r="H6" i="67"/>
  <c r="H151" i="67" s="1"/>
  <c r="H152" i="67" s="1"/>
  <c r="O36" i="68"/>
  <c r="K35" i="55"/>
  <c r="H103" i="65"/>
  <c r="G16" i="67"/>
  <c r="L29" i="65"/>
  <c r="P36" i="66"/>
  <c r="N38" i="64"/>
  <c r="H13" i="66"/>
  <c r="G55" i="65"/>
  <c r="H114" i="55"/>
  <c r="I115" i="55" s="1"/>
  <c r="G56" i="70"/>
  <c r="J28" i="63"/>
  <c r="M126" i="63"/>
  <c r="R9" i="55"/>
  <c r="M125" i="64"/>
  <c r="K87" i="70"/>
  <c r="H54" i="70"/>
  <c r="L114" i="69"/>
  <c r="N6" i="70"/>
  <c r="P13" i="71"/>
  <c r="M23" i="66"/>
  <c r="O26" i="71"/>
  <c r="N12" i="69"/>
  <c r="J112" i="70"/>
  <c r="Q102" i="70"/>
  <c r="N18" i="68"/>
  <c r="M11" i="55"/>
  <c r="H35" i="63"/>
  <c r="I40" i="67"/>
  <c r="I42" i="64"/>
  <c r="O43" i="70"/>
  <c r="J38" i="70"/>
  <c r="I13" i="67"/>
  <c r="X112" i="65"/>
  <c r="O97" i="66"/>
  <c r="AD113" i="68"/>
  <c r="G27" i="70"/>
  <c r="H86" i="69"/>
  <c r="N17" i="67"/>
  <c r="L25" i="68"/>
  <c r="Q8" i="69"/>
  <c r="M34" i="66"/>
  <c r="Q113" i="64"/>
  <c r="Y114" i="65"/>
  <c r="Z115" i="65" s="1"/>
  <c r="L126" i="55"/>
  <c r="H64" i="69"/>
  <c r="I112" i="55"/>
  <c r="L43" i="63"/>
  <c r="J96" i="71"/>
  <c r="H5" i="68"/>
  <c r="H51" i="70"/>
  <c r="L101" i="70"/>
  <c r="P8" i="55"/>
  <c r="Q104" i="65"/>
  <c r="K34" i="70"/>
  <c r="L125" i="67"/>
  <c r="O19" i="55"/>
  <c r="AF114" i="63"/>
  <c r="I18" i="63"/>
  <c r="G20" i="71"/>
  <c r="O101" i="55"/>
  <c r="I8" i="69"/>
  <c r="G142" i="55"/>
  <c r="I61" i="65"/>
  <c r="P74" i="64"/>
  <c r="Q23" i="67"/>
  <c r="R100" i="70"/>
  <c r="N102" i="70"/>
  <c r="M18" i="70"/>
  <c r="L124" i="66"/>
  <c r="L11" i="66"/>
  <c r="P33" i="71"/>
  <c r="I74" i="64"/>
  <c r="O26" i="69"/>
  <c r="P17" i="65"/>
  <c r="K29" i="63"/>
  <c r="N39" i="65"/>
  <c r="J39" i="66"/>
  <c r="K36" i="70"/>
  <c r="I23" i="55"/>
  <c r="I54" i="64"/>
  <c r="I97" i="65"/>
  <c r="J85" i="69"/>
  <c r="H58" i="63"/>
  <c r="G27" i="64"/>
  <c r="AA116" i="55"/>
  <c r="P38" i="55"/>
  <c r="P100" i="65"/>
  <c r="G18" i="67"/>
  <c r="Q43" i="66"/>
  <c r="G87" i="69"/>
  <c r="H12" i="65"/>
  <c r="Q84" i="66"/>
  <c r="I63" i="70"/>
  <c r="R38" i="55"/>
  <c r="G101" i="55"/>
  <c r="L36" i="65"/>
  <c r="L83" i="70"/>
  <c r="M40" i="71"/>
  <c r="H85" i="69"/>
  <c r="I43" i="63"/>
  <c r="R102" i="71"/>
  <c r="K32" i="65"/>
  <c r="AA113" i="69"/>
  <c r="L37" i="67"/>
  <c r="P33" i="65"/>
  <c r="J104" i="67"/>
  <c r="G7" i="66"/>
  <c r="H73" i="63"/>
  <c r="H60" i="64"/>
  <c r="G56" i="71"/>
  <c r="K39" i="71"/>
  <c r="AG116" i="66"/>
  <c r="O104" i="66"/>
  <c r="L35" i="63"/>
  <c r="I53" i="55"/>
  <c r="I153" i="55" s="1"/>
  <c r="H116" i="65"/>
  <c r="N74" i="55"/>
  <c r="I60" i="55"/>
  <c r="K101" i="71"/>
  <c r="H101" i="69"/>
  <c r="K26" i="68"/>
  <c r="H102" i="64"/>
  <c r="N43" i="66"/>
  <c r="I73" i="66"/>
  <c r="N97" i="66"/>
  <c r="I61" i="67"/>
  <c r="K124" i="70"/>
  <c r="N86" i="63"/>
  <c r="O114" i="68"/>
  <c r="I68" i="63"/>
  <c r="AC116" i="66"/>
  <c r="Q35" i="55"/>
  <c r="J39" i="63"/>
  <c r="H38" i="65"/>
  <c r="I14" i="55"/>
  <c r="Q38" i="67"/>
  <c r="Q10" i="71"/>
  <c r="J18" i="55"/>
  <c r="G17" i="64"/>
  <c r="P97" i="66"/>
  <c r="N113" i="68"/>
  <c r="R102" i="64"/>
  <c r="L34" i="71"/>
  <c r="AD112" i="68"/>
  <c r="G61" i="69"/>
  <c r="Q20" i="69"/>
  <c r="O35" i="71"/>
  <c r="M125" i="65"/>
  <c r="H100" i="67"/>
  <c r="Q116" i="68"/>
  <c r="N114" i="69"/>
  <c r="M23" i="67"/>
  <c r="H29" i="71"/>
  <c r="P27" i="66"/>
  <c r="J100" i="70"/>
  <c r="N114" i="64"/>
  <c r="O115" i="64" s="1"/>
  <c r="O86" i="67"/>
  <c r="P36" i="71"/>
  <c r="X116" i="69"/>
  <c r="H60" i="63"/>
  <c r="M40" i="63"/>
  <c r="Q15" i="71"/>
  <c r="Z114" i="55"/>
  <c r="J84" i="63"/>
  <c r="Q34" i="71"/>
  <c r="L28" i="66"/>
  <c r="N41" i="70"/>
  <c r="P84" i="64"/>
  <c r="N8" i="63"/>
  <c r="N35" i="55"/>
  <c r="R99" i="71"/>
  <c r="O87" i="70"/>
  <c r="N7" i="63"/>
  <c r="P39" i="68"/>
  <c r="Q8" i="71"/>
  <c r="Q28" i="71"/>
  <c r="H55" i="63"/>
  <c r="H65" i="65"/>
  <c r="O126" i="69"/>
  <c r="H98" i="67"/>
  <c r="AD113" i="70"/>
  <c r="L116" i="69"/>
  <c r="Q26" i="66"/>
  <c r="K100" i="66"/>
  <c r="J21" i="68"/>
  <c r="M86" i="55"/>
  <c r="Q8" i="66"/>
  <c r="O98" i="63"/>
  <c r="K102" i="63"/>
  <c r="H6" i="70"/>
  <c r="M19" i="66"/>
  <c r="Q124" i="69"/>
  <c r="K43" i="55"/>
  <c r="H12" i="55"/>
  <c r="G13" i="66"/>
  <c r="G63" i="55"/>
  <c r="Q20" i="70"/>
  <c r="O13" i="70"/>
  <c r="M17" i="70"/>
  <c r="M103" i="68"/>
  <c r="H64" i="55"/>
  <c r="Q39" i="70"/>
  <c r="L16" i="67"/>
  <c r="R96" i="65"/>
  <c r="AB116" i="65"/>
  <c r="Y112" i="71"/>
  <c r="K20" i="64"/>
  <c r="N6" i="66"/>
  <c r="H69" i="69"/>
  <c r="O126" i="71"/>
  <c r="O16" i="69"/>
  <c r="P104" i="70"/>
  <c r="G24" i="63"/>
  <c r="O101" i="63"/>
  <c r="M96" i="70"/>
  <c r="J99" i="68"/>
  <c r="R19" i="63"/>
  <c r="I101" i="55"/>
  <c r="I20" i="70"/>
  <c r="P125" i="66"/>
  <c r="K124" i="55"/>
  <c r="I12" i="63"/>
  <c r="I22" i="69"/>
  <c r="J18" i="65"/>
  <c r="M21" i="70"/>
  <c r="Q116" i="63"/>
  <c r="N26" i="63"/>
  <c r="N35" i="70"/>
  <c r="N113" i="70"/>
  <c r="I60" i="65"/>
  <c r="K125" i="71"/>
  <c r="I69" i="71"/>
  <c r="Q125" i="67"/>
  <c r="K16" i="67"/>
  <c r="G10" i="65"/>
  <c r="J74" i="67"/>
  <c r="Q96" i="71"/>
  <c r="P126" i="65"/>
  <c r="O24" i="55"/>
  <c r="N74" i="67"/>
  <c r="K126" i="64"/>
  <c r="N27" i="63"/>
  <c r="R114" i="66"/>
  <c r="P12" i="64"/>
  <c r="J8" i="64"/>
  <c r="K35" i="64"/>
  <c r="AD116" i="69"/>
  <c r="Q100" i="55"/>
  <c r="M18" i="66"/>
  <c r="F81" i="64"/>
  <c r="Q9" i="64"/>
  <c r="R102" i="70"/>
  <c r="K21" i="66"/>
  <c r="M84" i="65"/>
  <c r="M16" i="55"/>
  <c r="L8" i="55"/>
  <c r="H112" i="65"/>
  <c r="M37" i="65"/>
  <c r="AD116" i="67"/>
  <c r="K104" i="67"/>
  <c r="J22" i="67"/>
  <c r="R116" i="66"/>
  <c r="N34" i="64"/>
  <c r="J19" i="66"/>
  <c r="H41" i="70"/>
  <c r="M12" i="66"/>
  <c r="N87" i="65"/>
  <c r="R96" i="64"/>
  <c r="G55" i="68"/>
  <c r="I43" i="55"/>
  <c r="Q104" i="63"/>
  <c r="AH116" i="64"/>
  <c r="K10" i="68"/>
  <c r="R103" i="69"/>
  <c r="K41" i="67"/>
  <c r="J19" i="70"/>
  <c r="K124" i="71"/>
  <c r="L126" i="69"/>
  <c r="R86" i="71"/>
  <c r="AC112" i="64"/>
  <c r="O39" i="63"/>
  <c r="H70" i="67"/>
  <c r="H103" i="68"/>
  <c r="H32" i="69"/>
  <c r="L96" i="70"/>
  <c r="K28" i="55"/>
  <c r="R41" i="65"/>
  <c r="J116" i="68"/>
  <c r="R43" i="66"/>
  <c r="H59" i="64"/>
  <c r="J125" i="64"/>
  <c r="K86" i="71"/>
  <c r="M20" i="63"/>
  <c r="K30" i="68"/>
  <c r="H51" i="68"/>
  <c r="P114" i="67"/>
  <c r="G33" i="55"/>
  <c r="Q74" i="65"/>
  <c r="O40" i="67"/>
  <c r="Q43" i="67"/>
  <c r="Q18" i="71"/>
  <c r="R12" i="64"/>
  <c r="AC113" i="70"/>
  <c r="O20" i="65"/>
  <c r="P103" i="66"/>
  <c r="R112" i="68"/>
  <c r="Q40" i="66"/>
  <c r="N35" i="69"/>
  <c r="R40" i="68"/>
  <c r="I18" i="65"/>
  <c r="L97" i="69"/>
  <c r="R28" i="66"/>
  <c r="H102" i="71"/>
  <c r="I37" i="55"/>
  <c r="I87" i="67"/>
  <c r="Q17" i="71"/>
  <c r="M96" i="68"/>
  <c r="P25" i="63"/>
  <c r="J83" i="71"/>
  <c r="P32" i="69"/>
  <c r="N28" i="71"/>
  <c r="I143" i="66"/>
  <c r="L103" i="71"/>
  <c r="G40" i="70"/>
  <c r="I83" i="66"/>
  <c r="P126" i="71"/>
  <c r="Q24" i="69"/>
  <c r="P6" i="55"/>
  <c r="R74" i="64"/>
  <c r="H71" i="70"/>
  <c r="L87" i="63"/>
  <c r="I5" i="67"/>
  <c r="Q28" i="67"/>
  <c r="P83" i="71"/>
  <c r="M37" i="69"/>
  <c r="N112" i="69"/>
  <c r="Q97" i="71"/>
  <c r="M126" i="64"/>
  <c r="H6" i="69"/>
  <c r="M125" i="69"/>
  <c r="R104" i="69"/>
  <c r="M100" i="55"/>
  <c r="L43" i="70"/>
  <c r="G12" i="71"/>
  <c r="R14" i="71"/>
  <c r="N12" i="67"/>
  <c r="I97" i="67"/>
  <c r="I53" i="64"/>
  <c r="I153" i="64" s="1"/>
  <c r="H63" i="55"/>
  <c r="H86" i="55"/>
  <c r="P22" i="63"/>
  <c r="I34" i="68"/>
  <c r="K27" i="69"/>
  <c r="P87" i="64"/>
  <c r="P16" i="70"/>
  <c r="P27" i="63"/>
  <c r="M124" i="67"/>
  <c r="O32" i="68"/>
  <c r="I19" i="65"/>
  <c r="O15" i="70"/>
  <c r="G67" i="70"/>
  <c r="G154" i="70" s="1"/>
  <c r="R15" i="69"/>
  <c r="Q85" i="69"/>
  <c r="I67" i="68"/>
  <c r="H66" i="64"/>
  <c r="I16" i="55"/>
  <c r="G75" i="63"/>
  <c r="J112" i="71"/>
  <c r="R102" i="65"/>
  <c r="AF116" i="70"/>
  <c r="Q8" i="63"/>
  <c r="H25" i="66"/>
  <c r="R31" i="63"/>
  <c r="J41" i="67"/>
  <c r="Q38" i="66"/>
  <c r="M22" i="64"/>
  <c r="AB114" i="67"/>
  <c r="O84" i="55"/>
  <c r="G83" i="55"/>
  <c r="M17" i="67"/>
  <c r="AI114" i="68"/>
  <c r="I34" i="67"/>
  <c r="L10" i="66"/>
  <c r="P25" i="67"/>
  <c r="K103" i="70"/>
  <c r="K97" i="55"/>
  <c r="I25" i="63"/>
  <c r="R96" i="71"/>
  <c r="G61" i="64"/>
  <c r="I20" i="65"/>
  <c r="O12" i="70"/>
  <c r="N40" i="63"/>
  <c r="O8" i="66"/>
  <c r="R31" i="71"/>
  <c r="Q101" i="71"/>
  <c r="N97" i="67"/>
  <c r="R6" i="65"/>
  <c r="AI110" i="65" s="1"/>
  <c r="N84" i="65"/>
  <c r="N37" i="66"/>
  <c r="P101" i="65"/>
  <c r="K100" i="65"/>
  <c r="O27" i="66"/>
  <c r="Q99" i="55"/>
  <c r="H36" i="55"/>
  <c r="N33" i="55"/>
  <c r="N97" i="55"/>
  <c r="I83" i="55"/>
  <c r="Z113" i="70"/>
  <c r="G7" i="65"/>
  <c r="G111" i="65" s="1"/>
  <c r="Q124" i="66"/>
  <c r="H69" i="68"/>
  <c r="G29" i="71"/>
  <c r="I116" i="63"/>
  <c r="H18" i="68"/>
  <c r="G71" i="55"/>
  <c r="H74" i="64"/>
  <c r="K6" i="70"/>
  <c r="K49" i="70" s="1"/>
  <c r="K21" i="68"/>
  <c r="L9" i="69"/>
  <c r="P29" i="63"/>
  <c r="K18" i="69"/>
  <c r="H51" i="65"/>
  <c r="Z113" i="66"/>
  <c r="H96" i="71"/>
  <c r="H62" i="64"/>
  <c r="AF113" i="64"/>
  <c r="AF112" i="68"/>
  <c r="P124" i="68"/>
  <c r="N96" i="64"/>
  <c r="R16" i="70"/>
  <c r="K96" i="65"/>
  <c r="L26" i="64"/>
  <c r="P7" i="69"/>
  <c r="P50" i="69" s="1"/>
  <c r="L31" i="67"/>
  <c r="R36" i="70"/>
  <c r="L6" i="67"/>
  <c r="L31" i="55"/>
  <c r="N38" i="69"/>
  <c r="AI114" i="67"/>
  <c r="AI115" i="67" s="1"/>
  <c r="G14" i="69"/>
  <c r="P20" i="69"/>
  <c r="AF114" i="65"/>
  <c r="AG115" i="65" s="1"/>
  <c r="R43" i="70"/>
  <c r="P83" i="66"/>
  <c r="I7" i="67"/>
  <c r="H33" i="67"/>
  <c r="Q96" i="69"/>
  <c r="P114" i="66"/>
  <c r="P113" i="70"/>
  <c r="I16" i="63"/>
  <c r="O34" i="67"/>
  <c r="O41" i="65"/>
  <c r="N114" i="63"/>
  <c r="H42" i="67"/>
  <c r="J43" i="69"/>
  <c r="K6" i="66"/>
  <c r="K94" i="66" s="1"/>
  <c r="I25" i="70"/>
  <c r="N124" i="55"/>
  <c r="N103" i="64"/>
  <c r="M125" i="68"/>
  <c r="R84" i="66"/>
  <c r="I73" i="71"/>
  <c r="O124" i="55"/>
  <c r="I9" i="70"/>
  <c r="G61" i="67"/>
  <c r="R8" i="70"/>
  <c r="M12" i="70"/>
  <c r="G18" i="70"/>
  <c r="N24" i="55"/>
  <c r="P43" i="55"/>
  <c r="J20" i="68"/>
  <c r="J7" i="70"/>
  <c r="Q113" i="67"/>
  <c r="H125" i="69"/>
  <c r="I71" i="65"/>
  <c r="J28" i="64"/>
  <c r="G102" i="67"/>
  <c r="N35" i="66"/>
  <c r="P16" i="66"/>
  <c r="L87" i="65"/>
  <c r="R19" i="67"/>
  <c r="G26" i="64"/>
  <c r="H10" i="64"/>
  <c r="N9" i="55"/>
  <c r="M124" i="65"/>
  <c r="O22" i="67"/>
  <c r="G38" i="66"/>
  <c r="M126" i="66"/>
  <c r="Q43" i="55"/>
  <c r="AD114" i="70"/>
  <c r="H98" i="71"/>
  <c r="J24" i="63"/>
  <c r="H100" i="69"/>
  <c r="K29" i="67"/>
  <c r="I29" i="69"/>
  <c r="G126" i="69"/>
  <c r="H63" i="63"/>
  <c r="N97" i="65"/>
  <c r="G53" i="65"/>
  <c r="G153" i="65" s="1"/>
  <c r="G68" i="71"/>
  <c r="O22" i="64"/>
  <c r="M97" i="65"/>
  <c r="Q114" i="70"/>
  <c r="R115" i="70" s="1"/>
  <c r="G87" i="71"/>
  <c r="G57" i="69"/>
  <c r="R100" i="63"/>
  <c r="I86" i="70"/>
  <c r="M17" i="64"/>
  <c r="Q37" i="67"/>
  <c r="J32" i="71"/>
  <c r="M19" i="69"/>
  <c r="Q11" i="68"/>
  <c r="I40" i="69"/>
  <c r="L124" i="69"/>
  <c r="J7" i="55"/>
  <c r="J95" i="55" s="1"/>
  <c r="J42" i="55"/>
  <c r="R33" i="69"/>
  <c r="O104" i="64"/>
  <c r="N32" i="64"/>
  <c r="I36" i="66"/>
  <c r="J26" i="63"/>
  <c r="O83" i="55"/>
  <c r="G61" i="55"/>
  <c r="I43" i="70"/>
  <c r="I7" i="70"/>
  <c r="G124" i="71"/>
  <c r="M21" i="69"/>
  <c r="M33" i="64"/>
  <c r="I16" i="70"/>
  <c r="P86" i="70"/>
  <c r="K8" i="68"/>
  <c r="N15" i="69"/>
  <c r="AF114" i="67"/>
  <c r="AD113" i="64"/>
  <c r="P31" i="71"/>
  <c r="H83" i="71"/>
  <c r="P25" i="55"/>
  <c r="K7" i="66"/>
  <c r="K123" i="66" s="1"/>
  <c r="O112" i="55"/>
  <c r="G8" i="66"/>
  <c r="N104" i="63"/>
  <c r="I31" i="66"/>
  <c r="H5" i="71"/>
  <c r="R126" i="65"/>
  <c r="G65" i="70"/>
  <c r="I61" i="66"/>
  <c r="Q85" i="70"/>
  <c r="O11" i="71"/>
  <c r="R34" i="71"/>
  <c r="I61" i="71"/>
  <c r="R126" i="64"/>
  <c r="R83" i="70"/>
  <c r="I98" i="67"/>
  <c r="H72" i="63"/>
  <c r="Q15" i="55"/>
  <c r="I15" i="70"/>
  <c r="N23" i="63"/>
  <c r="G104" i="70"/>
  <c r="L103" i="63"/>
  <c r="N112" i="63"/>
  <c r="O9" i="69"/>
  <c r="AC114" i="71"/>
  <c r="L40" i="63"/>
  <c r="H68" i="70"/>
  <c r="M85" i="55"/>
  <c r="N21" i="64"/>
  <c r="O20" i="68"/>
  <c r="N98" i="55"/>
  <c r="R86" i="66"/>
  <c r="G5" i="65"/>
  <c r="G48" i="65" s="1"/>
  <c r="M37" i="66"/>
  <c r="K85" i="63"/>
  <c r="J85" i="63"/>
  <c r="M101" i="55"/>
  <c r="H33" i="66"/>
  <c r="H30" i="70"/>
  <c r="I18" i="66"/>
  <c r="R85" i="71"/>
  <c r="G19" i="55"/>
  <c r="R27" i="69"/>
  <c r="I29" i="55"/>
  <c r="AC116" i="55"/>
  <c r="M100" i="67"/>
  <c r="P8" i="71"/>
  <c r="Q74" i="63"/>
  <c r="K43" i="65"/>
  <c r="H64" i="71"/>
  <c r="Q18" i="63"/>
  <c r="J126" i="65"/>
  <c r="G99" i="69"/>
  <c r="H75" i="67"/>
  <c r="I32" i="66"/>
  <c r="H29" i="67"/>
  <c r="M6" i="67"/>
  <c r="H58" i="65"/>
  <c r="R125" i="70"/>
  <c r="I85" i="70"/>
  <c r="P27" i="71"/>
  <c r="O23" i="68"/>
  <c r="G75" i="67"/>
  <c r="G65" i="69"/>
  <c r="G154" i="69" s="1"/>
  <c r="R36" i="63"/>
  <c r="J27" i="64"/>
  <c r="AA112" i="70"/>
  <c r="G100" i="68"/>
  <c r="G58" i="71"/>
  <c r="H96" i="55"/>
  <c r="P103" i="67"/>
  <c r="O19" i="71"/>
  <c r="R38" i="70"/>
  <c r="N26" i="71"/>
  <c r="N87" i="66"/>
  <c r="J32" i="65"/>
  <c r="H39" i="68"/>
  <c r="M41" i="67"/>
  <c r="I17" i="66"/>
  <c r="G69" i="70"/>
  <c r="H84" i="69"/>
  <c r="L21" i="66"/>
  <c r="K32" i="63"/>
  <c r="L19" i="71"/>
  <c r="O125" i="68"/>
  <c r="O113" i="68"/>
  <c r="J40" i="69"/>
  <c r="P23" i="68"/>
  <c r="P32" i="67"/>
  <c r="M74" i="71"/>
  <c r="L116" i="64"/>
  <c r="M116" i="67"/>
  <c r="H60" i="66"/>
  <c r="N96" i="55"/>
  <c r="M84" i="67"/>
  <c r="O30" i="55"/>
  <c r="H38" i="67"/>
  <c r="AB116" i="63"/>
  <c r="O35" i="69"/>
  <c r="K25" i="64"/>
  <c r="AF113" i="55"/>
  <c r="K116" i="70"/>
  <c r="R103" i="55"/>
  <c r="Q10" i="67"/>
  <c r="M116" i="70"/>
  <c r="I67" i="66"/>
  <c r="K29" i="68"/>
  <c r="I33" i="64"/>
  <c r="J74" i="69"/>
  <c r="G14" i="67"/>
  <c r="H58" i="69"/>
  <c r="I70" i="64"/>
  <c r="H69" i="55"/>
  <c r="L98" i="67"/>
  <c r="I74" i="67"/>
  <c r="J38" i="65"/>
  <c r="G125" i="64"/>
  <c r="H36" i="68"/>
  <c r="M39" i="55"/>
  <c r="Q25" i="67"/>
  <c r="Q114" i="67"/>
  <c r="M11" i="68"/>
  <c r="O96" i="64"/>
  <c r="AF116" i="66"/>
  <c r="H54" i="55"/>
  <c r="P99" i="65"/>
  <c r="N113" i="55"/>
  <c r="J30" i="63"/>
  <c r="I28" i="70"/>
  <c r="H125" i="67"/>
  <c r="H72" i="67"/>
  <c r="J20" i="64"/>
  <c r="R85" i="70"/>
  <c r="O25" i="69"/>
  <c r="L23" i="64"/>
  <c r="O87" i="71"/>
  <c r="Q16" i="64"/>
  <c r="Q14" i="68"/>
  <c r="I21" i="63"/>
  <c r="J35" i="67"/>
  <c r="AF114" i="69"/>
  <c r="AG115" i="69" s="1"/>
  <c r="I54" i="70"/>
  <c r="L30" i="55"/>
  <c r="N10" i="67"/>
  <c r="I102" i="64"/>
  <c r="I63" i="66"/>
  <c r="P113" i="66"/>
  <c r="M86" i="63"/>
  <c r="J29" i="65"/>
  <c r="AH114" i="63"/>
  <c r="K32" i="69"/>
  <c r="Q28" i="55"/>
  <c r="P112" i="63"/>
  <c r="N6" i="64"/>
  <c r="I9" i="55"/>
  <c r="P13" i="63"/>
  <c r="I51" i="65"/>
  <c r="M83" i="70"/>
  <c r="Y114" i="70"/>
  <c r="Z115" i="70" s="1"/>
  <c r="Q13" i="65"/>
  <c r="I124" i="55"/>
  <c r="O83" i="70"/>
  <c r="H96" i="63"/>
  <c r="Q112" i="68"/>
  <c r="R87" i="66"/>
  <c r="H69" i="64"/>
  <c r="G31" i="63"/>
  <c r="H21" i="55"/>
  <c r="L31" i="64"/>
  <c r="M124" i="68"/>
  <c r="AE112" i="68"/>
  <c r="O34" i="71"/>
  <c r="P102" i="71"/>
  <c r="Q17" i="64"/>
  <c r="R21" i="70"/>
  <c r="I8" i="64"/>
  <c r="I41" i="71"/>
  <c r="G102" i="64"/>
  <c r="Q31" i="68"/>
  <c r="I86" i="67"/>
  <c r="H58" i="64"/>
  <c r="N32" i="66"/>
  <c r="Q23" i="71"/>
  <c r="G18" i="66"/>
  <c r="G34" i="66"/>
  <c r="L74" i="55"/>
  <c r="M98" i="63"/>
  <c r="I142" i="71"/>
  <c r="M31" i="67"/>
  <c r="O38" i="64"/>
  <c r="K126" i="68"/>
  <c r="I104" i="66"/>
  <c r="G102" i="69"/>
  <c r="R33" i="66"/>
  <c r="I43" i="71"/>
  <c r="J18" i="69"/>
  <c r="P13" i="70"/>
  <c r="M101" i="69"/>
  <c r="L15" i="65"/>
  <c r="I53" i="71"/>
  <c r="I153" i="71" s="1"/>
  <c r="I23" i="70"/>
  <c r="R14" i="64"/>
  <c r="M23" i="71"/>
  <c r="R19" i="65"/>
  <c r="R23" i="68"/>
  <c r="H31" i="63"/>
  <c r="G19" i="70"/>
  <c r="Q39" i="63"/>
  <c r="H59" i="71"/>
  <c r="H6" i="71"/>
  <c r="H98" i="64"/>
  <c r="AA112" i="55"/>
  <c r="G24" i="70"/>
  <c r="Q84" i="71"/>
  <c r="P41" i="70"/>
  <c r="G67" i="69"/>
  <c r="G142" i="69"/>
  <c r="O23" i="65"/>
  <c r="J9" i="68"/>
  <c r="Q33" i="66"/>
  <c r="R74" i="71"/>
  <c r="H112" i="66"/>
  <c r="O101" i="70"/>
  <c r="H51" i="66"/>
  <c r="K26" i="64"/>
  <c r="P99" i="67"/>
  <c r="R37" i="63"/>
  <c r="P28" i="63"/>
  <c r="I114" i="71"/>
  <c r="J115" i="71" s="1"/>
  <c r="O17" i="68"/>
  <c r="Q126" i="71"/>
  <c r="AA112" i="68"/>
  <c r="K35" i="69"/>
  <c r="K36" i="64"/>
  <c r="Q27" i="68"/>
  <c r="G63" i="71"/>
  <c r="AC112" i="55"/>
  <c r="O113" i="70"/>
  <c r="R98" i="66"/>
  <c r="Q25" i="64"/>
  <c r="I103" i="55"/>
  <c r="O84" i="64"/>
  <c r="N17" i="65"/>
  <c r="J18" i="64"/>
  <c r="J102" i="64"/>
  <c r="P30" i="71"/>
  <c r="Y113" i="65"/>
  <c r="H61" i="70"/>
  <c r="O96" i="70"/>
  <c r="R83" i="69"/>
  <c r="H100" i="64"/>
  <c r="N36" i="68"/>
  <c r="L100" i="55"/>
  <c r="H85" i="67"/>
  <c r="I53" i="70"/>
  <c r="I153" i="70" s="1"/>
  <c r="L101" i="66"/>
  <c r="M9" i="65"/>
  <c r="P74" i="69"/>
  <c r="G55" i="71"/>
  <c r="G6" i="71"/>
  <c r="G122" i="71" s="1"/>
  <c r="H124" i="63"/>
  <c r="R14" i="70"/>
  <c r="J74" i="63"/>
  <c r="N125" i="71"/>
  <c r="G69" i="63"/>
  <c r="M100" i="63"/>
  <c r="M100" i="66"/>
  <c r="N38" i="68"/>
  <c r="N33" i="66"/>
  <c r="R13" i="65"/>
  <c r="J35" i="68"/>
  <c r="R10" i="66"/>
  <c r="R125" i="71"/>
  <c r="H42" i="65"/>
  <c r="X114" i="68"/>
  <c r="K85" i="55"/>
  <c r="M33" i="55"/>
  <c r="R87" i="63"/>
  <c r="I61" i="55"/>
  <c r="M34" i="63"/>
  <c r="O24" i="64"/>
  <c r="J104" i="65"/>
  <c r="J5" i="69"/>
  <c r="M9" i="70"/>
  <c r="K112" i="64"/>
  <c r="O36" i="55"/>
  <c r="N101" i="64"/>
  <c r="AC112" i="65"/>
  <c r="J101" i="67"/>
  <c r="M23" i="63"/>
  <c r="P17" i="67"/>
  <c r="R124" i="66"/>
  <c r="AI116" i="65"/>
  <c r="P7" i="65"/>
  <c r="K25" i="63"/>
  <c r="H33" i="63"/>
  <c r="Q17" i="65"/>
  <c r="K40" i="64"/>
  <c r="L86" i="55"/>
  <c r="K10" i="69"/>
  <c r="G112" i="64"/>
  <c r="H84" i="67"/>
  <c r="AE113" i="63"/>
  <c r="L22" i="65"/>
  <c r="O23" i="71"/>
  <c r="G57" i="64"/>
  <c r="J13" i="69"/>
  <c r="K13" i="65"/>
  <c r="I41" i="55"/>
  <c r="G51" i="69"/>
  <c r="AG113" i="66"/>
  <c r="H126" i="71"/>
  <c r="G51" i="64"/>
  <c r="L40" i="70"/>
  <c r="P116" i="64"/>
  <c r="K42" i="55"/>
  <c r="X114" i="69"/>
  <c r="L37" i="63"/>
  <c r="I126" i="71"/>
  <c r="N25" i="71"/>
  <c r="O15" i="55"/>
  <c r="Q103" i="63"/>
  <c r="O22" i="66"/>
  <c r="L27" i="67"/>
  <c r="O98" i="67"/>
  <c r="I56" i="66"/>
  <c r="G25" i="66"/>
  <c r="I98" i="68"/>
  <c r="I5" i="69"/>
  <c r="P41" i="55"/>
  <c r="M103" i="65"/>
  <c r="H113" i="71"/>
  <c r="H114" i="68"/>
  <c r="J41" i="71"/>
  <c r="P14" i="69"/>
  <c r="N20" i="68"/>
  <c r="G144" i="68"/>
  <c r="N14" i="69"/>
  <c r="AD116" i="66"/>
  <c r="J8" i="70"/>
  <c r="O25" i="65"/>
  <c r="G116" i="71"/>
  <c r="I99" i="69"/>
  <c r="AI112" i="69"/>
  <c r="H56" i="55"/>
  <c r="K9" i="71"/>
  <c r="J11" i="67"/>
  <c r="K103" i="67"/>
  <c r="O29" i="68"/>
  <c r="I101" i="70"/>
  <c r="Q32" i="66"/>
  <c r="L103" i="66"/>
  <c r="G59" i="71"/>
  <c r="L33" i="67"/>
  <c r="G28" i="71"/>
  <c r="H29" i="66"/>
  <c r="L15" i="67"/>
  <c r="AB116" i="64"/>
  <c r="K22" i="65"/>
  <c r="J96" i="64"/>
  <c r="I141" i="64"/>
  <c r="K9" i="64"/>
  <c r="G19" i="64"/>
  <c r="R32" i="70"/>
  <c r="P27" i="69"/>
  <c r="O104" i="67"/>
  <c r="AB114" i="64"/>
  <c r="AC115" i="64" s="1"/>
  <c r="Q29" i="66"/>
  <c r="G70" i="69"/>
  <c r="I143" i="69"/>
  <c r="AG114" i="67"/>
  <c r="AH115" i="67" s="1"/>
  <c r="H102" i="55"/>
  <c r="Q32" i="63"/>
  <c r="G20" i="68"/>
  <c r="H60" i="55"/>
  <c r="P101" i="63"/>
  <c r="P96" i="68"/>
  <c r="Q32" i="55"/>
  <c r="I69" i="68"/>
  <c r="R7" i="66"/>
  <c r="P103" i="69"/>
  <c r="Q17" i="70"/>
  <c r="K27" i="70"/>
  <c r="I124" i="70"/>
  <c r="K74" i="64"/>
  <c r="K113" i="55"/>
  <c r="P33" i="68"/>
  <c r="P36" i="63"/>
  <c r="M14" i="70"/>
  <c r="X116" i="67"/>
  <c r="O6" i="71"/>
  <c r="N126" i="64"/>
  <c r="H10" i="66"/>
  <c r="N86" i="67"/>
  <c r="N7" i="64"/>
  <c r="P23" i="65"/>
  <c r="AE113" i="64"/>
  <c r="I56" i="64"/>
  <c r="L28" i="63"/>
  <c r="H53" i="69"/>
  <c r="H153" i="69" s="1"/>
  <c r="G22" i="64"/>
  <c r="G144" i="70"/>
  <c r="J113" i="71"/>
  <c r="R126" i="70"/>
  <c r="L112" i="66"/>
  <c r="R11" i="70"/>
  <c r="P30" i="55"/>
  <c r="AA112" i="63"/>
  <c r="AB113" i="68"/>
  <c r="J17" i="71"/>
  <c r="P6" i="70"/>
  <c r="I71" i="71"/>
  <c r="I19" i="63"/>
  <c r="J114" i="55"/>
  <c r="I27" i="64"/>
  <c r="L26" i="67"/>
  <c r="R31" i="64"/>
  <c r="AH114" i="55"/>
  <c r="AI115" i="55" s="1"/>
  <c r="H8" i="70"/>
  <c r="P86" i="65"/>
  <c r="R14" i="66"/>
  <c r="J87" i="70"/>
  <c r="I102" i="65"/>
  <c r="K97" i="65"/>
  <c r="H33" i="68"/>
  <c r="O85" i="63"/>
  <c r="K97" i="68"/>
  <c r="I142" i="68"/>
  <c r="I113" i="55"/>
  <c r="I69" i="70"/>
  <c r="I66" i="67"/>
  <c r="J37" i="63"/>
  <c r="K104" i="64"/>
  <c r="R85" i="69"/>
  <c r="R98" i="63"/>
  <c r="N23" i="67"/>
  <c r="O13" i="66"/>
  <c r="K20" i="63"/>
  <c r="N22" i="65"/>
  <c r="O112" i="71"/>
  <c r="I73" i="67"/>
  <c r="R23" i="64"/>
  <c r="L30" i="64"/>
  <c r="I56" i="67"/>
  <c r="R101" i="55"/>
  <c r="J125" i="67"/>
  <c r="Q26" i="65"/>
  <c r="I102" i="71"/>
  <c r="I86" i="69"/>
  <c r="AA112" i="67"/>
  <c r="AH113" i="64"/>
  <c r="Q33" i="68"/>
  <c r="L87" i="64"/>
  <c r="N36" i="66"/>
  <c r="H83" i="68"/>
  <c r="R24" i="65"/>
  <c r="O11" i="69"/>
  <c r="M85" i="64"/>
  <c r="K112" i="66"/>
  <c r="J29" i="71"/>
  <c r="O14" i="55"/>
  <c r="H10" i="69"/>
  <c r="O18" i="55"/>
  <c r="J112" i="69"/>
  <c r="H5" i="65"/>
  <c r="H80" i="65" s="1"/>
  <c r="H57" i="67"/>
  <c r="Q35" i="63"/>
  <c r="P102" i="68"/>
  <c r="H28" i="68"/>
  <c r="K6" i="63"/>
  <c r="K81" i="63" s="1"/>
  <c r="J38" i="64"/>
  <c r="K100" i="69"/>
  <c r="I5" i="68"/>
  <c r="G17" i="63"/>
  <c r="J37" i="55"/>
  <c r="K96" i="70"/>
  <c r="N116" i="66"/>
  <c r="I126" i="63"/>
  <c r="I69" i="65"/>
  <c r="Q13" i="67"/>
  <c r="P87" i="71"/>
  <c r="K124" i="67"/>
  <c r="H20" i="70"/>
  <c r="G142" i="68"/>
  <c r="AB114" i="55"/>
  <c r="K114" i="55"/>
  <c r="G25" i="55"/>
  <c r="R16" i="65"/>
  <c r="I99" i="67"/>
  <c r="J83" i="70"/>
  <c r="H100" i="70"/>
  <c r="J6" i="71"/>
  <c r="P101" i="68"/>
  <c r="N83" i="68"/>
  <c r="P125" i="55"/>
  <c r="R113" i="64"/>
  <c r="I26" i="70"/>
  <c r="R104" i="70"/>
  <c r="K31" i="63"/>
  <c r="I28" i="68"/>
  <c r="AA116" i="70"/>
  <c r="K102" i="64"/>
  <c r="AE114" i="63"/>
  <c r="AF115" i="63" s="1"/>
  <c r="N125" i="70"/>
  <c r="G22" i="71"/>
  <c r="G99" i="67"/>
  <c r="G13" i="65"/>
  <c r="Q124" i="67"/>
  <c r="F81" i="55"/>
  <c r="O6" i="67"/>
  <c r="M126" i="70"/>
  <c r="K19" i="63"/>
  <c r="J9" i="63"/>
  <c r="N83" i="69"/>
  <c r="AI116" i="64"/>
  <c r="P19" i="55"/>
  <c r="H86" i="64"/>
  <c r="M7" i="67"/>
  <c r="M50" i="67" s="1"/>
  <c r="X116" i="65"/>
  <c r="P40" i="70"/>
  <c r="N30" i="65"/>
  <c r="R100" i="65"/>
  <c r="N12" i="65"/>
  <c r="K19" i="68"/>
  <c r="G53" i="67"/>
  <c r="G153" i="67" s="1"/>
  <c r="O114" i="64"/>
  <c r="P115" i="64" s="1"/>
  <c r="P114" i="71"/>
  <c r="N18" i="71"/>
  <c r="G100" i="66"/>
  <c r="N8" i="70"/>
  <c r="X112" i="64"/>
  <c r="I13" i="71"/>
  <c r="L28" i="64"/>
  <c r="K21" i="65"/>
  <c r="L85" i="64"/>
  <c r="R34" i="55"/>
  <c r="Q86" i="68"/>
  <c r="L102" i="69"/>
  <c r="P126" i="70"/>
  <c r="Q20" i="71"/>
  <c r="P43" i="67"/>
  <c r="R102" i="66"/>
  <c r="M98" i="66"/>
  <c r="M11" i="67"/>
  <c r="I57" i="69"/>
  <c r="N28" i="67"/>
  <c r="I104" i="55"/>
  <c r="G64" i="55"/>
  <c r="AG114" i="66"/>
  <c r="J33" i="64"/>
  <c r="Q18" i="64"/>
  <c r="I7" i="68"/>
  <c r="AB112" i="65"/>
  <c r="N43" i="65"/>
  <c r="J11" i="69"/>
  <c r="H56" i="68"/>
  <c r="K116" i="66"/>
  <c r="I24" i="55"/>
  <c r="L38" i="71"/>
  <c r="G116" i="65"/>
  <c r="I53" i="65"/>
  <c r="I153" i="65" s="1"/>
  <c r="N42" i="63"/>
  <c r="G99" i="66"/>
  <c r="Q83" i="66"/>
  <c r="N104" i="65"/>
  <c r="R21" i="64"/>
  <c r="N11" i="69"/>
  <c r="AD112" i="70"/>
  <c r="I57" i="67"/>
  <c r="P13" i="69"/>
  <c r="N85" i="63"/>
  <c r="I37" i="66"/>
  <c r="I125" i="71"/>
  <c r="M19" i="70"/>
  <c r="I52" i="68"/>
  <c r="N114" i="71"/>
  <c r="O115" i="71" s="1"/>
  <c r="N125" i="63"/>
  <c r="H10" i="70"/>
  <c r="H33" i="64"/>
  <c r="K12" i="65"/>
  <c r="N112" i="66"/>
  <c r="J16" i="67"/>
  <c r="AH116" i="68"/>
  <c r="O15" i="63"/>
  <c r="P116" i="65"/>
  <c r="N30" i="68"/>
  <c r="K22" i="67"/>
  <c r="O9" i="65"/>
  <c r="L96" i="66"/>
  <c r="Z113" i="68"/>
  <c r="K84" i="55"/>
  <c r="N13" i="70"/>
  <c r="M14" i="66"/>
  <c r="H102" i="70"/>
  <c r="M84" i="55"/>
  <c r="I73" i="63"/>
  <c r="AA116" i="69"/>
  <c r="O40" i="63"/>
  <c r="Q97" i="67"/>
  <c r="I42" i="68"/>
  <c r="J6" i="64"/>
  <c r="J81" i="64" s="1"/>
  <c r="P26" i="64"/>
  <c r="AB113" i="65"/>
  <c r="N39" i="63"/>
  <c r="H19" i="55"/>
  <c r="G30" i="71"/>
  <c r="R74" i="55"/>
  <c r="O96" i="66"/>
  <c r="K98" i="65"/>
  <c r="J35" i="63"/>
  <c r="I29" i="68"/>
  <c r="N38" i="70"/>
  <c r="O16" i="71"/>
  <c r="I8" i="55"/>
  <c r="O42" i="63"/>
  <c r="H97" i="70"/>
  <c r="O86" i="63"/>
  <c r="R38" i="68"/>
  <c r="G38" i="67"/>
  <c r="I62" i="64"/>
  <c r="P39" i="63"/>
  <c r="I68" i="64"/>
  <c r="H70" i="64"/>
  <c r="J12" i="64"/>
  <c r="K116" i="69"/>
  <c r="N27" i="55"/>
  <c r="Q6" i="65"/>
  <c r="AH110" i="65" s="1"/>
  <c r="Q37" i="55"/>
  <c r="R37" i="67"/>
  <c r="K40" i="55"/>
  <c r="Q6" i="63"/>
  <c r="I52" i="64"/>
  <c r="L21" i="69"/>
  <c r="N97" i="68"/>
  <c r="J85" i="66"/>
  <c r="R86" i="67"/>
  <c r="I114" i="65"/>
  <c r="J115" i="65" s="1"/>
  <c r="R22" i="69"/>
  <c r="M86" i="65"/>
  <c r="M116" i="69"/>
  <c r="M33" i="69"/>
  <c r="H66" i="71"/>
  <c r="K102" i="69"/>
  <c r="I9" i="63"/>
  <c r="N34" i="66"/>
  <c r="J9" i="64"/>
  <c r="L35" i="71"/>
  <c r="Q12" i="70"/>
  <c r="J84" i="65"/>
  <c r="H28" i="67"/>
  <c r="P25" i="64"/>
  <c r="O98" i="68"/>
  <c r="X112" i="69"/>
  <c r="Y116" i="67"/>
  <c r="G30" i="67"/>
  <c r="G114" i="55"/>
  <c r="Z116" i="65"/>
  <c r="G75" i="55"/>
  <c r="H40" i="67"/>
  <c r="H37" i="63"/>
  <c r="K113" i="70"/>
  <c r="AA114" i="65"/>
  <c r="AB115" i="65" s="1"/>
  <c r="N113" i="64"/>
  <c r="J96" i="66"/>
  <c r="K17" i="55"/>
  <c r="I69" i="67"/>
  <c r="J74" i="66"/>
  <c r="L19" i="65"/>
  <c r="AB112" i="64"/>
  <c r="N38" i="71"/>
  <c r="O112" i="70"/>
  <c r="I142" i="69"/>
  <c r="G114" i="69"/>
  <c r="J13" i="67"/>
  <c r="Q18" i="70"/>
  <c r="N8" i="64"/>
  <c r="P15" i="71"/>
  <c r="G57" i="63"/>
  <c r="H56" i="63"/>
  <c r="J14" i="71"/>
  <c r="N100" i="68"/>
  <c r="I144" i="68"/>
  <c r="K84" i="71"/>
  <c r="K126" i="66"/>
  <c r="M33" i="68"/>
  <c r="I13" i="55"/>
  <c r="J21" i="55"/>
  <c r="N11" i="71"/>
  <c r="O20" i="55"/>
  <c r="I86" i="68"/>
  <c r="Q11" i="55"/>
  <c r="Q11" i="71"/>
  <c r="I69" i="66"/>
  <c r="H37" i="68"/>
  <c r="I87" i="55"/>
  <c r="P22" i="67"/>
  <c r="K26" i="71"/>
  <c r="Z114" i="65"/>
  <c r="AG113" i="65"/>
  <c r="L102" i="66"/>
  <c r="O96" i="55"/>
  <c r="Q114" i="64"/>
  <c r="R115" i="64" s="1"/>
  <c r="H56" i="65"/>
  <c r="G72" i="55"/>
  <c r="K13" i="64"/>
  <c r="O11" i="63"/>
  <c r="N125" i="69"/>
  <c r="K36" i="66"/>
  <c r="J5" i="55"/>
  <c r="AA109" i="55" s="1"/>
  <c r="R29" i="67"/>
  <c r="J38" i="55"/>
  <c r="J33" i="70"/>
  <c r="N84" i="71"/>
  <c r="L116" i="67"/>
  <c r="R27" i="71"/>
  <c r="AB114" i="65"/>
  <c r="P33" i="70"/>
  <c r="G19" i="69"/>
  <c r="Q116" i="55"/>
  <c r="N27" i="67"/>
  <c r="O36" i="67"/>
  <c r="N23" i="71"/>
  <c r="J21" i="66"/>
  <c r="G27" i="55"/>
  <c r="I125" i="64"/>
  <c r="R32" i="65"/>
  <c r="K85" i="70"/>
  <c r="P87" i="63"/>
  <c r="G52" i="67"/>
  <c r="F81" i="63"/>
  <c r="R37" i="65"/>
  <c r="O86" i="66"/>
  <c r="Q29" i="63"/>
  <c r="I65" i="67"/>
  <c r="I154" i="67" s="1"/>
  <c r="I21" i="65"/>
  <c r="N34" i="67"/>
  <c r="Q11" i="70"/>
  <c r="J113" i="67"/>
  <c r="Q112" i="55"/>
  <c r="O13" i="71"/>
  <c r="Q16" i="71"/>
  <c r="AC114" i="55"/>
  <c r="AD115" i="55" s="1"/>
  <c r="O21" i="68"/>
  <c r="P22" i="70"/>
  <c r="L12" i="65"/>
  <c r="I14" i="63"/>
  <c r="Z114" i="68"/>
  <c r="AA115" i="68" s="1"/>
  <c r="K126" i="71"/>
  <c r="I28" i="65"/>
  <c r="J26" i="67"/>
  <c r="X114" i="67"/>
  <c r="K16" i="68"/>
  <c r="M36" i="70"/>
  <c r="P83" i="65"/>
  <c r="J38" i="66"/>
  <c r="I87" i="66"/>
  <c r="R27" i="63"/>
  <c r="N124" i="65"/>
  <c r="G64" i="68"/>
  <c r="I97" i="63"/>
  <c r="L84" i="71"/>
  <c r="K102" i="70"/>
  <c r="G29" i="63"/>
  <c r="I64" i="71"/>
  <c r="R39" i="70"/>
  <c r="O39" i="65"/>
  <c r="N37" i="68"/>
  <c r="N37" i="65"/>
  <c r="Q104" i="55"/>
  <c r="AA114" i="69"/>
  <c r="AB115" i="69" s="1"/>
  <c r="L6" i="66"/>
  <c r="L94" i="66" s="1"/>
  <c r="I18" i="68"/>
  <c r="X114" i="55"/>
  <c r="G21" i="65"/>
  <c r="M24" i="70"/>
  <c r="AG113" i="63"/>
  <c r="Q23" i="64"/>
  <c r="G62" i="69"/>
  <c r="I26" i="65"/>
  <c r="H87" i="71"/>
  <c r="H39" i="55"/>
  <c r="L35" i="66"/>
  <c r="O116" i="63"/>
  <c r="H99" i="69"/>
  <c r="J41" i="65"/>
  <c r="H35" i="67"/>
  <c r="Q32" i="70"/>
  <c r="AF113" i="69"/>
  <c r="M100" i="65"/>
  <c r="P102" i="64"/>
  <c r="J26" i="70"/>
  <c r="G64" i="63"/>
  <c r="H21" i="63"/>
  <c r="X114" i="64"/>
  <c r="Y115" i="64" s="1"/>
  <c r="G12" i="65"/>
  <c r="O17" i="70"/>
  <c r="O23" i="64"/>
  <c r="J37" i="64"/>
  <c r="O28" i="70"/>
  <c r="O12" i="71"/>
  <c r="AI113" i="66"/>
  <c r="O9" i="67"/>
  <c r="P14" i="68"/>
  <c r="AF112" i="55"/>
  <c r="H65" i="64"/>
  <c r="H154" i="64" s="1"/>
  <c r="AG113" i="69"/>
  <c r="M26" i="68"/>
  <c r="O86" i="71"/>
  <c r="Q25" i="65"/>
  <c r="O36" i="69"/>
  <c r="G40" i="71"/>
  <c r="Q29" i="67"/>
  <c r="R8" i="68"/>
  <c r="Q85" i="63"/>
  <c r="N19" i="67"/>
  <c r="M41" i="68"/>
  <c r="K83" i="67"/>
  <c r="O16" i="65"/>
  <c r="L86" i="65"/>
  <c r="G56" i="68"/>
  <c r="K12" i="55"/>
  <c r="R21" i="63"/>
  <c r="R100" i="55"/>
  <c r="G102" i="65"/>
  <c r="I101" i="69"/>
  <c r="K42" i="65"/>
  <c r="I25" i="65"/>
  <c r="L14" i="67"/>
  <c r="H14" i="71"/>
  <c r="J25" i="67"/>
  <c r="H5" i="64"/>
  <c r="H93" i="64" s="1"/>
  <c r="I26" i="64"/>
  <c r="P42" i="70"/>
  <c r="Q33" i="63"/>
  <c r="G23" i="70"/>
  <c r="J42" i="67"/>
  <c r="M9" i="63"/>
  <c r="P40" i="67"/>
  <c r="O17" i="69"/>
  <c r="G36" i="70"/>
  <c r="P24" i="65"/>
  <c r="N40" i="66"/>
  <c r="P34" i="63"/>
  <c r="G70" i="66"/>
  <c r="G36" i="69"/>
  <c r="N23" i="65"/>
  <c r="H38" i="68"/>
  <c r="R36" i="71"/>
  <c r="M18" i="65"/>
  <c r="J10" i="67"/>
  <c r="G97" i="65"/>
  <c r="K34" i="66"/>
  <c r="R126" i="55"/>
  <c r="AB116" i="67"/>
  <c r="P98" i="71"/>
  <c r="K38" i="71"/>
  <c r="Q40" i="69"/>
  <c r="G28" i="63"/>
  <c r="Y113" i="55"/>
  <c r="Q43" i="63"/>
  <c r="J31" i="68"/>
  <c r="L34" i="66"/>
  <c r="J8" i="63"/>
  <c r="H41" i="63"/>
  <c r="O103" i="70"/>
  <c r="AE113" i="66"/>
  <c r="X114" i="70"/>
  <c r="Y115" i="70" s="1"/>
  <c r="O98" i="64"/>
  <c r="I7" i="69"/>
  <c r="H34" i="70"/>
  <c r="O14" i="71"/>
  <c r="I64" i="65"/>
  <c r="M23" i="70"/>
  <c r="G54" i="68"/>
  <c r="R21" i="55"/>
  <c r="L6" i="64"/>
  <c r="L94" i="64" s="1"/>
  <c r="J36" i="55"/>
  <c r="H100" i="63"/>
  <c r="I71" i="66"/>
  <c r="O37" i="71"/>
  <c r="K33" i="68"/>
  <c r="AE112" i="63"/>
  <c r="K11" i="67"/>
  <c r="I74" i="63"/>
  <c r="H59" i="55"/>
  <c r="P74" i="63"/>
  <c r="L15" i="55"/>
  <c r="P84" i="67"/>
  <c r="L97" i="71"/>
  <c r="I26" i="68"/>
  <c r="X114" i="71"/>
  <c r="Y115" i="71" s="1"/>
  <c r="AC114" i="66"/>
  <c r="AD115" i="66" s="1"/>
  <c r="L39" i="67"/>
  <c r="G62" i="65"/>
  <c r="Q36" i="66"/>
  <c r="H29" i="65"/>
  <c r="M18" i="69"/>
  <c r="P34" i="68"/>
  <c r="H69" i="67"/>
  <c r="R18" i="71"/>
  <c r="R116" i="69"/>
  <c r="J23" i="71"/>
  <c r="M32" i="64"/>
  <c r="L36" i="69"/>
  <c r="N98" i="71"/>
  <c r="AG112" i="71"/>
  <c r="G10" i="70"/>
  <c r="I40" i="65"/>
  <c r="I114" i="63"/>
  <c r="J115" i="63" s="1"/>
  <c r="AA116" i="66"/>
  <c r="I58" i="66"/>
  <c r="P99" i="70"/>
  <c r="H116" i="55"/>
  <c r="J27" i="55"/>
  <c r="O34" i="63"/>
  <c r="I66" i="71"/>
  <c r="P41" i="67"/>
  <c r="O14" i="67"/>
  <c r="O98" i="69"/>
  <c r="R7" i="68"/>
  <c r="AC116" i="71"/>
  <c r="Y114" i="63"/>
  <c r="Z115" i="63" s="1"/>
  <c r="M83" i="66"/>
  <c r="J112" i="55"/>
  <c r="H101" i="55"/>
  <c r="I24" i="64"/>
  <c r="N9" i="68"/>
  <c r="L20" i="55"/>
  <c r="R13" i="64"/>
  <c r="I19" i="55"/>
  <c r="I9" i="64"/>
  <c r="I6" i="70"/>
  <c r="Q39" i="64"/>
  <c r="K10" i="67"/>
  <c r="L8" i="69"/>
  <c r="P12" i="65"/>
  <c r="O97" i="65"/>
  <c r="H59" i="66"/>
  <c r="H125" i="65"/>
  <c r="I14" i="71"/>
  <c r="H73" i="64"/>
  <c r="H51" i="69"/>
  <c r="M41" i="69"/>
  <c r="J25" i="64"/>
  <c r="I100" i="70"/>
  <c r="J36" i="69"/>
  <c r="P43" i="69"/>
  <c r="M25" i="55"/>
  <c r="J83" i="55"/>
  <c r="K39" i="70"/>
  <c r="AH113" i="70"/>
  <c r="H25" i="68"/>
  <c r="P42" i="64"/>
  <c r="I19" i="68"/>
  <c r="J74" i="55"/>
  <c r="G96" i="63"/>
  <c r="AB114" i="63"/>
  <c r="AC115" i="63" s="1"/>
  <c r="N114" i="66"/>
  <c r="G144" i="71"/>
  <c r="H8" i="66"/>
  <c r="P21" i="65"/>
  <c r="J74" i="64"/>
  <c r="Y116" i="66"/>
  <c r="L42" i="68"/>
  <c r="L32" i="64"/>
  <c r="H125" i="55"/>
  <c r="R33" i="63"/>
  <c r="K41" i="64"/>
  <c r="M113" i="65"/>
  <c r="Q7" i="71"/>
  <c r="P86" i="63"/>
  <c r="J24" i="71"/>
  <c r="I24" i="70"/>
  <c r="I5" i="66"/>
  <c r="Z109" i="66" s="1"/>
  <c r="R86" i="55"/>
  <c r="L34" i="70"/>
  <c r="I22" i="70"/>
  <c r="H83" i="70"/>
  <c r="G103" i="55"/>
  <c r="N86" i="64"/>
  <c r="L42" i="64"/>
  <c r="G141" i="71"/>
  <c r="L32" i="65"/>
  <c r="K23" i="55"/>
  <c r="AI113" i="69"/>
  <c r="K24" i="55"/>
  <c r="N37" i="70"/>
  <c r="L11" i="70"/>
  <c r="M97" i="71"/>
  <c r="R39" i="68"/>
  <c r="P11" i="67"/>
  <c r="P96" i="69"/>
  <c r="O13" i="65"/>
  <c r="Q84" i="64"/>
  <c r="K125" i="65"/>
  <c r="O39" i="64"/>
  <c r="L11" i="64"/>
  <c r="H15" i="63"/>
  <c r="L32" i="71"/>
  <c r="AH112" i="70"/>
  <c r="Q30" i="64"/>
  <c r="L114" i="68"/>
  <c r="H36" i="67"/>
  <c r="J100" i="63"/>
  <c r="L38" i="64"/>
  <c r="K8" i="66"/>
  <c r="M18" i="64"/>
  <c r="H18" i="66"/>
  <c r="H31" i="68"/>
  <c r="O36" i="66"/>
  <c r="R17" i="67"/>
  <c r="I116" i="66"/>
  <c r="G42" i="66"/>
  <c r="M23" i="65"/>
  <c r="G141" i="67"/>
  <c r="Q25" i="69"/>
  <c r="L18" i="64"/>
  <c r="N98" i="63"/>
  <c r="P14" i="66"/>
  <c r="I36" i="69"/>
  <c r="O40" i="71"/>
  <c r="I29" i="64"/>
  <c r="I112" i="69"/>
  <c r="H9" i="70"/>
  <c r="K30" i="67"/>
  <c r="K102" i="68"/>
  <c r="R83" i="71"/>
  <c r="Q10" i="66"/>
  <c r="K97" i="63"/>
  <c r="I61" i="64"/>
  <c r="O33" i="67"/>
  <c r="R30" i="55"/>
  <c r="R101" i="67"/>
  <c r="I23" i="65"/>
  <c r="M34" i="71"/>
  <c r="O31" i="67"/>
  <c r="M85" i="67"/>
  <c r="AE113" i="68"/>
  <c r="P16" i="67"/>
  <c r="G96" i="68"/>
  <c r="P29" i="64"/>
  <c r="M17" i="55"/>
  <c r="I62" i="65"/>
  <c r="N96" i="70"/>
  <c r="N18" i="55"/>
  <c r="O35" i="70"/>
  <c r="R103" i="71"/>
  <c r="H71" i="64"/>
  <c r="R39" i="65"/>
  <c r="I112" i="64"/>
  <c r="I113" i="66"/>
  <c r="G116" i="63"/>
  <c r="H68" i="63"/>
  <c r="H97" i="68"/>
  <c r="AH114" i="68"/>
  <c r="AI115" i="68" s="1"/>
  <c r="M113" i="66"/>
  <c r="M112" i="67"/>
  <c r="O84" i="65"/>
  <c r="K98" i="70"/>
  <c r="J12" i="67"/>
  <c r="J37" i="65"/>
  <c r="I113" i="67"/>
  <c r="I86" i="64"/>
  <c r="O97" i="67"/>
  <c r="I33" i="66"/>
  <c r="H104" i="55"/>
  <c r="K21" i="64"/>
  <c r="Q98" i="69"/>
  <c r="L24" i="55"/>
  <c r="AD114" i="67"/>
  <c r="AE115" i="67" s="1"/>
  <c r="P35" i="68"/>
  <c r="R43" i="64"/>
  <c r="N24" i="65"/>
  <c r="M39" i="66"/>
  <c r="R87" i="68"/>
  <c r="K8" i="69"/>
  <c r="H16" i="63"/>
  <c r="R25" i="63"/>
  <c r="K38" i="65"/>
  <c r="M74" i="68"/>
  <c r="K35" i="63"/>
  <c r="H19" i="71"/>
  <c r="Q126" i="67"/>
  <c r="Q36" i="65"/>
  <c r="K17" i="68"/>
  <c r="X112" i="68"/>
  <c r="I73" i="69"/>
  <c r="L100" i="63"/>
  <c r="Q8" i="68"/>
  <c r="G124" i="66"/>
  <c r="I103" i="65"/>
  <c r="G14" i="55"/>
  <c r="I15" i="64"/>
  <c r="K83" i="64"/>
  <c r="L104" i="71"/>
  <c r="L37" i="55"/>
  <c r="P35" i="65"/>
  <c r="M114" i="71"/>
  <c r="G114" i="64"/>
  <c r="P41" i="68"/>
  <c r="Q23" i="69"/>
  <c r="K20" i="66"/>
  <c r="P15" i="67"/>
  <c r="O15" i="64"/>
  <c r="J40" i="67"/>
  <c r="R28" i="69"/>
  <c r="I34" i="63"/>
  <c r="G66" i="67"/>
  <c r="Q101" i="64"/>
  <c r="H51" i="64"/>
  <c r="L6" i="69"/>
  <c r="G114" i="67"/>
  <c r="I72" i="69"/>
  <c r="N99" i="69"/>
  <c r="I11" i="69"/>
  <c r="H40" i="71"/>
  <c r="I67" i="63"/>
  <c r="L25" i="63"/>
  <c r="H15" i="68"/>
  <c r="K10" i="66"/>
  <c r="G71" i="64"/>
  <c r="P100" i="68"/>
  <c r="P18" i="63"/>
  <c r="K25" i="71"/>
  <c r="M33" i="66"/>
  <c r="G14" i="64"/>
  <c r="I86" i="66"/>
  <c r="L40" i="67"/>
  <c r="L13" i="68"/>
  <c r="J100" i="66"/>
  <c r="J5" i="68"/>
  <c r="J121" i="68" s="1"/>
  <c r="P86" i="55"/>
  <c r="M83" i="69"/>
  <c r="J11" i="64"/>
  <c r="M112" i="65"/>
  <c r="L83" i="67"/>
  <c r="J96" i="69"/>
  <c r="Q41" i="71"/>
  <c r="K12" i="64"/>
  <c r="M29" i="71"/>
  <c r="Q102" i="71"/>
  <c r="I51" i="63"/>
  <c r="I144" i="70"/>
  <c r="H21" i="64"/>
  <c r="J39" i="71"/>
  <c r="R32" i="66"/>
  <c r="I97" i="70"/>
  <c r="I64" i="68"/>
  <c r="O24" i="63"/>
  <c r="L24" i="69"/>
  <c r="Z116" i="70"/>
  <c r="R19" i="70"/>
  <c r="AD113" i="71"/>
  <c r="O41" i="63"/>
  <c r="AA113" i="70"/>
  <c r="G104" i="68"/>
  <c r="Q104" i="67"/>
  <c r="K32" i="68"/>
  <c r="M99" i="68"/>
  <c r="I72" i="67"/>
  <c r="N11" i="70"/>
  <c r="N29" i="66"/>
  <c r="L41" i="70"/>
  <c r="H32" i="55"/>
  <c r="Q125" i="69"/>
  <c r="M38" i="71"/>
  <c r="R25" i="66"/>
  <c r="R97" i="55"/>
  <c r="I22" i="55"/>
  <c r="I39" i="65"/>
  <c r="N124" i="71"/>
  <c r="G28" i="64"/>
  <c r="I87" i="71"/>
  <c r="H12" i="70"/>
  <c r="H17" i="69"/>
  <c r="L7" i="69"/>
  <c r="G20" i="67"/>
  <c r="M74" i="65"/>
  <c r="N31" i="65"/>
  <c r="H29" i="63"/>
  <c r="G99" i="68"/>
  <c r="M35" i="69"/>
  <c r="H104" i="67"/>
  <c r="L116" i="66"/>
  <c r="I100" i="65"/>
  <c r="P83" i="69"/>
  <c r="O15" i="65"/>
  <c r="H104" i="69"/>
  <c r="H14" i="64"/>
  <c r="Q13" i="68"/>
  <c r="I87" i="65"/>
  <c r="J39" i="64"/>
  <c r="AI116" i="66"/>
  <c r="O30" i="71"/>
  <c r="L31" i="65"/>
  <c r="G126" i="68"/>
  <c r="I20" i="71"/>
  <c r="I126" i="66"/>
  <c r="G71" i="68"/>
  <c r="H74" i="71"/>
  <c r="P14" i="67"/>
  <c r="R36" i="64"/>
  <c r="P42" i="66"/>
  <c r="O126" i="64"/>
  <c r="K35" i="66"/>
  <c r="R24" i="68"/>
  <c r="G17" i="67"/>
  <c r="Q126" i="70"/>
  <c r="K103" i="71"/>
  <c r="Q39" i="65"/>
  <c r="J102" i="67"/>
  <c r="N7" i="71"/>
  <c r="N50" i="71" s="1"/>
  <c r="O86" i="65"/>
  <c r="AD113" i="55"/>
  <c r="L34" i="65"/>
  <c r="G70" i="55"/>
  <c r="J11" i="66"/>
  <c r="K7" i="68"/>
  <c r="N6" i="69"/>
  <c r="H126" i="64"/>
  <c r="J97" i="64"/>
  <c r="K7" i="64"/>
  <c r="R37" i="66"/>
  <c r="P16" i="68"/>
  <c r="N30" i="63"/>
  <c r="L114" i="71"/>
  <c r="M115" i="71" s="1"/>
  <c r="O85" i="67"/>
  <c r="P14" i="70"/>
  <c r="L13" i="64"/>
  <c r="R28" i="70"/>
  <c r="K96" i="68"/>
  <c r="O36" i="65"/>
  <c r="O96" i="63"/>
  <c r="G85" i="71"/>
  <c r="R17" i="64"/>
  <c r="R86" i="65"/>
  <c r="G6" i="65"/>
  <c r="G49" i="65" s="1"/>
  <c r="G144" i="55"/>
  <c r="L22" i="63"/>
  <c r="M22" i="69"/>
  <c r="I125" i="55"/>
  <c r="O11" i="68"/>
  <c r="O36" i="70"/>
  <c r="K22" i="63"/>
  <c r="Q27" i="64"/>
  <c r="P11" i="63"/>
  <c r="J24" i="66"/>
  <c r="G73" i="71"/>
  <c r="R126" i="68"/>
  <c r="I32" i="67"/>
  <c r="AG116" i="65"/>
  <c r="H36" i="66"/>
  <c r="L40" i="69"/>
  <c r="L31" i="66"/>
  <c r="N96" i="71"/>
  <c r="M8" i="70"/>
  <c r="R114" i="69"/>
  <c r="K33" i="55"/>
  <c r="I63" i="63"/>
  <c r="M11" i="71"/>
  <c r="O100" i="67"/>
  <c r="O99" i="69"/>
  <c r="R114" i="63"/>
  <c r="Q96" i="70"/>
  <c r="Q30" i="63"/>
  <c r="G103" i="65"/>
  <c r="R15" i="70"/>
  <c r="J34" i="70"/>
  <c r="Q98" i="67"/>
  <c r="I58" i="65"/>
  <c r="O7" i="69"/>
  <c r="O19" i="68"/>
  <c r="I41" i="65"/>
  <c r="G96" i="65"/>
  <c r="M9" i="64"/>
  <c r="J10" i="65"/>
  <c r="L126" i="67"/>
  <c r="H20" i="69"/>
  <c r="N19" i="70"/>
  <c r="I10" i="69"/>
  <c r="I16" i="67"/>
  <c r="M124" i="71"/>
  <c r="J29" i="66"/>
  <c r="O96" i="68"/>
  <c r="N104" i="66"/>
  <c r="J103" i="69"/>
  <c r="N15" i="67"/>
  <c r="M85" i="69"/>
  <c r="P104" i="67"/>
  <c r="Q113" i="70"/>
  <c r="J8" i="66"/>
  <c r="P34" i="70"/>
  <c r="R25" i="67"/>
  <c r="G20" i="63"/>
  <c r="Z113" i="55"/>
  <c r="H27" i="63"/>
  <c r="G16" i="70"/>
  <c r="P39" i="70"/>
  <c r="K8" i="63"/>
  <c r="L36" i="71"/>
  <c r="I43" i="66"/>
  <c r="AH114" i="70"/>
  <c r="N13" i="63"/>
  <c r="AI113" i="68"/>
  <c r="K34" i="65"/>
  <c r="G54" i="69"/>
  <c r="I74" i="71"/>
  <c r="H55" i="67"/>
  <c r="L41" i="55"/>
  <c r="K35" i="70"/>
  <c r="J83" i="66"/>
  <c r="J126" i="71"/>
  <c r="G40" i="63"/>
  <c r="AG112" i="69"/>
  <c r="G72" i="65"/>
  <c r="H112" i="71"/>
  <c r="G72" i="71"/>
  <c r="N103" i="66"/>
  <c r="Q13" i="55"/>
  <c r="N11" i="64"/>
  <c r="L21" i="64"/>
  <c r="K84" i="70"/>
  <c r="N104" i="67"/>
  <c r="M40" i="65"/>
  <c r="M103" i="55"/>
  <c r="K98" i="63"/>
  <c r="G69" i="69"/>
  <c r="N31" i="71"/>
  <c r="M102" i="66"/>
  <c r="G23" i="55"/>
  <c r="I28" i="64"/>
  <c r="P112" i="66"/>
  <c r="AB112" i="68"/>
  <c r="H101" i="64"/>
  <c r="L21" i="55"/>
  <c r="I12" i="67"/>
  <c r="Q100" i="66"/>
  <c r="P22" i="55"/>
  <c r="N37" i="69"/>
  <c r="I25" i="68"/>
  <c r="M9" i="68"/>
  <c r="G100" i="65"/>
  <c r="I53" i="68"/>
  <c r="I153" i="68" s="1"/>
  <c r="I98" i="64"/>
  <c r="M86" i="64"/>
  <c r="I14" i="64"/>
  <c r="I98" i="70"/>
  <c r="P25" i="68"/>
  <c r="K7" i="63"/>
  <c r="O125" i="63"/>
  <c r="H126" i="68"/>
  <c r="H64" i="67"/>
  <c r="M43" i="64"/>
  <c r="J11" i="68"/>
  <c r="L39" i="66"/>
  <c r="Q27" i="69"/>
  <c r="G30" i="65"/>
  <c r="M101" i="63"/>
  <c r="Q23" i="55"/>
  <c r="K125" i="67"/>
  <c r="O16" i="55"/>
  <c r="H34" i="55"/>
  <c r="M98" i="67"/>
  <c r="R37" i="70"/>
  <c r="L16" i="68"/>
  <c r="AH112" i="55"/>
  <c r="P96" i="66"/>
  <c r="G67" i="67"/>
  <c r="N32" i="68"/>
  <c r="I103" i="69"/>
  <c r="G53" i="70"/>
  <c r="G153" i="70" s="1"/>
  <c r="G83" i="66"/>
  <c r="M18" i="67"/>
  <c r="P9" i="66"/>
  <c r="K36" i="68"/>
  <c r="I101" i="68"/>
  <c r="L14" i="63"/>
  <c r="K18" i="66"/>
  <c r="M114" i="63"/>
  <c r="N115" i="63" s="1"/>
  <c r="Q112" i="71"/>
  <c r="P101" i="71"/>
  <c r="O22" i="55"/>
  <c r="L97" i="64"/>
  <c r="I97" i="55"/>
  <c r="H40" i="66"/>
  <c r="Q104" i="71"/>
  <c r="K23" i="67"/>
  <c r="H61" i="69"/>
  <c r="J32" i="55"/>
  <c r="I96" i="55"/>
  <c r="M99" i="64"/>
  <c r="O6" i="64"/>
  <c r="L42" i="65"/>
  <c r="Q124" i="68"/>
  <c r="Q97" i="65"/>
  <c r="G11" i="66"/>
  <c r="G156" i="66" s="1"/>
  <c r="N24" i="66"/>
  <c r="J5" i="65"/>
  <c r="I55" i="55"/>
  <c r="N103" i="67"/>
  <c r="G143" i="71"/>
  <c r="I29" i="63"/>
  <c r="K32" i="66"/>
  <c r="O10" i="67"/>
  <c r="K30" i="66"/>
  <c r="R87" i="71"/>
  <c r="H55" i="71"/>
  <c r="G28" i="55"/>
  <c r="R40" i="65"/>
  <c r="N32" i="70"/>
  <c r="R125" i="68"/>
  <c r="G144" i="64"/>
  <c r="M113" i="69"/>
  <c r="L24" i="63"/>
  <c r="R9" i="64"/>
  <c r="P103" i="70"/>
  <c r="I70" i="65"/>
  <c r="P31" i="68"/>
  <c r="K102" i="67"/>
  <c r="L124" i="63"/>
  <c r="K25" i="67"/>
  <c r="L26" i="71"/>
  <c r="G25" i="70"/>
  <c r="K30" i="63"/>
  <c r="H113" i="64"/>
  <c r="I62" i="63"/>
  <c r="Q22" i="64"/>
  <c r="M36" i="69"/>
  <c r="G31" i="70"/>
  <c r="Y116" i="71"/>
  <c r="H42" i="66"/>
  <c r="J6" i="69"/>
  <c r="J94" i="69" s="1"/>
  <c r="Q28" i="65"/>
  <c r="M15" i="71"/>
  <c r="I20" i="68"/>
  <c r="O32" i="67"/>
  <c r="H39" i="67"/>
  <c r="G71" i="69"/>
  <c r="O36" i="64"/>
  <c r="M102" i="67"/>
  <c r="H17" i="66"/>
  <c r="R96" i="70"/>
  <c r="O87" i="67"/>
  <c r="K15" i="67"/>
  <c r="P38" i="68"/>
  <c r="I41" i="63"/>
  <c r="Q29" i="68"/>
  <c r="I84" i="70"/>
  <c r="H102" i="65"/>
  <c r="G26" i="55"/>
  <c r="L7" i="65"/>
  <c r="L50" i="65" s="1"/>
  <c r="M114" i="64"/>
  <c r="P10" i="68"/>
  <c r="K43" i="71"/>
  <c r="R42" i="71"/>
  <c r="H38" i="69"/>
  <c r="AG116" i="70"/>
  <c r="K11" i="68"/>
  <c r="M116" i="64"/>
  <c r="N116" i="63"/>
  <c r="R42" i="55"/>
  <c r="L102" i="67"/>
  <c r="I41" i="67"/>
  <c r="G25" i="63"/>
  <c r="O39" i="66"/>
  <c r="H43" i="71"/>
  <c r="N12" i="70"/>
  <c r="I37" i="68"/>
  <c r="P37" i="67"/>
  <c r="N34" i="70"/>
  <c r="R24" i="67"/>
  <c r="I20" i="63"/>
  <c r="J104" i="70"/>
  <c r="G70" i="67"/>
  <c r="H85" i="66"/>
  <c r="I14" i="70"/>
  <c r="N98" i="68"/>
  <c r="R97" i="67"/>
  <c r="AF113" i="66"/>
  <c r="M104" i="64"/>
  <c r="AD112" i="69"/>
  <c r="L20" i="69"/>
  <c r="L10" i="63"/>
  <c r="L25" i="64"/>
  <c r="X116" i="64"/>
  <c r="P42" i="68"/>
  <c r="I84" i="66"/>
  <c r="H53" i="55"/>
  <c r="H153" i="55" s="1"/>
  <c r="Q41" i="65"/>
  <c r="N13" i="65"/>
  <c r="G6" i="68"/>
  <c r="G110" i="68" s="1"/>
  <c r="L21" i="68"/>
  <c r="J101" i="69"/>
  <c r="K29" i="66"/>
  <c r="L97" i="65"/>
  <c r="G124" i="64"/>
  <c r="L17" i="65"/>
  <c r="L27" i="70"/>
  <c r="K13" i="71"/>
  <c r="H43" i="68"/>
  <c r="J84" i="67"/>
  <c r="G96" i="70"/>
  <c r="R39" i="64"/>
  <c r="P12" i="69"/>
  <c r="R19" i="68"/>
  <c r="AF114" i="55"/>
  <c r="H9" i="55"/>
  <c r="I59" i="55"/>
  <c r="G41" i="64"/>
  <c r="J31" i="65"/>
  <c r="M29" i="69"/>
  <c r="L99" i="67"/>
  <c r="K28" i="66"/>
  <c r="H36" i="64"/>
  <c r="P37" i="70"/>
  <c r="O20" i="70"/>
  <c r="H41" i="55"/>
  <c r="O20" i="67"/>
  <c r="K101" i="55"/>
  <c r="R25" i="71"/>
  <c r="I27" i="65"/>
  <c r="P21" i="68"/>
  <c r="P100" i="70"/>
  <c r="G14" i="65"/>
  <c r="F81" i="69"/>
  <c r="Q16" i="68"/>
  <c r="N41" i="71"/>
  <c r="H62" i="55"/>
  <c r="G21" i="71"/>
  <c r="L10" i="70"/>
  <c r="H70" i="55"/>
  <c r="O29" i="70"/>
  <c r="I142" i="67"/>
  <c r="N43" i="69"/>
  <c r="H17" i="64"/>
  <c r="M37" i="68"/>
  <c r="M13" i="63"/>
  <c r="G52" i="55"/>
  <c r="K97" i="66"/>
  <c r="H99" i="68"/>
  <c r="L18" i="66"/>
  <c r="L83" i="66"/>
  <c r="Q42" i="64"/>
  <c r="P85" i="64"/>
  <c r="G59" i="67"/>
  <c r="I6" i="55"/>
  <c r="Q30" i="65"/>
  <c r="R34" i="64"/>
  <c r="I58" i="55"/>
  <c r="Y114" i="71"/>
  <c r="Z115" i="71" s="1"/>
  <c r="N31" i="55"/>
  <c r="M31" i="64"/>
  <c r="L9" i="64"/>
  <c r="R99" i="67"/>
  <c r="G141" i="66"/>
  <c r="H75" i="63"/>
  <c r="H72" i="71"/>
  <c r="P84" i="69"/>
  <c r="N42" i="70"/>
  <c r="G62" i="64"/>
  <c r="G33" i="67"/>
  <c r="K34" i="71"/>
  <c r="J34" i="71"/>
  <c r="I114" i="66"/>
  <c r="J115" i="66" s="1"/>
  <c r="H55" i="65"/>
  <c r="R41" i="55"/>
  <c r="AI112" i="65"/>
  <c r="J23" i="69"/>
  <c r="G41" i="71"/>
  <c r="J22" i="68"/>
  <c r="J100" i="55"/>
  <c r="H126" i="65"/>
  <c r="N29" i="69"/>
  <c r="G143" i="69"/>
  <c r="R86" i="69"/>
  <c r="O116" i="66"/>
  <c r="H54" i="69"/>
  <c r="G22" i="70"/>
  <c r="I96" i="70"/>
  <c r="N12" i="55"/>
  <c r="M87" i="69"/>
  <c r="K116" i="65"/>
  <c r="N20" i="71"/>
  <c r="Y113" i="66"/>
  <c r="P124" i="65"/>
  <c r="K18" i="63"/>
  <c r="J18" i="63"/>
  <c r="I69" i="64"/>
  <c r="I56" i="69"/>
  <c r="J7" i="66"/>
  <c r="G21" i="68"/>
  <c r="Q10" i="64"/>
  <c r="J40" i="70"/>
  <c r="L86" i="66"/>
  <c r="G28" i="70"/>
  <c r="J10" i="55"/>
  <c r="L33" i="66"/>
  <c r="AA112" i="69"/>
  <c r="G61" i="63"/>
  <c r="G15" i="55"/>
  <c r="N42" i="64"/>
  <c r="I58" i="63"/>
  <c r="P19" i="67"/>
  <c r="R112" i="67"/>
  <c r="H124" i="69"/>
  <c r="L27" i="71"/>
  <c r="Q126" i="69"/>
  <c r="M29" i="67"/>
  <c r="L17" i="55"/>
  <c r="M16" i="66"/>
  <c r="G6" i="69"/>
  <c r="H51" i="71"/>
  <c r="J85" i="55"/>
  <c r="Q22" i="68"/>
  <c r="L34" i="69"/>
  <c r="N7" i="69"/>
  <c r="N21" i="63"/>
  <c r="H126" i="66"/>
  <c r="L43" i="67"/>
  <c r="M6" i="55"/>
  <c r="P85" i="67"/>
  <c r="M102" i="63"/>
  <c r="P19" i="63"/>
  <c r="Q41" i="68"/>
  <c r="I141" i="66"/>
  <c r="H40" i="55"/>
  <c r="M24" i="71"/>
  <c r="L116" i="71"/>
  <c r="K32" i="55"/>
  <c r="O38" i="63"/>
  <c r="L87" i="69"/>
  <c r="M74" i="64"/>
  <c r="Z116" i="63"/>
  <c r="M35" i="71"/>
  <c r="P102" i="69"/>
  <c r="N14" i="64"/>
  <c r="L116" i="55"/>
  <c r="N126" i="71"/>
  <c r="I85" i="66"/>
  <c r="O12" i="65"/>
  <c r="G22" i="67"/>
  <c r="R37" i="55"/>
  <c r="F81" i="65"/>
  <c r="H116" i="64"/>
  <c r="K87" i="55"/>
  <c r="M112" i="71"/>
  <c r="I113" i="69"/>
  <c r="AF114" i="64"/>
  <c r="AG115" i="64" s="1"/>
  <c r="I30" i="70"/>
  <c r="H71" i="67"/>
  <c r="H98" i="66"/>
  <c r="N38" i="55"/>
  <c r="H33" i="65"/>
  <c r="P24" i="70"/>
  <c r="N25" i="70"/>
  <c r="I71" i="64"/>
  <c r="J84" i="68"/>
  <c r="L21" i="65"/>
  <c r="M126" i="55"/>
  <c r="N17" i="66"/>
  <c r="H8" i="69"/>
  <c r="M31" i="66"/>
  <c r="Q74" i="68"/>
  <c r="I17" i="69"/>
  <c r="K103" i="64"/>
  <c r="P6" i="68"/>
  <c r="AG110" i="68" s="1"/>
  <c r="M116" i="66"/>
  <c r="N98" i="70"/>
  <c r="M41" i="65"/>
  <c r="Q124" i="55"/>
  <c r="M20" i="71"/>
  <c r="AI112" i="71"/>
  <c r="I31" i="69"/>
  <c r="P20" i="64"/>
  <c r="K98" i="67"/>
  <c r="G99" i="70"/>
  <c r="N26" i="55"/>
  <c r="G142" i="67"/>
  <c r="I33" i="63"/>
  <c r="L39" i="64"/>
  <c r="N41" i="69"/>
  <c r="I83" i="63"/>
  <c r="N24" i="70"/>
  <c r="G55" i="55"/>
  <c r="L8" i="66"/>
  <c r="G97" i="66"/>
  <c r="AI113" i="65"/>
  <c r="K100" i="71"/>
  <c r="G100" i="55"/>
  <c r="AE112" i="67"/>
  <c r="K29" i="71"/>
  <c r="H52" i="69"/>
  <c r="J10" i="70"/>
  <c r="L7" i="55"/>
  <c r="R116" i="63"/>
  <c r="G16" i="63"/>
  <c r="K36" i="63"/>
  <c r="O17" i="55"/>
  <c r="P37" i="71"/>
  <c r="I26" i="55"/>
  <c r="P10" i="70"/>
  <c r="I58" i="69"/>
  <c r="G71" i="70"/>
  <c r="H30" i="68"/>
  <c r="P9" i="71"/>
  <c r="I84" i="67"/>
  <c r="O16" i="70"/>
  <c r="G20" i="70"/>
  <c r="I11" i="71"/>
  <c r="I8" i="71"/>
  <c r="K112" i="70"/>
  <c r="M7" i="66"/>
  <c r="M82" i="66" s="1"/>
  <c r="O31" i="64"/>
  <c r="AE112" i="69"/>
  <c r="G75" i="69"/>
  <c r="R74" i="67"/>
  <c r="M12" i="55"/>
  <c r="H41" i="65"/>
  <c r="H67" i="65"/>
  <c r="K17" i="70"/>
  <c r="M114" i="69"/>
  <c r="P34" i="64"/>
  <c r="P85" i="70"/>
  <c r="J96" i="65"/>
  <c r="H28" i="63"/>
  <c r="H30" i="65"/>
  <c r="L41" i="67"/>
  <c r="G30" i="63"/>
  <c r="M84" i="70"/>
  <c r="N102" i="71"/>
  <c r="I102" i="69"/>
  <c r="I103" i="71"/>
  <c r="AD114" i="65"/>
  <c r="O28" i="64"/>
  <c r="H20" i="55"/>
  <c r="G34" i="67"/>
  <c r="AI112" i="70"/>
  <c r="H53" i="67"/>
  <c r="H153" i="67" s="1"/>
  <c r="N100" i="64"/>
  <c r="G33" i="66"/>
  <c r="G13" i="68"/>
  <c r="M74" i="63"/>
  <c r="I74" i="55"/>
  <c r="I62" i="69"/>
  <c r="H42" i="68"/>
  <c r="I71" i="69"/>
  <c r="G97" i="63"/>
  <c r="L84" i="63"/>
  <c r="J33" i="63"/>
  <c r="H11" i="64"/>
  <c r="G67" i="68"/>
  <c r="G154" i="68" s="1"/>
  <c r="AF112" i="67"/>
  <c r="G11" i="64"/>
  <c r="G149" i="64" s="1"/>
  <c r="Q7" i="66"/>
  <c r="R97" i="66"/>
  <c r="Q42" i="67"/>
  <c r="L116" i="65"/>
  <c r="H12" i="63"/>
  <c r="K20" i="70"/>
  <c r="Z113" i="71"/>
  <c r="AH116" i="71"/>
  <c r="O23" i="67"/>
  <c r="R35" i="68"/>
  <c r="H13" i="67"/>
  <c r="Q35" i="71"/>
  <c r="H97" i="69"/>
  <c r="N10" i="69"/>
  <c r="AA113" i="67"/>
  <c r="H43" i="67"/>
  <c r="R9" i="67"/>
  <c r="I72" i="71"/>
  <c r="H97" i="66"/>
  <c r="H61" i="67"/>
  <c r="Q15" i="63"/>
  <c r="L36" i="70"/>
  <c r="I116" i="65"/>
  <c r="M43" i="68"/>
  <c r="Q102" i="55"/>
  <c r="L12" i="66"/>
  <c r="N126" i="69"/>
  <c r="X116" i="63"/>
  <c r="H83" i="65"/>
  <c r="Q103" i="66"/>
  <c r="I40" i="66"/>
  <c r="O100" i="69"/>
  <c r="N35" i="63"/>
  <c r="P23" i="70"/>
  <c r="H38" i="66"/>
  <c r="O41" i="64"/>
  <c r="H68" i="55"/>
  <c r="M9" i="67"/>
  <c r="H38" i="64"/>
  <c r="L102" i="70"/>
  <c r="G142" i="71"/>
  <c r="M15" i="68"/>
  <c r="R22" i="67"/>
  <c r="M101" i="65"/>
  <c r="P10" i="71"/>
  <c r="H18" i="67"/>
  <c r="H126" i="67"/>
  <c r="Z114" i="66"/>
  <c r="AA115" i="66" s="1"/>
  <c r="I62" i="68"/>
  <c r="Q102" i="65"/>
  <c r="H30" i="55"/>
  <c r="G41" i="69"/>
  <c r="Q6" i="67"/>
  <c r="P26" i="65"/>
  <c r="N39" i="67"/>
  <c r="J26" i="71"/>
  <c r="M97" i="66"/>
  <c r="H9" i="69"/>
  <c r="H23" i="71"/>
  <c r="O85" i="65"/>
  <c r="O33" i="69"/>
  <c r="P18" i="71"/>
  <c r="P126" i="64"/>
  <c r="K29" i="65"/>
  <c r="L102" i="63"/>
  <c r="H61" i="63"/>
  <c r="P30" i="70"/>
  <c r="J85" i="71"/>
  <c r="O116" i="64"/>
  <c r="H25" i="67"/>
  <c r="M11" i="69"/>
  <c r="M84" i="63"/>
  <c r="G63" i="70"/>
  <c r="I65" i="66"/>
  <c r="I154" i="66" s="1"/>
  <c r="AI113" i="63"/>
  <c r="J35" i="55"/>
  <c r="K37" i="70"/>
  <c r="P37" i="68"/>
  <c r="L20" i="68"/>
  <c r="I124" i="69"/>
  <c r="R96" i="69"/>
  <c r="G112" i="67"/>
  <c r="K35" i="67"/>
  <c r="L26" i="69"/>
  <c r="H39" i="63"/>
  <c r="G65" i="65"/>
  <c r="G154" i="65" s="1"/>
  <c r="H83" i="63"/>
  <c r="J40" i="63"/>
  <c r="AI114" i="71"/>
  <c r="L20" i="67"/>
  <c r="O99" i="67"/>
  <c r="AF112" i="66"/>
  <c r="R34" i="63"/>
  <c r="Y114" i="68"/>
  <c r="I59" i="67"/>
  <c r="H34" i="65"/>
  <c r="J42" i="65"/>
  <c r="I10" i="65"/>
  <c r="H39" i="65"/>
  <c r="P113" i="63"/>
  <c r="J36" i="63"/>
  <c r="I96" i="68"/>
  <c r="P86" i="68"/>
  <c r="P18" i="67"/>
  <c r="M98" i="70"/>
  <c r="I38" i="67"/>
  <c r="I18" i="71"/>
  <c r="AA114" i="68"/>
  <c r="AB115" i="68" s="1"/>
  <c r="O39" i="67"/>
  <c r="M10" i="55"/>
  <c r="G103" i="71"/>
  <c r="Q24" i="67"/>
  <c r="L35" i="64"/>
  <c r="R87" i="69"/>
  <c r="J40" i="55"/>
  <c r="L18" i="69"/>
  <c r="N25" i="68"/>
  <c r="H85" i="71"/>
  <c r="AE114" i="64"/>
  <c r="P16" i="63"/>
  <c r="I27" i="66"/>
  <c r="J16" i="68"/>
  <c r="Q99" i="70"/>
  <c r="N6" i="71"/>
  <c r="M8" i="66"/>
  <c r="Q27" i="55"/>
  <c r="J23" i="64"/>
  <c r="AA113" i="64"/>
  <c r="K85" i="64"/>
  <c r="Q97" i="64"/>
  <c r="I32" i="69"/>
  <c r="AC113" i="64"/>
  <c r="L16" i="63"/>
  <c r="G144" i="65"/>
  <c r="Q25" i="66"/>
  <c r="I60" i="69"/>
  <c r="AD113" i="65"/>
  <c r="O34" i="55"/>
  <c r="M86" i="71"/>
  <c r="L96" i="64"/>
  <c r="I39" i="69"/>
  <c r="H34" i="71"/>
  <c r="I68" i="67"/>
  <c r="K87" i="64"/>
  <c r="R114" i="67"/>
  <c r="R115" i="67" s="1"/>
  <c r="N126" i="68"/>
  <c r="M83" i="65"/>
  <c r="H86" i="66"/>
  <c r="Q17" i="67"/>
  <c r="H43" i="65"/>
  <c r="Q103" i="64"/>
  <c r="J42" i="69"/>
  <c r="O9" i="66"/>
  <c r="J5" i="71"/>
  <c r="G13" i="70"/>
  <c r="H9" i="63"/>
  <c r="J113" i="63"/>
  <c r="O101" i="66"/>
  <c r="L17" i="68"/>
  <c r="Q104" i="66"/>
  <c r="J14" i="67"/>
  <c r="P7" i="55"/>
  <c r="M10" i="64"/>
  <c r="J15" i="69"/>
  <c r="J112" i="64"/>
  <c r="K99" i="55"/>
  <c r="I11" i="63"/>
  <c r="R39" i="63"/>
  <c r="I23" i="71"/>
  <c r="K126" i="69"/>
  <c r="M36" i="71"/>
  <c r="P12" i="67"/>
  <c r="Q24" i="64"/>
  <c r="I30" i="67"/>
  <c r="R83" i="64"/>
  <c r="R86" i="68"/>
  <c r="AB112" i="71"/>
  <c r="Y114" i="66"/>
  <c r="K29" i="69"/>
  <c r="I8" i="66"/>
  <c r="N125" i="66"/>
  <c r="J99" i="71"/>
  <c r="AH116" i="66"/>
  <c r="K116" i="55"/>
  <c r="G71" i="71"/>
  <c r="Q10" i="68"/>
  <c r="H13" i="55"/>
  <c r="AC116" i="69"/>
  <c r="G15" i="64"/>
  <c r="K96" i="66"/>
  <c r="N100" i="69"/>
  <c r="G72" i="64"/>
  <c r="M15" i="65"/>
  <c r="K37" i="66"/>
  <c r="I69" i="63"/>
  <c r="N8" i="65"/>
  <c r="R84" i="71"/>
  <c r="M8" i="64"/>
  <c r="Q41" i="55"/>
  <c r="R26" i="64"/>
  <c r="I125" i="69"/>
  <c r="I27" i="70"/>
  <c r="J28" i="68"/>
  <c r="AA116" i="67"/>
  <c r="G41" i="66"/>
  <c r="H74" i="55"/>
  <c r="G142" i="66"/>
  <c r="I59" i="71"/>
  <c r="G74" i="66"/>
  <c r="H33" i="70"/>
  <c r="J21" i="71"/>
  <c r="G97" i="70"/>
  <c r="M12" i="71"/>
  <c r="M113" i="55"/>
  <c r="H70" i="70"/>
  <c r="J6" i="65"/>
  <c r="J102" i="63"/>
  <c r="G22" i="68"/>
  <c r="K83" i="63"/>
  <c r="R12" i="55"/>
  <c r="M114" i="70"/>
  <c r="O15" i="71"/>
  <c r="G23" i="71"/>
  <c r="Q87" i="68"/>
  <c r="J100" i="64"/>
  <c r="M26" i="71"/>
  <c r="N116" i="65"/>
  <c r="AE112" i="55"/>
  <c r="AA113" i="63"/>
  <c r="N102" i="64"/>
  <c r="R20" i="64"/>
  <c r="H16" i="64"/>
  <c r="J18" i="66"/>
  <c r="N7" i="65"/>
  <c r="H84" i="71"/>
  <c r="R41" i="68"/>
  <c r="M86" i="66"/>
  <c r="O116" i="68"/>
  <c r="N41" i="67"/>
  <c r="P83" i="63"/>
  <c r="R98" i="64"/>
  <c r="H113" i="55"/>
  <c r="R8" i="69"/>
  <c r="I68" i="71"/>
  <c r="N83" i="65"/>
  <c r="I65" i="55"/>
  <c r="N126" i="65"/>
  <c r="M99" i="67"/>
  <c r="N103" i="55"/>
  <c r="R100" i="69"/>
  <c r="L8" i="71"/>
  <c r="H16" i="68"/>
  <c r="Q33" i="55"/>
  <c r="I32" i="55"/>
  <c r="J103" i="68"/>
  <c r="L98" i="55"/>
  <c r="Q126" i="55"/>
  <c r="K126" i="67"/>
  <c r="O21" i="66"/>
  <c r="H43" i="70"/>
  <c r="I59" i="70"/>
  <c r="J9" i="70"/>
  <c r="G57" i="65"/>
  <c r="AB113" i="66"/>
  <c r="L37" i="70"/>
  <c r="M99" i="71"/>
  <c r="P126" i="55"/>
  <c r="Q101" i="66"/>
  <c r="L113" i="64"/>
  <c r="N98" i="66"/>
  <c r="Y113" i="67"/>
  <c r="G87" i="63"/>
  <c r="H9" i="67"/>
  <c r="O18" i="71"/>
  <c r="J83" i="63"/>
  <c r="Q116" i="70"/>
  <c r="O38" i="69"/>
  <c r="H10" i="71"/>
  <c r="R38" i="71"/>
  <c r="L29" i="63"/>
  <c r="G143" i="65"/>
  <c r="M83" i="64"/>
  <c r="R40" i="66"/>
  <c r="AF112" i="69"/>
  <c r="R25" i="65"/>
  <c r="J97" i="69"/>
  <c r="H6" i="55"/>
  <c r="I38" i="63"/>
  <c r="K84" i="64"/>
  <c r="K23" i="69"/>
  <c r="R33" i="67"/>
  <c r="P23" i="66"/>
  <c r="M43" i="65"/>
  <c r="O10" i="65"/>
  <c r="R11" i="63"/>
  <c r="H62" i="63"/>
  <c r="Q101" i="68"/>
  <c r="G62" i="70"/>
  <c r="I104" i="67"/>
  <c r="AH114" i="66"/>
  <c r="AI115" i="66" s="1"/>
  <c r="K14" i="64"/>
  <c r="L24" i="67"/>
  <c r="P13" i="64"/>
  <c r="M29" i="70"/>
  <c r="G23" i="63"/>
  <c r="R103" i="64"/>
  <c r="N85" i="67"/>
  <c r="R33" i="65"/>
  <c r="AE113" i="70"/>
  <c r="P98" i="65"/>
  <c r="K32" i="70"/>
  <c r="P40" i="63"/>
  <c r="AH112" i="68"/>
  <c r="M104" i="63"/>
  <c r="N84" i="63"/>
  <c r="R40" i="67"/>
  <c r="M30" i="69"/>
  <c r="L32" i="70"/>
  <c r="J86" i="66"/>
  <c r="Q116" i="64"/>
  <c r="AC114" i="69"/>
  <c r="I32" i="70"/>
  <c r="H68" i="64"/>
  <c r="Y113" i="71"/>
  <c r="O42" i="64"/>
  <c r="J103" i="64"/>
  <c r="R26" i="67"/>
  <c r="H96" i="69"/>
  <c r="N12" i="66"/>
  <c r="N27" i="64"/>
  <c r="L38" i="55"/>
  <c r="I126" i="68"/>
  <c r="R125" i="64"/>
  <c r="R27" i="70"/>
  <c r="P21" i="64"/>
  <c r="G14" i="68"/>
  <c r="H29" i="70"/>
  <c r="H32" i="63"/>
  <c r="H56" i="64"/>
  <c r="K99" i="66"/>
  <c r="G4" i="66"/>
  <c r="J125" i="70"/>
  <c r="I113" i="64"/>
  <c r="M22" i="68"/>
  <c r="J125" i="63"/>
  <c r="G144" i="69"/>
  <c r="J96" i="68"/>
  <c r="H101" i="70"/>
  <c r="L126" i="63"/>
  <c r="R34" i="65"/>
  <c r="Q87" i="55"/>
  <c r="X112" i="63"/>
  <c r="R8" i="65"/>
  <c r="H19" i="68"/>
  <c r="H11" i="69"/>
  <c r="G67" i="65"/>
  <c r="Q32" i="71"/>
  <c r="N40" i="69"/>
  <c r="Q83" i="69"/>
  <c r="J22" i="65"/>
  <c r="L27" i="66"/>
  <c r="K34" i="67"/>
  <c r="R11" i="55"/>
  <c r="Q86" i="70"/>
  <c r="J13" i="68"/>
  <c r="Q125" i="70"/>
  <c r="R104" i="65"/>
  <c r="K116" i="63"/>
  <c r="P86" i="71"/>
  <c r="H55" i="55"/>
  <c r="N27" i="66"/>
  <c r="M125" i="67"/>
  <c r="Q43" i="65"/>
  <c r="G60" i="55"/>
  <c r="Q84" i="68"/>
  <c r="H37" i="66"/>
  <c r="Q13" i="66"/>
  <c r="I100" i="69"/>
  <c r="N113" i="67"/>
  <c r="N125" i="67"/>
  <c r="L74" i="64"/>
  <c r="M23" i="69"/>
  <c r="AD114" i="71"/>
  <c r="I38" i="66"/>
  <c r="O85" i="66"/>
  <c r="G19" i="71"/>
  <c r="M32" i="67"/>
  <c r="H116" i="67"/>
  <c r="O15" i="67"/>
  <c r="P7" i="64"/>
  <c r="H69" i="65"/>
  <c r="G4" i="63"/>
  <c r="I22" i="71"/>
  <c r="K23" i="70"/>
  <c r="K84" i="66"/>
  <c r="H40" i="69"/>
  <c r="AE116" i="67"/>
  <c r="O114" i="63"/>
  <c r="P115" i="63" s="1"/>
  <c r="Q42" i="69"/>
  <c r="Q101" i="65"/>
  <c r="O12" i="63"/>
  <c r="H31" i="64"/>
  <c r="M8" i="68"/>
  <c r="P84" i="71"/>
  <c r="H54" i="63"/>
  <c r="J112" i="68"/>
  <c r="N13" i="67"/>
  <c r="N114" i="67"/>
  <c r="O115" i="67" s="1"/>
  <c r="G20" i="55"/>
  <c r="J30" i="71"/>
  <c r="R96" i="67"/>
  <c r="AD112" i="65"/>
  <c r="L86" i="70"/>
  <c r="N84" i="70"/>
  <c r="I98" i="55"/>
  <c r="N38" i="63"/>
  <c r="J39" i="68"/>
  <c r="N26" i="70"/>
  <c r="N113" i="63"/>
  <c r="P27" i="67"/>
  <c r="G24" i="71"/>
  <c r="H14" i="68"/>
  <c r="J22" i="63"/>
  <c r="Q42" i="65"/>
  <c r="K42" i="67"/>
  <c r="I141" i="69"/>
  <c r="G55" i="64"/>
  <c r="O113" i="71"/>
  <c r="G116" i="55"/>
  <c r="Q43" i="70"/>
  <c r="H34" i="67"/>
  <c r="H104" i="68"/>
  <c r="N124" i="68"/>
  <c r="P32" i="71"/>
  <c r="Q17" i="69"/>
  <c r="I61" i="69"/>
  <c r="M20" i="69"/>
  <c r="O99" i="66"/>
  <c r="P35" i="67"/>
  <c r="M36" i="63"/>
  <c r="J104" i="63"/>
  <c r="AD112" i="71"/>
  <c r="G13" i="67"/>
  <c r="N97" i="63"/>
  <c r="I10" i="71"/>
  <c r="I52" i="65"/>
  <c r="G74" i="70"/>
  <c r="L43" i="64"/>
  <c r="H100" i="66"/>
  <c r="M125" i="70"/>
  <c r="G104" i="66"/>
  <c r="H31" i="65"/>
  <c r="K85" i="69"/>
  <c r="AG114" i="71"/>
  <c r="G16" i="71"/>
  <c r="J16" i="70"/>
  <c r="H114" i="69"/>
  <c r="I115" i="69" s="1"/>
  <c r="L9" i="67"/>
  <c r="I112" i="70"/>
  <c r="P84" i="63"/>
  <c r="H19" i="67"/>
  <c r="N32" i="67"/>
  <c r="Q34" i="67"/>
  <c r="L39" i="55"/>
  <c r="O37" i="55"/>
  <c r="N97" i="71"/>
  <c r="O125" i="66"/>
  <c r="I96" i="63"/>
  <c r="I126" i="67"/>
  <c r="K12" i="71"/>
  <c r="G65" i="63"/>
  <c r="G154" i="63" s="1"/>
  <c r="H55" i="64"/>
  <c r="G23" i="65"/>
  <c r="I97" i="64"/>
  <c r="G29" i="68"/>
  <c r="Q9" i="70"/>
  <c r="N112" i="70"/>
  <c r="AB116" i="68"/>
  <c r="Z113" i="64"/>
  <c r="L33" i="71"/>
  <c r="O9" i="68"/>
  <c r="AH113" i="63"/>
  <c r="O33" i="70"/>
  <c r="I75" i="68"/>
  <c r="F81" i="71"/>
  <c r="P103" i="68"/>
  <c r="K112" i="69"/>
  <c r="O8" i="69"/>
  <c r="I67" i="69"/>
  <c r="R126" i="63"/>
  <c r="L124" i="68"/>
  <c r="R100" i="66"/>
  <c r="P18" i="66"/>
  <c r="H102" i="67"/>
  <c r="G13" i="64"/>
  <c r="P125" i="71"/>
  <c r="I104" i="64"/>
  <c r="O38" i="55"/>
  <c r="G16" i="65"/>
  <c r="M37" i="55"/>
  <c r="I83" i="69"/>
  <c r="I35" i="67"/>
  <c r="I40" i="68"/>
  <c r="P22" i="71"/>
  <c r="O20" i="64"/>
  <c r="O97" i="68"/>
  <c r="J34" i="55"/>
  <c r="L101" i="69"/>
  <c r="L16" i="71"/>
  <c r="G68" i="64"/>
  <c r="M13" i="68"/>
  <c r="K35" i="71"/>
  <c r="J98" i="67"/>
  <c r="N12" i="64"/>
  <c r="R15" i="65"/>
  <c r="G5" i="71"/>
  <c r="Q28" i="70"/>
  <c r="H85" i="68"/>
  <c r="M11" i="66"/>
  <c r="M85" i="66"/>
  <c r="Q43" i="64"/>
  <c r="I18" i="69"/>
  <c r="I104" i="68"/>
  <c r="R21" i="65"/>
  <c r="K32" i="71"/>
  <c r="M11" i="64"/>
  <c r="K22" i="70"/>
  <c r="R23" i="55"/>
  <c r="K32" i="67"/>
  <c r="P124" i="70"/>
  <c r="M9" i="66"/>
  <c r="G41" i="63"/>
  <c r="K14" i="66"/>
  <c r="I13" i="63"/>
  <c r="Y112" i="55"/>
  <c r="N13" i="68"/>
  <c r="G21" i="69"/>
  <c r="R25" i="69"/>
  <c r="N96" i="66"/>
  <c r="O10" i="66"/>
  <c r="H22" i="67"/>
  <c r="P126" i="63"/>
  <c r="G101" i="66"/>
  <c r="L26" i="55"/>
  <c r="I54" i="71"/>
  <c r="N126" i="70"/>
  <c r="Q84" i="67"/>
  <c r="L40" i="65"/>
  <c r="J97" i="63"/>
  <c r="H32" i="68"/>
  <c r="J29" i="67"/>
  <c r="O42" i="66"/>
  <c r="R18" i="70"/>
  <c r="J27" i="65"/>
  <c r="O6" i="68"/>
  <c r="I36" i="67"/>
  <c r="G16" i="66"/>
  <c r="AC114" i="70"/>
  <c r="J25" i="66"/>
  <c r="L32" i="66"/>
  <c r="Y114" i="69"/>
  <c r="Z115" i="69" s="1"/>
  <c r="P74" i="55"/>
  <c r="L14" i="68"/>
  <c r="M16" i="64"/>
  <c r="J86" i="71"/>
  <c r="Q24" i="70"/>
  <c r="K83" i="68"/>
  <c r="P26" i="68"/>
  <c r="Q23" i="70"/>
  <c r="N11" i="67"/>
  <c r="R84" i="67"/>
  <c r="Q28" i="69"/>
  <c r="K16" i="70"/>
  <c r="O27" i="55"/>
  <c r="N17" i="69"/>
  <c r="N12" i="71"/>
  <c r="P116" i="68"/>
  <c r="Z116" i="64"/>
  <c r="Q26" i="71"/>
  <c r="Q27" i="67"/>
  <c r="O28" i="67"/>
  <c r="I58" i="71"/>
  <c r="O30" i="64"/>
  <c r="H87" i="64"/>
  <c r="N7" i="55"/>
  <c r="H36" i="63"/>
  <c r="AG114" i="63"/>
  <c r="AH115" i="63" s="1"/>
  <c r="H24" i="55"/>
  <c r="R22" i="70"/>
  <c r="N126" i="67"/>
  <c r="P41" i="71"/>
  <c r="L83" i="69"/>
  <c r="Q15" i="64"/>
  <c r="G143" i="68"/>
  <c r="G53" i="63"/>
  <c r="G153" i="63" s="1"/>
  <c r="H63" i="66"/>
  <c r="G19" i="65"/>
  <c r="Q20" i="68"/>
  <c r="K12" i="70"/>
  <c r="Q16" i="65"/>
  <c r="M12" i="68"/>
  <c r="M27" i="68"/>
  <c r="M16" i="63"/>
  <c r="K85" i="67"/>
  <c r="Q38" i="68"/>
  <c r="I125" i="67"/>
  <c r="P27" i="65"/>
  <c r="N22" i="64"/>
  <c r="R20" i="67"/>
  <c r="H13" i="65"/>
  <c r="F81" i="70"/>
  <c r="O21" i="69"/>
  <c r="P40" i="55"/>
  <c r="H65" i="66"/>
  <c r="H154" i="66" s="1"/>
  <c r="M97" i="67"/>
  <c r="H27" i="69"/>
  <c r="Q12" i="67"/>
  <c r="J125" i="66"/>
  <c r="G101" i="65"/>
  <c r="M84" i="64"/>
  <c r="X116" i="66"/>
  <c r="G66" i="68"/>
  <c r="L17" i="66"/>
  <c r="M102" i="65"/>
  <c r="G67" i="71"/>
  <c r="R104" i="67"/>
  <c r="M26" i="66"/>
  <c r="J16" i="71"/>
  <c r="K37" i="63"/>
  <c r="I30" i="55"/>
  <c r="G72" i="63"/>
  <c r="M9" i="55"/>
  <c r="M41" i="70"/>
  <c r="N29" i="68"/>
  <c r="J42" i="71"/>
  <c r="M112" i="64"/>
  <c r="N15" i="70"/>
  <c r="R112" i="65"/>
  <c r="J34" i="67"/>
  <c r="R37" i="71"/>
  <c r="I12" i="64"/>
  <c r="N23" i="66"/>
  <c r="Q100" i="64"/>
  <c r="R19" i="71"/>
  <c r="N21" i="55"/>
  <c r="K10" i="55"/>
  <c r="G126" i="70"/>
  <c r="L24" i="68"/>
  <c r="K34" i="68"/>
  <c r="Q41" i="70"/>
  <c r="Q21" i="67"/>
  <c r="I30" i="69"/>
  <c r="I74" i="65"/>
  <c r="I84" i="69"/>
  <c r="N26" i="66"/>
  <c r="L87" i="68"/>
  <c r="K7" i="70"/>
  <c r="R16" i="71"/>
  <c r="AB116" i="55"/>
  <c r="O125" i="71"/>
  <c r="M17" i="69"/>
  <c r="Q19" i="63"/>
  <c r="H125" i="70"/>
  <c r="H13" i="64"/>
  <c r="G68" i="68"/>
  <c r="Q125" i="68"/>
  <c r="AE112" i="71"/>
  <c r="G97" i="68"/>
  <c r="K113" i="63"/>
  <c r="J113" i="70"/>
  <c r="O25" i="55"/>
  <c r="L10" i="69"/>
  <c r="K6" i="67"/>
  <c r="H99" i="71"/>
  <c r="L15" i="70"/>
  <c r="J18" i="67"/>
  <c r="L114" i="65"/>
  <c r="Q8" i="67"/>
  <c r="K13" i="68"/>
  <c r="M101" i="68"/>
  <c r="G112" i="68"/>
  <c r="O100" i="64"/>
  <c r="M23" i="68"/>
  <c r="AF114" i="70"/>
  <c r="G74" i="68"/>
  <c r="H8" i="64"/>
  <c r="H52" i="71"/>
  <c r="K9" i="68"/>
  <c r="P24" i="69"/>
  <c r="R7" i="67"/>
  <c r="R112" i="64"/>
  <c r="I24" i="63"/>
  <c r="P103" i="55"/>
  <c r="K113" i="71"/>
  <c r="H43" i="55"/>
  <c r="K74" i="63"/>
  <c r="H40" i="65"/>
  <c r="R22" i="64"/>
  <c r="G114" i="63"/>
  <c r="H115" i="63" s="1"/>
  <c r="P25" i="69"/>
  <c r="K39" i="63"/>
  <c r="H124" i="65"/>
  <c r="AH113" i="71"/>
  <c r="Q33" i="67"/>
  <c r="I41" i="66"/>
  <c r="H55" i="68"/>
  <c r="G83" i="64"/>
  <c r="I37" i="67"/>
  <c r="M39" i="65"/>
  <c r="M99" i="65"/>
  <c r="O102" i="55"/>
  <c r="Q42" i="68"/>
  <c r="L23" i="68"/>
  <c r="M35" i="64"/>
  <c r="I40" i="55"/>
  <c r="N6" i="68"/>
  <c r="K33" i="67"/>
  <c r="J116" i="55"/>
  <c r="O116" i="71"/>
  <c r="G28" i="66"/>
  <c r="P11" i="68"/>
  <c r="N25" i="63"/>
  <c r="P87" i="67"/>
  <c r="H34" i="64"/>
  <c r="G64" i="69"/>
  <c r="I10" i="63"/>
  <c r="J114" i="63"/>
  <c r="G15" i="71"/>
  <c r="R86" i="70"/>
  <c r="I62" i="71"/>
  <c r="I21" i="64"/>
  <c r="L85" i="70"/>
  <c r="K86" i="69"/>
  <c r="AG112" i="68"/>
  <c r="I64" i="67"/>
  <c r="H62" i="69"/>
  <c r="I51" i="66"/>
  <c r="L104" i="69"/>
  <c r="O21" i="71"/>
  <c r="Q96" i="66"/>
  <c r="M19" i="64"/>
  <c r="N10" i="65"/>
  <c r="J99" i="67"/>
  <c r="I38" i="55"/>
  <c r="R31" i="55"/>
  <c r="O101" i="65"/>
  <c r="H62" i="67"/>
  <c r="L85" i="66"/>
  <c r="R85" i="64"/>
  <c r="I61" i="70"/>
  <c r="N114" i="68"/>
  <c r="L27" i="64"/>
  <c r="G6" i="67"/>
  <c r="G110" i="67" s="1"/>
  <c r="R20" i="63"/>
  <c r="H59" i="69"/>
  <c r="H65" i="55"/>
  <c r="H154" i="55" s="1"/>
  <c r="N125" i="68"/>
  <c r="I7" i="64"/>
  <c r="Z111" i="64" s="1"/>
  <c r="P30" i="67"/>
  <c r="H63" i="71"/>
  <c r="R85" i="63"/>
  <c r="N86" i="68"/>
  <c r="Y112" i="65"/>
  <c r="H29" i="69"/>
  <c r="H100" i="68"/>
  <c r="L12" i="63"/>
  <c r="R102" i="67"/>
  <c r="I31" i="65"/>
  <c r="R113" i="71"/>
  <c r="G58" i="68"/>
  <c r="H99" i="65"/>
  <c r="AI114" i="55"/>
  <c r="O113" i="67"/>
  <c r="G142" i="64"/>
  <c r="J102" i="65"/>
  <c r="AD114" i="68"/>
  <c r="AE115" i="68" s="1"/>
  <c r="H96" i="70"/>
  <c r="G102" i="71"/>
  <c r="N15" i="66"/>
  <c r="I141" i="68"/>
  <c r="O13" i="55"/>
  <c r="M42" i="71"/>
  <c r="I8" i="67"/>
  <c r="N17" i="64"/>
  <c r="H7" i="66"/>
  <c r="M42" i="69"/>
  <c r="I114" i="70"/>
  <c r="AF113" i="63"/>
  <c r="M83" i="68"/>
  <c r="O7" i="68"/>
  <c r="O50" i="68" s="1"/>
  <c r="O12" i="55"/>
  <c r="I52" i="66"/>
  <c r="G7" i="55"/>
  <c r="X111" i="55" s="1"/>
  <c r="J28" i="69"/>
  <c r="G70" i="64"/>
  <c r="R22" i="55"/>
  <c r="O29" i="64"/>
  <c r="L8" i="64"/>
  <c r="N104" i="55"/>
  <c r="K20" i="71"/>
  <c r="I9" i="71"/>
  <c r="N100" i="71"/>
  <c r="R124" i="69"/>
  <c r="N104" i="69"/>
  <c r="J15" i="68"/>
  <c r="L29" i="70"/>
  <c r="J31" i="63"/>
  <c r="L102" i="71"/>
  <c r="Q29" i="64"/>
  <c r="R15" i="64"/>
  <c r="G63" i="69"/>
  <c r="H10" i="65"/>
  <c r="H41" i="64"/>
  <c r="G27" i="69"/>
  <c r="I51" i="71"/>
  <c r="I39" i="63"/>
  <c r="R28" i="55"/>
  <c r="O104" i="69"/>
  <c r="H112" i="64"/>
  <c r="I103" i="63"/>
  <c r="Q26" i="55"/>
  <c r="AB112" i="63"/>
  <c r="H70" i="69"/>
  <c r="J26" i="68"/>
  <c r="Q31" i="64"/>
  <c r="O97" i="64"/>
  <c r="P97" i="65"/>
  <c r="H70" i="65"/>
  <c r="H54" i="66"/>
  <c r="O124" i="71"/>
  <c r="I37" i="71"/>
  <c r="K23" i="64"/>
  <c r="G103" i="63"/>
  <c r="N14" i="67"/>
  <c r="J83" i="68"/>
  <c r="M97" i="68"/>
  <c r="I42" i="65"/>
  <c r="K74" i="65"/>
  <c r="Q8" i="70"/>
  <c r="G12" i="64"/>
  <c r="H9" i="64"/>
  <c r="H65" i="63"/>
  <c r="H154" i="63" s="1"/>
  <c r="O13" i="67"/>
  <c r="H26" i="69"/>
  <c r="I6" i="67"/>
  <c r="Q86" i="55"/>
  <c r="H22" i="71"/>
  <c r="G103" i="67"/>
  <c r="N98" i="65"/>
  <c r="M19" i="55"/>
  <c r="G87" i="64"/>
  <c r="R116" i="68"/>
  <c r="M42" i="70"/>
  <c r="M99" i="63"/>
  <c r="Q83" i="70"/>
  <c r="J97" i="68"/>
  <c r="K103" i="66"/>
  <c r="K31" i="66"/>
  <c r="H114" i="67"/>
  <c r="H101" i="68"/>
  <c r="O15" i="68"/>
  <c r="Q83" i="63"/>
  <c r="G42" i="70"/>
  <c r="J112" i="66"/>
  <c r="H25" i="71"/>
  <c r="I13" i="64"/>
  <c r="I20" i="69"/>
  <c r="I99" i="63"/>
  <c r="R35" i="63"/>
  <c r="N100" i="66"/>
  <c r="K98" i="71"/>
  <c r="L31" i="71"/>
  <c r="G141" i="64"/>
  <c r="O10" i="71"/>
  <c r="I61" i="63"/>
  <c r="Q102" i="67"/>
  <c r="M32" i="66"/>
  <c r="L86" i="67"/>
  <c r="I10" i="55"/>
  <c r="K112" i="68"/>
  <c r="G73" i="68"/>
  <c r="I104" i="63"/>
  <c r="N86" i="66"/>
  <c r="H38" i="70"/>
  <c r="P43" i="64"/>
  <c r="G66" i="69"/>
  <c r="M35" i="65"/>
  <c r="Q39" i="68"/>
  <c r="Y116" i="64"/>
  <c r="P27" i="68"/>
  <c r="L86" i="71"/>
  <c r="R17" i="71"/>
  <c r="R27" i="68"/>
  <c r="M31" i="65"/>
  <c r="J23" i="65"/>
  <c r="H84" i="70"/>
  <c r="H43" i="63"/>
  <c r="P22" i="65"/>
  <c r="R87" i="55"/>
  <c r="I53" i="66"/>
  <c r="I153" i="66" s="1"/>
  <c r="AF112" i="65"/>
  <c r="I33" i="69"/>
  <c r="G33" i="63"/>
  <c r="H52" i="70"/>
  <c r="AD116" i="63"/>
  <c r="J104" i="66"/>
  <c r="O42" i="65"/>
  <c r="O43" i="55"/>
  <c r="Q12" i="69"/>
  <c r="K25" i="65"/>
  <c r="P38" i="66"/>
  <c r="G112" i="66"/>
  <c r="N85" i="70"/>
  <c r="AC113" i="67"/>
  <c r="I66" i="70"/>
  <c r="L21" i="67"/>
  <c r="Q37" i="66"/>
  <c r="K12" i="68"/>
  <c r="O19" i="65"/>
  <c r="L33" i="69"/>
  <c r="I72" i="68"/>
  <c r="H18" i="69"/>
  <c r="H23" i="55"/>
  <c r="AC112" i="71"/>
  <c r="O28" i="65"/>
  <c r="H72" i="65"/>
  <c r="K14" i="67"/>
  <c r="R27" i="66"/>
  <c r="R26" i="63"/>
  <c r="H53" i="68"/>
  <c r="H153" i="68" s="1"/>
  <c r="H14" i="65"/>
  <c r="K42" i="71"/>
  <c r="M37" i="67"/>
  <c r="O101" i="64"/>
  <c r="H103" i="71"/>
  <c r="G53" i="71"/>
  <c r="G153" i="71" s="1"/>
  <c r="Q6" i="69"/>
  <c r="AH110" i="69" s="1"/>
  <c r="AE113" i="55"/>
  <c r="P17" i="63"/>
  <c r="M24" i="55"/>
  <c r="M36" i="68"/>
  <c r="O29" i="66"/>
  <c r="R43" i="67"/>
  <c r="G64" i="70"/>
  <c r="P98" i="70"/>
  <c r="M85" i="68"/>
  <c r="O17" i="64"/>
  <c r="J29" i="55"/>
  <c r="R14" i="67"/>
  <c r="K104" i="63"/>
  <c r="G71" i="67"/>
  <c r="R112" i="71"/>
  <c r="J99" i="55"/>
  <c r="N31" i="63"/>
  <c r="O33" i="63"/>
  <c r="G22" i="66"/>
  <c r="O103" i="55"/>
  <c r="Q101" i="55"/>
  <c r="H32" i="70"/>
  <c r="R126" i="67"/>
  <c r="R15" i="68"/>
  <c r="Q40" i="65"/>
  <c r="AH114" i="71"/>
  <c r="J23" i="68"/>
  <c r="G33" i="68"/>
  <c r="Q87" i="71"/>
  <c r="Q113" i="55"/>
  <c r="R6" i="68"/>
  <c r="R98" i="70"/>
  <c r="G85" i="70"/>
  <c r="L96" i="67"/>
  <c r="Q87" i="67"/>
  <c r="P114" i="68"/>
  <c r="Q115" i="68" s="1"/>
  <c r="M11" i="63"/>
  <c r="N18" i="69"/>
  <c r="R6" i="64"/>
  <c r="AH116" i="69"/>
  <c r="R23" i="66"/>
  <c r="K124" i="65"/>
  <c r="N27" i="70"/>
  <c r="J21" i="63"/>
  <c r="N41" i="65"/>
  <c r="P19" i="65"/>
  <c r="AB114" i="70"/>
  <c r="AB115" i="70" s="1"/>
  <c r="R39" i="55"/>
  <c r="G75" i="70"/>
  <c r="P32" i="55"/>
  <c r="L16" i="70"/>
  <c r="L32" i="68"/>
  <c r="R36" i="69"/>
  <c r="N87" i="69"/>
  <c r="L101" i="68"/>
  <c r="P35" i="63"/>
  <c r="J126" i="68"/>
  <c r="G125" i="65"/>
  <c r="AE112" i="65"/>
  <c r="H96" i="66"/>
  <c r="Q19" i="64"/>
  <c r="Q26" i="69"/>
  <c r="P112" i="70"/>
  <c r="K29" i="64"/>
  <c r="K14" i="63"/>
  <c r="N6" i="65"/>
  <c r="N97" i="69"/>
  <c r="J33" i="69"/>
  <c r="I59" i="68"/>
  <c r="L23" i="71"/>
  <c r="G65" i="71"/>
  <c r="P9" i="67"/>
  <c r="G101" i="64"/>
  <c r="M34" i="64"/>
  <c r="R126" i="66"/>
  <c r="AA112" i="71"/>
  <c r="L102" i="68"/>
  <c r="I41" i="64"/>
  <c r="K85" i="66"/>
  <c r="L23" i="69"/>
  <c r="L32" i="67"/>
  <c r="G11" i="65"/>
  <c r="P116" i="71"/>
  <c r="P125" i="67"/>
  <c r="O40" i="68"/>
  <c r="I26" i="67"/>
  <c r="H102" i="68"/>
  <c r="K42" i="68"/>
  <c r="M84" i="71"/>
  <c r="H26" i="64"/>
  <c r="R87" i="67"/>
  <c r="G66" i="63"/>
  <c r="O97" i="63"/>
  <c r="G71" i="65"/>
  <c r="L28" i="67"/>
  <c r="Q30" i="71"/>
  <c r="G7" i="63"/>
  <c r="Q114" i="69"/>
  <c r="R115" i="69" s="1"/>
  <c r="O41" i="69"/>
  <c r="G104" i="64"/>
  <c r="M18" i="71"/>
  <c r="J98" i="65"/>
  <c r="Q37" i="64"/>
  <c r="P101" i="70"/>
  <c r="H98" i="70"/>
  <c r="Q6" i="66"/>
  <c r="J99" i="70"/>
  <c r="P17" i="69"/>
  <c r="Q7" i="65"/>
  <c r="Q123" i="65" s="1"/>
  <c r="N43" i="64"/>
  <c r="N8" i="68"/>
  <c r="K16" i="65"/>
  <c r="Y114" i="55"/>
  <c r="K31" i="67"/>
  <c r="L8" i="68"/>
  <c r="K114" i="67"/>
  <c r="L115" i="67" s="1"/>
  <c r="N87" i="55"/>
  <c r="N87" i="67"/>
  <c r="O19" i="69"/>
  <c r="P39" i="67"/>
  <c r="I66" i="66"/>
  <c r="M30" i="68"/>
  <c r="N20" i="65"/>
  <c r="H35" i="70"/>
  <c r="K85" i="65"/>
  <c r="I40" i="70"/>
  <c r="H72" i="64"/>
  <c r="M22" i="71"/>
  <c r="L97" i="68"/>
  <c r="P10" i="67"/>
  <c r="R29" i="64"/>
  <c r="I86" i="63"/>
  <c r="O27" i="63"/>
  <c r="O11" i="64"/>
  <c r="H124" i="68"/>
  <c r="H25" i="70"/>
  <c r="P39" i="71"/>
  <c r="J6" i="63"/>
  <c r="O113" i="65"/>
  <c r="L100" i="69"/>
  <c r="P24" i="64"/>
  <c r="Q19" i="70"/>
  <c r="AF113" i="71"/>
  <c r="H70" i="63"/>
  <c r="M113" i="68"/>
  <c r="K125" i="66"/>
  <c r="G8" i="63"/>
  <c r="Q125" i="55"/>
  <c r="J103" i="63"/>
  <c r="O97" i="70"/>
  <c r="N25" i="64"/>
  <c r="X112" i="70"/>
  <c r="G102" i="63"/>
  <c r="H32" i="65"/>
  <c r="Q98" i="55"/>
  <c r="Q97" i="55"/>
  <c r="M116" i="55"/>
  <c r="K28" i="69"/>
  <c r="I65" i="65"/>
  <c r="O10" i="55"/>
  <c r="O113" i="66"/>
  <c r="M27" i="70"/>
  <c r="Q15" i="66"/>
  <c r="M103" i="63"/>
  <c r="AD112" i="64"/>
  <c r="M33" i="65"/>
  <c r="G25" i="65"/>
  <c r="R30" i="71"/>
  <c r="K99" i="69"/>
  <c r="I9" i="67"/>
  <c r="J16" i="69"/>
  <c r="AG113" i="67"/>
  <c r="AI112" i="68"/>
  <c r="I38" i="69"/>
  <c r="P87" i="70"/>
  <c r="M30" i="63"/>
  <c r="H73" i="65"/>
  <c r="G126" i="67"/>
  <c r="Q38" i="64"/>
  <c r="M40" i="66"/>
  <c r="H57" i="64"/>
  <c r="L28" i="69"/>
  <c r="G56" i="63"/>
  <c r="H125" i="71"/>
  <c r="I99" i="66"/>
  <c r="N34" i="68"/>
  <c r="I70" i="68"/>
  <c r="Q40" i="71"/>
  <c r="Q20" i="63"/>
  <c r="AE114" i="66"/>
  <c r="AF115" i="66" s="1"/>
  <c r="H64" i="63"/>
  <c r="L9" i="70"/>
  <c r="L28" i="71"/>
  <c r="L126" i="65"/>
  <c r="O41" i="70"/>
  <c r="M43" i="55"/>
  <c r="N125" i="55"/>
  <c r="L17" i="64"/>
  <c r="G63" i="68"/>
  <c r="M114" i="68"/>
  <c r="M8" i="65"/>
  <c r="I32" i="64"/>
  <c r="G57" i="66"/>
  <c r="P24" i="63"/>
  <c r="K9" i="69"/>
  <c r="Y116" i="63"/>
  <c r="M22" i="66"/>
  <c r="M40" i="55"/>
  <c r="O32" i="71"/>
  <c r="Q11" i="64"/>
  <c r="I75" i="69"/>
  <c r="K83" i="55"/>
  <c r="N113" i="69"/>
  <c r="R101" i="66"/>
  <c r="M74" i="66"/>
  <c r="I54" i="65"/>
  <c r="P125" i="65"/>
  <c r="R25" i="70"/>
  <c r="AE116" i="66"/>
  <c r="M41" i="63"/>
  <c r="M14" i="63"/>
  <c r="G21" i="64"/>
  <c r="M29" i="55"/>
  <c r="G41" i="65"/>
  <c r="N83" i="71"/>
  <c r="M99" i="55"/>
  <c r="G61" i="71"/>
  <c r="O43" i="64"/>
  <c r="L11" i="71"/>
  <c r="R84" i="64"/>
  <c r="J22" i="71"/>
  <c r="I143" i="70"/>
  <c r="I70" i="70"/>
  <c r="J37" i="71"/>
  <c r="J124" i="68"/>
  <c r="J124" i="63"/>
  <c r="M38" i="68"/>
  <c r="N14" i="55"/>
  <c r="I116" i="70"/>
  <c r="I113" i="65"/>
  <c r="O7" i="71"/>
  <c r="I25" i="66"/>
  <c r="G73" i="66"/>
  <c r="Q40" i="64"/>
  <c r="N16" i="64"/>
  <c r="R29" i="63"/>
  <c r="L21" i="63"/>
  <c r="G8" i="64"/>
  <c r="G96" i="66"/>
  <c r="O34" i="68"/>
  <c r="Q125" i="71"/>
  <c r="Q38" i="65"/>
  <c r="M102" i="64"/>
  <c r="P11" i="64"/>
  <c r="Y113" i="64"/>
  <c r="L37" i="65"/>
  <c r="L13" i="65"/>
  <c r="H10" i="67"/>
  <c r="K99" i="65"/>
  <c r="X112" i="71"/>
  <c r="N43" i="55"/>
  <c r="I11" i="67"/>
  <c r="I41" i="69"/>
  <c r="N22" i="70"/>
  <c r="J15" i="70"/>
  <c r="K24" i="63"/>
  <c r="R22" i="71"/>
  <c r="O35" i="67"/>
  <c r="O124" i="65"/>
  <c r="N19" i="71"/>
  <c r="I114" i="64"/>
  <c r="J115" i="64" s="1"/>
  <c r="AE114" i="55"/>
  <c r="AF115" i="55" s="1"/>
  <c r="I142" i="64"/>
  <c r="L36" i="67"/>
  <c r="J87" i="64"/>
  <c r="K98" i="68"/>
  <c r="L34" i="67"/>
  <c r="N103" i="65"/>
  <c r="O40" i="70"/>
  <c r="I33" i="65"/>
  <c r="L113" i="66"/>
  <c r="L19" i="63"/>
  <c r="I125" i="66"/>
  <c r="Q6" i="64"/>
  <c r="Q30" i="70"/>
  <c r="P84" i="66"/>
  <c r="R43" i="65"/>
  <c r="G60" i="64"/>
  <c r="I84" i="68"/>
  <c r="R35" i="65"/>
  <c r="J19" i="64"/>
  <c r="K36" i="55"/>
  <c r="Q43" i="68"/>
  <c r="I16" i="68"/>
  <c r="I36" i="65"/>
  <c r="G34" i="55"/>
  <c r="N10" i="55"/>
  <c r="I100" i="63"/>
  <c r="G40" i="68"/>
  <c r="Q85" i="66"/>
  <c r="N35" i="64"/>
  <c r="R41" i="64"/>
  <c r="AE113" i="67"/>
  <c r="O83" i="63"/>
  <c r="O27" i="70"/>
  <c r="K96" i="64"/>
  <c r="I5" i="70"/>
  <c r="I48" i="70" s="1"/>
  <c r="K33" i="63"/>
  <c r="O37" i="64"/>
  <c r="G142" i="63"/>
  <c r="J9" i="67"/>
  <c r="N28" i="69"/>
  <c r="N103" i="68"/>
  <c r="J41" i="70"/>
  <c r="K6" i="68"/>
  <c r="H70" i="71"/>
  <c r="N37" i="71"/>
  <c r="G30" i="68"/>
  <c r="K23" i="65"/>
  <c r="K100" i="68"/>
  <c r="L113" i="69"/>
  <c r="H116" i="71"/>
  <c r="I37" i="63"/>
  <c r="AB113" i="63"/>
  <c r="X114" i="66"/>
  <c r="Y115" i="66" s="1"/>
  <c r="Q126" i="65"/>
  <c r="I99" i="65"/>
  <c r="L84" i="66"/>
  <c r="N7" i="68"/>
  <c r="G26" i="70"/>
  <c r="J13" i="63"/>
  <c r="G55" i="67"/>
  <c r="H35" i="71"/>
  <c r="G12" i="70"/>
  <c r="O102" i="68"/>
  <c r="J84" i="64"/>
  <c r="H113" i="65"/>
  <c r="G126" i="66"/>
  <c r="M124" i="66"/>
  <c r="I96" i="71"/>
  <c r="G60" i="70"/>
  <c r="H104" i="63"/>
  <c r="J86" i="63"/>
  <c r="O18" i="69"/>
  <c r="P40" i="66"/>
  <c r="H8" i="71"/>
  <c r="L7" i="68"/>
  <c r="AG113" i="68"/>
  <c r="P29" i="66"/>
  <c r="O102" i="64"/>
  <c r="N9" i="67"/>
  <c r="G18" i="71"/>
  <c r="Q21" i="64"/>
  <c r="J96" i="70"/>
  <c r="K42" i="66"/>
  <c r="I34" i="65"/>
  <c r="O99" i="63"/>
  <c r="M6" i="68"/>
  <c r="H55" i="70"/>
  <c r="P124" i="67"/>
  <c r="K28" i="68"/>
  <c r="J116" i="64"/>
  <c r="I10" i="64"/>
  <c r="AE114" i="70"/>
  <c r="G72" i="66"/>
  <c r="H125" i="68"/>
  <c r="N25" i="66"/>
  <c r="P38" i="71"/>
  <c r="Q96" i="67"/>
  <c r="H5" i="55"/>
  <c r="H34" i="63"/>
  <c r="G103" i="70"/>
  <c r="M112" i="66"/>
  <c r="AC112" i="66"/>
  <c r="G16" i="69"/>
  <c r="K101" i="67"/>
  <c r="G126" i="65"/>
  <c r="J110" i="63"/>
  <c r="H109" i="55"/>
  <c r="J49" i="63"/>
  <c r="I110" i="67"/>
  <c r="I151" i="67"/>
  <c r="I152" i="67" s="1"/>
  <c r="L82" i="70"/>
  <c r="AB110" i="67"/>
  <c r="N111" i="68"/>
  <c r="Z109" i="70"/>
  <c r="N81" i="71"/>
  <c r="AB110" i="68"/>
  <c r="L95" i="70"/>
  <c r="AE115" i="70"/>
  <c r="AE111" i="68"/>
  <c r="P123" i="55"/>
  <c r="AC115" i="70"/>
  <c r="P82" i="55"/>
  <c r="P95" i="55"/>
  <c r="N94" i="65"/>
  <c r="K110" i="68"/>
  <c r="N122" i="71"/>
  <c r="N49" i="71"/>
  <c r="M94" i="68"/>
  <c r="L123" i="70"/>
  <c r="L115" i="65"/>
  <c r="Z115" i="66"/>
  <c r="N115" i="68"/>
  <c r="I154" i="65"/>
  <c r="M115" i="69"/>
  <c r="AB115" i="66"/>
  <c r="H115" i="65"/>
  <c r="M122" i="68"/>
  <c r="X110" i="68"/>
  <c r="G151" i="68"/>
  <c r="G152" i="68" s="1"/>
  <c r="L110" i="64"/>
  <c r="L49" i="64"/>
  <c r="L122" i="64"/>
  <c r="Z109" i="69"/>
  <c r="I93" i="69"/>
  <c r="I80" i="69"/>
  <c r="I121" i="69"/>
  <c r="I109" i="69"/>
  <c r="I150" i="69"/>
  <c r="I48" i="69"/>
  <c r="R123" i="65"/>
  <c r="R50" i="65"/>
  <c r="Q110" i="67"/>
  <c r="Q122" i="67"/>
  <c r="Q81" i="67"/>
  <c r="Q94" i="67"/>
  <c r="Q49" i="67"/>
  <c r="AH110" i="67"/>
  <c r="AE115" i="64"/>
  <c r="H95" i="64"/>
  <c r="AH115" i="66"/>
  <c r="I49" i="55"/>
  <c r="I81" i="55"/>
  <c r="P95" i="69"/>
  <c r="O95" i="69"/>
  <c r="O123" i="69"/>
  <c r="AF111" i="69"/>
  <c r="O50" i="69"/>
  <c r="O81" i="64"/>
  <c r="O110" i="64"/>
  <c r="R81" i="70"/>
  <c r="R110" i="70"/>
  <c r="R122" i="70"/>
  <c r="R94" i="70"/>
  <c r="AB110" i="70"/>
  <c r="K110" i="70"/>
  <c r="K81" i="70"/>
  <c r="K122" i="70"/>
  <c r="AD111" i="69"/>
  <c r="M82" i="69"/>
  <c r="M50" i="69"/>
  <c r="M95" i="69"/>
  <c r="M123" i="69"/>
  <c r="H115" i="55"/>
  <c r="K115" i="67"/>
  <c r="J50" i="71"/>
  <c r="AA111" i="71"/>
  <c r="Y115" i="68"/>
  <c r="K111" i="64"/>
  <c r="K123" i="64"/>
  <c r="K82" i="64"/>
  <c r="AB111" i="64"/>
  <c r="N49" i="69"/>
  <c r="AE110" i="69"/>
  <c r="N81" i="69"/>
  <c r="N122" i="69"/>
  <c r="P95" i="67"/>
  <c r="P82" i="67"/>
  <c r="P123" i="67"/>
  <c r="K123" i="68"/>
  <c r="K111" i="68"/>
  <c r="K95" i="68"/>
  <c r="M49" i="66"/>
  <c r="M122" i="66"/>
  <c r="M110" i="66"/>
  <c r="M81" i="66"/>
  <c r="M94" i="66"/>
  <c r="H111" i="71"/>
  <c r="H123" i="71"/>
  <c r="H82" i="71"/>
  <c r="Y111" i="71"/>
  <c r="AC115" i="55"/>
  <c r="N111" i="71"/>
  <c r="AE111" i="71"/>
  <c r="N95" i="71"/>
  <c r="N82" i="71"/>
  <c r="Q94" i="63"/>
  <c r="Q110" i="63"/>
  <c r="Q122" i="63"/>
  <c r="AH110" i="63"/>
  <c r="Q81" i="63"/>
  <c r="Q49" i="63"/>
  <c r="M82" i="68"/>
  <c r="M50" i="68"/>
  <c r="M95" i="68"/>
  <c r="M111" i="68"/>
  <c r="H80" i="71"/>
  <c r="H48" i="71"/>
  <c r="Y109" i="71"/>
  <c r="H109" i="71"/>
  <c r="H150" i="71"/>
  <c r="H93" i="71"/>
  <c r="H121" i="71"/>
  <c r="Y115" i="55"/>
  <c r="K94" i="63"/>
  <c r="AB110" i="63"/>
  <c r="K49" i="63"/>
  <c r="AB111" i="66"/>
  <c r="K95" i="66"/>
  <c r="K111" i="66"/>
  <c r="K50" i="66"/>
  <c r="H48" i="65"/>
  <c r="H150" i="65"/>
  <c r="H93" i="65"/>
  <c r="H121" i="65"/>
  <c r="K94" i="64"/>
  <c r="AB110" i="64"/>
  <c r="K122" i="64"/>
  <c r="K110" i="64"/>
  <c r="K49" i="64"/>
  <c r="AC111" i="69"/>
  <c r="L82" i="69"/>
  <c r="L50" i="69"/>
  <c r="J110" i="64"/>
  <c r="J122" i="64"/>
  <c r="AA110" i="64"/>
  <c r="I109" i="71"/>
  <c r="I121" i="71"/>
  <c r="I48" i="71"/>
  <c r="I80" i="71"/>
  <c r="P49" i="64"/>
  <c r="AG110" i="64"/>
  <c r="P81" i="64"/>
  <c r="P122" i="64"/>
  <c r="P110" i="64"/>
  <c r="L110" i="71"/>
  <c r="L81" i="71"/>
  <c r="L49" i="71"/>
  <c r="L122" i="71"/>
  <c r="G93" i="68"/>
  <c r="G48" i="68"/>
  <c r="G109" i="68"/>
  <c r="G47" i="68"/>
  <c r="G79" i="68"/>
  <c r="G120" i="68"/>
  <c r="G92" i="68"/>
  <c r="G108" i="68"/>
  <c r="H80" i="67"/>
  <c r="H109" i="67"/>
  <c r="AE115" i="69"/>
  <c r="I111" i="55"/>
  <c r="Z111" i="55"/>
  <c r="I50" i="55"/>
  <c r="I123" i="55"/>
  <c r="AB115" i="55"/>
  <c r="P49" i="70"/>
  <c r="H94" i="71"/>
  <c r="H49" i="71"/>
  <c r="H94" i="69"/>
  <c r="H110" i="69"/>
  <c r="H151" i="69"/>
  <c r="H152" i="69" s="1"/>
  <c r="H49" i="69"/>
  <c r="I49" i="65"/>
  <c r="I110" i="65"/>
  <c r="G149" i="69"/>
  <c r="G156" i="69"/>
  <c r="K94" i="71"/>
  <c r="K110" i="71"/>
  <c r="P110" i="55"/>
  <c r="P49" i="55"/>
  <c r="O110" i="71"/>
  <c r="AF110" i="71"/>
  <c r="R49" i="71"/>
  <c r="R110" i="71"/>
  <c r="R49" i="55"/>
  <c r="R110" i="55"/>
  <c r="R122" i="55"/>
  <c r="R94" i="55"/>
  <c r="H94" i="65"/>
  <c r="N122" i="64"/>
  <c r="N94" i="64"/>
  <c r="N49" i="64"/>
  <c r="N81" i="63"/>
  <c r="N110" i="63"/>
  <c r="N122" i="63"/>
  <c r="L115" i="71"/>
  <c r="M94" i="65"/>
  <c r="M110" i="65"/>
  <c r="AD110" i="65"/>
  <c r="O94" i="70"/>
  <c r="O122" i="70"/>
  <c r="O81" i="70"/>
  <c r="AE115" i="63"/>
  <c r="AF110" i="63"/>
  <c r="O110" i="63"/>
  <c r="G81" i="63"/>
  <c r="G94" i="63"/>
  <c r="G110" i="63"/>
  <c r="G49" i="63"/>
  <c r="K111" i="69"/>
  <c r="K50" i="69"/>
  <c r="AB111" i="69"/>
  <c r="K95" i="69"/>
  <c r="AH115" i="55"/>
  <c r="Q50" i="63"/>
  <c r="AF111" i="67"/>
  <c r="O95" i="67"/>
  <c r="O123" i="67"/>
  <c r="G49" i="66"/>
  <c r="G123" i="67"/>
  <c r="G95" i="67"/>
  <c r="G111" i="67"/>
  <c r="G82" i="67"/>
  <c r="Q81" i="71"/>
  <c r="Q122" i="71"/>
  <c r="AH110" i="70"/>
  <c r="Q122" i="70"/>
  <c r="Q94" i="70"/>
  <c r="Q81" i="70"/>
  <c r="M50" i="70"/>
  <c r="AG115" i="66"/>
  <c r="J109" i="70"/>
  <c r="AD111" i="71"/>
  <c r="M111" i="71"/>
  <c r="M50" i="71"/>
  <c r="M123" i="71"/>
  <c r="L115" i="69"/>
  <c r="Y115" i="63"/>
  <c r="I48" i="55"/>
  <c r="I121" i="55"/>
  <c r="Z109" i="55"/>
  <c r="I93" i="55"/>
  <c r="I109" i="55"/>
  <c r="X110" i="55"/>
  <c r="G94" i="55"/>
  <c r="G151" i="55"/>
  <c r="G152" i="55" s="1"/>
  <c r="G110" i="55"/>
  <c r="AD115" i="65"/>
  <c r="O115" i="65"/>
  <c r="M50" i="65"/>
  <c r="M123" i="65"/>
  <c r="M49" i="63"/>
  <c r="M81" i="63"/>
  <c r="M110" i="63"/>
  <c r="AD110" i="63"/>
  <c r="M94" i="63"/>
  <c r="M122" i="63"/>
  <c r="G154" i="67"/>
  <c r="P49" i="65"/>
  <c r="AG110" i="65"/>
  <c r="P122" i="65"/>
  <c r="P110" i="65"/>
  <c r="G139" i="55"/>
  <c r="G120" i="55"/>
  <c r="G92" i="55"/>
  <c r="G47" i="55"/>
  <c r="G79" i="55"/>
  <c r="X108" i="55"/>
  <c r="G156" i="55"/>
  <c r="P122" i="63"/>
  <c r="P94" i="63"/>
  <c r="J82" i="64"/>
  <c r="J95" i="64"/>
  <c r="J123" i="64"/>
  <c r="G156" i="67"/>
  <c r="G149" i="67"/>
  <c r="P111" i="66"/>
  <c r="AG111" i="66"/>
  <c r="G120" i="71"/>
  <c r="G139" i="71"/>
  <c r="G92" i="71"/>
  <c r="X108" i="71"/>
  <c r="G47" i="71"/>
  <c r="I122" i="64"/>
  <c r="I49" i="64"/>
  <c r="N49" i="67"/>
  <c r="N81" i="67"/>
  <c r="N94" i="67"/>
  <c r="AE110" i="67"/>
  <c r="Q111" i="55"/>
  <c r="Q95" i="55"/>
  <c r="AH111" i="55"/>
  <c r="Q82" i="55"/>
  <c r="G150" i="64"/>
  <c r="G109" i="64"/>
  <c r="G93" i="64"/>
  <c r="G80" i="64"/>
  <c r="K122" i="65"/>
  <c r="K81" i="65"/>
  <c r="K49" i="65"/>
  <c r="M111" i="63"/>
  <c r="M50" i="63"/>
  <c r="M123" i="63"/>
  <c r="M95" i="63"/>
  <c r="M82" i="63"/>
  <c r="AD111" i="63"/>
  <c r="Q82" i="69"/>
  <c r="AH111" i="69"/>
  <c r="Q111" i="69"/>
  <c r="Q95" i="69"/>
  <c r="Q123" i="69"/>
  <c r="G139" i="65"/>
  <c r="X108" i="65"/>
  <c r="G92" i="65"/>
  <c r="AC111" i="63"/>
  <c r="L50" i="63"/>
  <c r="L111" i="63"/>
  <c r="L95" i="63"/>
  <c r="AH110" i="68"/>
  <c r="Q49" i="68"/>
  <c r="Q82" i="64"/>
  <c r="AH111" i="64"/>
  <c r="Q123" i="64"/>
  <c r="Q95" i="64"/>
  <c r="R95" i="64"/>
  <c r="R50" i="64"/>
  <c r="AI111" i="64"/>
  <c r="R82" i="64"/>
  <c r="M111" i="64"/>
  <c r="AD111" i="64"/>
  <c r="M123" i="64"/>
  <c r="M95" i="64"/>
  <c r="M82" i="64"/>
  <c r="M50" i="64"/>
  <c r="L82" i="67"/>
  <c r="L123" i="67"/>
  <c r="L95" i="67"/>
  <c r="J81" i="63"/>
  <c r="J122" i="63"/>
  <c r="G121" i="71"/>
  <c r="G150" i="71"/>
  <c r="I122" i="67"/>
  <c r="I94" i="67"/>
  <c r="J111" i="70"/>
  <c r="J50" i="70"/>
  <c r="AA111" i="70"/>
  <c r="J123" i="70"/>
  <c r="I150" i="65"/>
  <c r="I48" i="65"/>
  <c r="I93" i="65"/>
  <c r="M94" i="55"/>
  <c r="M49" i="55"/>
  <c r="AD110" i="55"/>
  <c r="M81" i="55"/>
  <c r="M110" i="55"/>
  <c r="M122" i="55"/>
  <c r="Q81" i="66"/>
  <c r="Q49" i="66"/>
  <c r="AH110" i="66"/>
  <c r="Q110" i="66"/>
  <c r="Q94" i="66"/>
  <c r="Q122" i="66"/>
  <c r="AA109" i="68"/>
  <c r="J48" i="68"/>
  <c r="AF111" i="68"/>
  <c r="O82" i="68"/>
  <c r="Q122" i="64"/>
  <c r="Q81" i="64"/>
  <c r="AH110" i="64"/>
  <c r="Q49" i="64"/>
  <c r="Q110" i="64"/>
  <c r="Q94" i="64"/>
  <c r="Y111" i="66"/>
  <c r="H82" i="66"/>
  <c r="H123" i="66"/>
  <c r="H111" i="66"/>
  <c r="H95" i="66"/>
  <c r="H50" i="66"/>
  <c r="AA111" i="66"/>
  <c r="J82" i="66"/>
  <c r="J123" i="66"/>
  <c r="J50" i="66"/>
  <c r="J95" i="66"/>
  <c r="J111" i="66"/>
  <c r="I50" i="69"/>
  <c r="I95" i="69"/>
  <c r="I111" i="69"/>
  <c r="I123" i="69"/>
  <c r="I82" i="69"/>
  <c r="Z111" i="69"/>
  <c r="AE111" i="55"/>
  <c r="N123" i="55"/>
  <c r="N111" i="55"/>
  <c r="N82" i="55"/>
  <c r="N50" i="55"/>
  <c r="N95" i="55"/>
  <c r="L111" i="65"/>
  <c r="L123" i="65"/>
  <c r="I123" i="64"/>
  <c r="I111" i="64"/>
  <c r="G122" i="67"/>
  <c r="X110" i="67"/>
  <c r="G49" i="67"/>
  <c r="J121" i="55"/>
  <c r="J109" i="55"/>
  <c r="J48" i="55"/>
  <c r="J93" i="55"/>
  <c r="J80" i="55"/>
  <c r="L110" i="69"/>
  <c r="L81" i="69"/>
  <c r="AC110" i="69"/>
  <c r="L122" i="69"/>
  <c r="L49" i="69"/>
  <c r="L94" i="69"/>
  <c r="L94" i="67"/>
  <c r="L110" i="67"/>
  <c r="L122" i="67"/>
  <c r="L49" i="67"/>
  <c r="G120" i="63"/>
  <c r="G47" i="63"/>
  <c r="G108" i="63"/>
  <c r="G139" i="63"/>
  <c r="Q123" i="66"/>
  <c r="AH111" i="66"/>
  <c r="Q82" i="66"/>
  <c r="P95" i="64"/>
  <c r="P82" i="64"/>
  <c r="P50" i="64"/>
  <c r="AG111" i="64"/>
  <c r="J121" i="65"/>
  <c r="J109" i="65"/>
  <c r="J80" i="65"/>
  <c r="J93" i="65"/>
  <c r="AD115" i="71"/>
  <c r="AE115" i="71"/>
  <c r="P95" i="65"/>
  <c r="P50" i="65"/>
  <c r="P111" i="65"/>
  <c r="P82" i="65"/>
  <c r="P123" i="65"/>
  <c r="AG111" i="65"/>
  <c r="M123" i="67"/>
  <c r="M82" i="67"/>
  <c r="M111" i="67"/>
  <c r="X109" i="65"/>
  <c r="G93" i="65"/>
  <c r="G109" i="65"/>
  <c r="O122" i="67"/>
  <c r="O94" i="67"/>
  <c r="O81" i="67"/>
  <c r="O110" i="67"/>
  <c r="AF110" i="67"/>
  <c r="O49" i="67"/>
  <c r="J48" i="69"/>
  <c r="J109" i="69"/>
  <c r="AA109" i="69"/>
  <c r="J93" i="69"/>
  <c r="J80" i="69"/>
  <c r="J121" i="69"/>
  <c r="G81" i="65"/>
  <c r="G122" i="65"/>
  <c r="G151" i="65"/>
  <c r="G152" i="65" s="1"/>
  <c r="G110" i="65"/>
  <c r="X110" i="65"/>
  <c r="H82" i="70"/>
  <c r="Y111" i="70"/>
  <c r="H50" i="70"/>
  <c r="H111" i="70"/>
  <c r="H123" i="70"/>
  <c r="H95" i="70"/>
  <c r="M111" i="66"/>
  <c r="M50" i="66"/>
  <c r="M123" i="66"/>
  <c r="M95" i="66"/>
  <c r="G92" i="66"/>
  <c r="G120" i="66"/>
  <c r="G108" i="66"/>
  <c r="G47" i="66"/>
  <c r="X108" i="66"/>
  <c r="G139" i="66"/>
  <c r="G79" i="66"/>
  <c r="J122" i="71"/>
  <c r="J94" i="71"/>
  <c r="H95" i="55"/>
  <c r="H50" i="55"/>
  <c r="Q94" i="65"/>
  <c r="I48" i="68"/>
  <c r="I121" i="68"/>
  <c r="I150" i="68"/>
  <c r="I93" i="68"/>
  <c r="Z109" i="68"/>
  <c r="I80" i="68"/>
  <c r="I109" i="68"/>
  <c r="G94" i="71"/>
  <c r="G81" i="71"/>
  <c r="G110" i="71"/>
  <c r="X110" i="71"/>
  <c r="L122" i="66"/>
  <c r="L81" i="66"/>
  <c r="L110" i="55"/>
  <c r="L122" i="55"/>
  <c r="L94" i="55"/>
  <c r="AC110" i="55"/>
  <c r="L49" i="55"/>
  <c r="L81" i="55"/>
  <c r="I95" i="63"/>
  <c r="I111" i="63"/>
  <c r="Z111" i="63"/>
  <c r="I82" i="63"/>
  <c r="I123" i="63"/>
  <c r="P94" i="68"/>
  <c r="P49" i="68"/>
  <c r="P122" i="68"/>
  <c r="O123" i="65"/>
  <c r="AF111" i="65"/>
  <c r="O95" i="65"/>
  <c r="O82" i="65"/>
  <c r="O50" i="65"/>
  <c r="O111" i="65"/>
  <c r="J48" i="66"/>
  <c r="J109" i="66"/>
  <c r="J121" i="66"/>
  <c r="AA109" i="66"/>
  <c r="J93" i="66"/>
  <c r="J80" i="66"/>
  <c r="Y115" i="67"/>
  <c r="AC115" i="67"/>
  <c r="Z111" i="70"/>
  <c r="I82" i="70"/>
  <c r="I95" i="70"/>
  <c r="I151" i="63"/>
  <c r="I152" i="63" s="1"/>
  <c r="I122" i="63"/>
  <c r="I49" i="63"/>
  <c r="I110" i="63"/>
  <c r="I81" i="63"/>
  <c r="N94" i="66"/>
  <c r="N49" i="66"/>
  <c r="N110" i="66"/>
  <c r="N122" i="66"/>
  <c r="AE110" i="66"/>
  <c r="N81" i="66"/>
  <c r="I150" i="66"/>
  <c r="I80" i="66"/>
  <c r="I48" i="66"/>
  <c r="I122" i="68"/>
  <c r="I151" i="68"/>
  <c r="I152" i="68" s="1"/>
  <c r="I110" i="68"/>
  <c r="I49" i="68"/>
  <c r="O115" i="66"/>
  <c r="H151" i="70"/>
  <c r="H152" i="70" s="1"/>
  <c r="H81" i="70"/>
  <c r="H122" i="70"/>
  <c r="H110" i="70"/>
  <c r="I110" i="70"/>
  <c r="I151" i="70"/>
  <c r="I152" i="70" s="1"/>
  <c r="R111" i="68"/>
  <c r="R123" i="68"/>
  <c r="R95" i="68"/>
  <c r="R50" i="68"/>
  <c r="R115" i="66"/>
  <c r="R81" i="63"/>
  <c r="R50" i="70"/>
  <c r="R82" i="70"/>
  <c r="R111" i="70"/>
  <c r="G149" i="68"/>
  <c r="G156" i="68"/>
  <c r="O111" i="63"/>
  <c r="O50" i="63"/>
  <c r="O82" i="63"/>
  <c r="G92" i="69"/>
  <c r="G108" i="69"/>
  <c r="X108" i="69"/>
  <c r="G120" i="69"/>
  <c r="G123" i="66"/>
  <c r="X111" i="66"/>
  <c r="G111" i="66"/>
  <c r="P82" i="70"/>
  <c r="AG111" i="70"/>
  <c r="I154" i="69"/>
  <c r="H151" i="63"/>
  <c r="H152" i="63" s="1"/>
  <c r="Y110" i="63"/>
  <c r="I154" i="63"/>
  <c r="G139" i="64"/>
  <c r="G92" i="64"/>
  <c r="H93" i="68"/>
  <c r="J115" i="69"/>
  <c r="O50" i="64"/>
  <c r="O111" i="64"/>
  <c r="O123" i="64"/>
  <c r="O82" i="64"/>
  <c r="M115" i="70"/>
  <c r="L122" i="65"/>
  <c r="H111" i="69"/>
  <c r="Y111" i="69"/>
  <c r="H95" i="69"/>
  <c r="H50" i="69"/>
  <c r="H82" i="69"/>
  <c r="H123" i="69"/>
  <c r="O122" i="55"/>
  <c r="AF110" i="55"/>
  <c r="O94" i="55"/>
  <c r="H95" i="67"/>
  <c r="I111" i="71"/>
  <c r="I95" i="71"/>
  <c r="I123" i="71"/>
  <c r="I50" i="71"/>
  <c r="I82" i="71"/>
  <c r="Z111" i="71"/>
  <c r="AA110" i="67"/>
  <c r="G108" i="70"/>
  <c r="X108" i="70"/>
  <c r="P95" i="71"/>
  <c r="P123" i="71"/>
  <c r="P82" i="71"/>
  <c r="M123" i="55"/>
  <c r="AD111" i="55"/>
  <c r="M50" i="55"/>
  <c r="M95" i="55"/>
  <c r="K95" i="65"/>
  <c r="K82" i="65"/>
  <c r="K123" i="65"/>
  <c r="AB111" i="65"/>
  <c r="K50" i="65"/>
  <c r="K111" i="65"/>
  <c r="J93" i="64"/>
  <c r="J80" i="64"/>
  <c r="N123" i="67"/>
  <c r="AE111" i="67"/>
  <c r="N95" i="67"/>
  <c r="N111" i="67"/>
  <c r="L123" i="66"/>
  <c r="AC111" i="66"/>
  <c r="L111" i="66"/>
  <c r="L82" i="66"/>
  <c r="K122" i="55"/>
  <c r="K81" i="55"/>
  <c r="K94" i="55"/>
  <c r="K110" i="55"/>
  <c r="AB115" i="71"/>
  <c r="R94" i="66"/>
  <c r="R81" i="66"/>
  <c r="AI110" i="66"/>
  <c r="R110" i="66"/>
  <c r="K123" i="71"/>
  <c r="K111" i="71"/>
  <c r="K50" i="71"/>
  <c r="G149" i="71"/>
  <c r="G156" i="71"/>
  <c r="G122" i="70"/>
  <c r="X110" i="70"/>
  <c r="G94" i="70"/>
  <c r="X111" i="69"/>
  <c r="G82" i="69"/>
  <c r="G123" i="69"/>
  <c r="Q122" i="55"/>
  <c r="Q94" i="55"/>
  <c r="Q110" i="55"/>
  <c r="Q49" i="55"/>
  <c r="Q81" i="55"/>
  <c r="J94" i="68"/>
  <c r="J81" i="68"/>
  <c r="J122" i="68"/>
  <c r="AA110" i="68"/>
  <c r="J110" i="68"/>
  <c r="J49" i="68"/>
  <c r="G49" i="64"/>
  <c r="G110" i="64"/>
  <c r="X110" i="64"/>
  <c r="G94" i="64"/>
  <c r="AC111" i="64"/>
  <c r="L111" i="64"/>
  <c r="L95" i="64"/>
  <c r="L82" i="64"/>
  <c r="Y110" i="68"/>
  <c r="H81" i="68"/>
  <c r="H151" i="68"/>
  <c r="H152" i="68" s="1"/>
  <c r="H94" i="68"/>
  <c r="H110" i="68"/>
  <c r="H49" i="68"/>
  <c r="H122" i="68"/>
  <c r="M81" i="70"/>
  <c r="M110" i="69"/>
  <c r="AD110" i="69"/>
  <c r="M122" i="69"/>
  <c r="M94" i="69"/>
  <c r="M49" i="69"/>
  <c r="AG110" i="67"/>
  <c r="P49" i="67"/>
  <c r="P110" i="67"/>
  <c r="A381" i="36"/>
  <c r="B381" i="36" s="1"/>
  <c r="Y109" i="68" l="1"/>
  <c r="H80" i="68"/>
  <c r="M122" i="71"/>
  <c r="M49" i="71"/>
  <c r="K123" i="67"/>
  <c r="K95" i="67"/>
  <c r="K111" i="67"/>
  <c r="AB111" i="67"/>
  <c r="L81" i="68"/>
  <c r="AC110" i="68"/>
  <c r="L94" i="68"/>
  <c r="L122" i="68"/>
  <c r="L110" i="68"/>
  <c r="L49" i="68"/>
  <c r="N111" i="66"/>
  <c r="AE111" i="66"/>
  <c r="N95" i="66"/>
  <c r="N82" i="66"/>
  <c r="X109" i="67"/>
  <c r="G80" i="67"/>
  <c r="G150" i="67"/>
  <c r="Z110" i="64"/>
  <c r="I94" i="64"/>
  <c r="O50" i="70"/>
  <c r="AF111" i="70"/>
  <c r="O123" i="70"/>
  <c r="O95" i="70"/>
  <c r="AD115" i="67"/>
  <c r="G49" i="55"/>
  <c r="G81" i="55"/>
  <c r="Z111" i="67"/>
  <c r="I95" i="67"/>
  <c r="I50" i="67"/>
  <c r="I123" i="67"/>
  <c r="P82" i="68"/>
  <c r="P95" i="68"/>
  <c r="I121" i="64"/>
  <c r="I80" i="64"/>
  <c r="I109" i="64"/>
  <c r="I93" i="64"/>
  <c r="Z109" i="64"/>
  <c r="K50" i="55"/>
  <c r="K82" i="55"/>
  <c r="K123" i="55"/>
  <c r="K111" i="55"/>
  <c r="J82" i="65"/>
  <c r="J123" i="65"/>
  <c r="J111" i="65"/>
  <c r="X111" i="64"/>
  <c r="G111" i="64"/>
  <c r="J95" i="63"/>
  <c r="J82" i="63"/>
  <c r="J50" i="63"/>
  <c r="J111" i="63"/>
  <c r="H82" i="68"/>
  <c r="H50" i="68"/>
  <c r="Y111" i="68"/>
  <c r="H111" i="68"/>
  <c r="Q49" i="71"/>
  <c r="Q110" i="71"/>
  <c r="Q94" i="71"/>
  <c r="AH110" i="71"/>
  <c r="I154" i="71"/>
  <c r="P49" i="63"/>
  <c r="AG110" i="63"/>
  <c r="G151" i="64"/>
  <c r="G152" i="64" s="1"/>
  <c r="G81" i="64"/>
  <c r="J122" i="55"/>
  <c r="J94" i="55"/>
  <c r="J110" i="55"/>
  <c r="AA110" i="55"/>
  <c r="M94" i="70"/>
  <c r="M122" i="70"/>
  <c r="L110" i="65"/>
  <c r="L81" i="65"/>
  <c r="P122" i="67"/>
  <c r="P81" i="67"/>
  <c r="I115" i="66"/>
  <c r="O94" i="68"/>
  <c r="O110" i="68"/>
  <c r="O81" i="68"/>
  <c r="AF110" i="68"/>
  <c r="O122" i="68"/>
  <c r="O49" i="68"/>
  <c r="X111" i="63"/>
  <c r="G50" i="63"/>
  <c r="G111" i="63"/>
  <c r="P122" i="70"/>
  <c r="P110" i="70"/>
  <c r="AG110" i="70"/>
  <c r="L110" i="66"/>
  <c r="K81" i="66"/>
  <c r="G81" i="68"/>
  <c r="H111" i="63"/>
  <c r="Y111" i="63"/>
  <c r="H95" i="63"/>
  <c r="H50" i="63"/>
  <c r="H82" i="63"/>
  <c r="H123" i="63"/>
  <c r="L49" i="63"/>
  <c r="L94" i="63"/>
  <c r="AC110" i="63"/>
  <c r="L110" i="63"/>
  <c r="L122" i="63"/>
  <c r="L81" i="63"/>
  <c r="J111" i="68"/>
  <c r="J123" i="68"/>
  <c r="J95" i="68"/>
  <c r="J50" i="68"/>
  <c r="J82" i="68"/>
  <c r="AA111" i="68"/>
  <c r="Q123" i="63"/>
  <c r="Q82" i="63"/>
  <c r="AH111" i="63"/>
  <c r="Q95" i="63"/>
  <c r="I95" i="65"/>
  <c r="I111" i="65"/>
  <c r="I50" i="65"/>
  <c r="G123" i="68"/>
  <c r="X111" i="68"/>
  <c r="G82" i="68"/>
  <c r="G50" i="68"/>
  <c r="H111" i="64"/>
  <c r="H82" i="64"/>
  <c r="G108" i="67"/>
  <c r="X108" i="67"/>
  <c r="G47" i="67"/>
  <c r="G139" i="67"/>
  <c r="G92" i="67"/>
  <c r="G123" i="71"/>
  <c r="G50" i="71"/>
  <c r="G111" i="71"/>
  <c r="X111" i="71"/>
  <c r="G82" i="71"/>
  <c r="G95" i="71"/>
  <c r="R50" i="63"/>
  <c r="R82" i="63"/>
  <c r="R95" i="63"/>
  <c r="R123" i="63"/>
  <c r="P111" i="69"/>
  <c r="H48" i="68"/>
  <c r="R110" i="65"/>
  <c r="M49" i="64"/>
  <c r="P82" i="69"/>
  <c r="Q115" i="69"/>
  <c r="K49" i="67"/>
  <c r="K81" i="67"/>
  <c r="K122" i="67"/>
  <c r="Q50" i="66"/>
  <c r="Q111" i="66"/>
  <c r="L111" i="55"/>
  <c r="AC111" i="55"/>
  <c r="L50" i="55"/>
  <c r="G82" i="66"/>
  <c r="G50" i="66"/>
  <c r="AD111" i="67"/>
  <c r="M123" i="70"/>
  <c r="K110" i="63"/>
  <c r="G122" i="68"/>
  <c r="L95" i="68"/>
  <c r="L50" i="68"/>
  <c r="H115" i="69"/>
  <c r="Y110" i="70"/>
  <c r="H94" i="70"/>
  <c r="H49" i="70"/>
  <c r="H154" i="65"/>
  <c r="R81" i="55"/>
  <c r="AI110" i="55"/>
  <c r="O95" i="64"/>
  <c r="AF111" i="64"/>
  <c r="Q123" i="55"/>
  <c r="Q50" i="55"/>
  <c r="G47" i="69"/>
  <c r="G139" i="69"/>
  <c r="G79" i="69"/>
  <c r="I151" i="65"/>
  <c r="I152" i="65" s="1"/>
  <c r="I122" i="65"/>
  <c r="I81" i="65"/>
  <c r="I94" i="65"/>
  <c r="Z110" i="65"/>
  <c r="I115" i="63"/>
  <c r="G94" i="66"/>
  <c r="G151" i="66"/>
  <c r="G152" i="66" s="1"/>
  <c r="G110" i="66"/>
  <c r="AB111" i="71"/>
  <c r="K95" i="71"/>
  <c r="AF115" i="69"/>
  <c r="M82" i="55"/>
  <c r="M111" i="55"/>
  <c r="G79" i="65"/>
  <c r="G120" i="65"/>
  <c r="AH115" i="71"/>
  <c r="AI115" i="71"/>
  <c r="AA110" i="69"/>
  <c r="J81" i="69"/>
  <c r="H121" i="68"/>
  <c r="G149" i="66"/>
  <c r="J93" i="68"/>
  <c r="Q95" i="66"/>
  <c r="AG115" i="70"/>
  <c r="G80" i="71"/>
  <c r="X109" i="71"/>
  <c r="G48" i="71"/>
  <c r="G109" i="71"/>
  <c r="I93" i="66"/>
  <c r="AA111" i="55"/>
  <c r="AC110" i="66"/>
  <c r="R94" i="65"/>
  <c r="X111" i="65"/>
  <c r="H49" i="67"/>
  <c r="M95" i="67"/>
  <c r="J122" i="69"/>
  <c r="I82" i="64"/>
  <c r="J109" i="68"/>
  <c r="AB110" i="65"/>
  <c r="M82" i="70"/>
  <c r="J95" i="65"/>
  <c r="M115" i="67"/>
  <c r="G109" i="67"/>
  <c r="I93" i="71"/>
  <c r="P123" i="68"/>
  <c r="H123" i="64"/>
  <c r="K110" i="66"/>
  <c r="Q94" i="69"/>
  <c r="I111" i="67"/>
  <c r="G93" i="71"/>
  <c r="H93" i="55"/>
  <c r="Y109" i="55"/>
  <c r="H150" i="55"/>
  <c r="H80" i="55"/>
  <c r="H48" i="55"/>
  <c r="M81" i="68"/>
  <c r="AD110" i="68"/>
  <c r="M49" i="68"/>
  <c r="G149" i="65"/>
  <c r="G156" i="65"/>
  <c r="H94" i="55"/>
  <c r="H81" i="55"/>
  <c r="H49" i="55"/>
  <c r="H122" i="55"/>
  <c r="H110" i="55"/>
  <c r="Y110" i="55"/>
  <c r="H151" i="55"/>
  <c r="H152" i="55" s="1"/>
  <c r="AF115" i="64"/>
  <c r="N115" i="64"/>
  <c r="O49" i="64"/>
  <c r="AF110" i="64"/>
  <c r="L111" i="69"/>
  <c r="L95" i="69"/>
  <c r="G134" i="69" s="1"/>
  <c r="I82" i="68"/>
  <c r="I50" i="68"/>
  <c r="I95" i="68"/>
  <c r="I111" i="68"/>
  <c r="I123" i="68"/>
  <c r="Z111" i="68"/>
  <c r="J81" i="71"/>
  <c r="J110" i="71"/>
  <c r="I111" i="70"/>
  <c r="I123" i="70"/>
  <c r="O115" i="63"/>
  <c r="P115" i="68"/>
  <c r="AG115" i="63"/>
  <c r="O94" i="63"/>
  <c r="O81" i="63"/>
  <c r="G150" i="68"/>
  <c r="X109" i="68"/>
  <c r="L82" i="63"/>
  <c r="L123" i="63"/>
  <c r="N115" i="65"/>
  <c r="AA109" i="63"/>
  <c r="J121" i="63"/>
  <c r="J93" i="63"/>
  <c r="J48" i="63"/>
  <c r="J109" i="63"/>
  <c r="J80" i="63"/>
  <c r="M115" i="66"/>
  <c r="G151" i="70"/>
  <c r="G152" i="70" s="1"/>
  <c r="G110" i="70"/>
  <c r="G81" i="70"/>
  <c r="L94" i="71"/>
  <c r="AC110" i="71"/>
  <c r="R82" i="71"/>
  <c r="AI111" i="71"/>
  <c r="R50" i="71"/>
  <c r="R111" i="71"/>
  <c r="R123" i="71"/>
  <c r="R95" i="71"/>
  <c r="G122" i="69"/>
  <c r="G151" i="69"/>
  <c r="G152" i="69" s="1"/>
  <c r="G110" i="69"/>
  <c r="G94" i="69"/>
  <c r="G81" i="69"/>
  <c r="G49" i="69"/>
  <c r="X110" i="69"/>
  <c r="I50" i="64"/>
  <c r="G50" i="64"/>
  <c r="G95" i="66"/>
  <c r="G135" i="66" s="1"/>
  <c r="J110" i="69"/>
  <c r="I95" i="64"/>
  <c r="AA110" i="65"/>
  <c r="J94" i="65"/>
  <c r="J110" i="65"/>
  <c r="J81" i="65"/>
  <c r="J122" i="65"/>
  <c r="J49" i="65"/>
  <c r="G95" i="64"/>
  <c r="Y111" i="67"/>
  <c r="J111" i="55"/>
  <c r="L123" i="68"/>
  <c r="AG111" i="63"/>
  <c r="I123" i="65"/>
  <c r="M111" i="70"/>
  <c r="J50" i="65"/>
  <c r="G121" i="67"/>
  <c r="AG111" i="68"/>
  <c r="H50" i="64"/>
  <c r="K49" i="66"/>
  <c r="Q81" i="69"/>
  <c r="I82" i="67"/>
  <c r="J48" i="71"/>
  <c r="AA109" i="71"/>
  <c r="J121" i="71"/>
  <c r="J80" i="71"/>
  <c r="J93" i="71"/>
  <c r="J109" i="71"/>
  <c r="Z115" i="68"/>
  <c r="O111" i="69"/>
  <c r="O82" i="69"/>
  <c r="Q115" i="71"/>
  <c r="N82" i="64"/>
  <c r="N95" i="64"/>
  <c r="N111" i="64"/>
  <c r="N50" i="64"/>
  <c r="Z109" i="67"/>
  <c r="I80" i="67"/>
  <c r="I109" i="67"/>
  <c r="I150" i="67"/>
  <c r="I93" i="67"/>
  <c r="Q115" i="67"/>
  <c r="AF110" i="70"/>
  <c r="O49" i="70"/>
  <c r="K81" i="71"/>
  <c r="AB110" i="71"/>
  <c r="K122" i="71"/>
  <c r="K49" i="71"/>
  <c r="G50" i="67"/>
  <c r="X111" i="67"/>
  <c r="Q123" i="70"/>
  <c r="Q82" i="70"/>
  <c r="Q50" i="70"/>
  <c r="Q95" i="70"/>
  <c r="AH111" i="70"/>
  <c r="Q111" i="70"/>
  <c r="P111" i="70"/>
  <c r="P50" i="70"/>
  <c r="P95" i="70"/>
  <c r="P123" i="70"/>
  <c r="AD111" i="68"/>
  <c r="M123" i="68"/>
  <c r="J93" i="67"/>
  <c r="J80" i="67"/>
  <c r="J109" i="67"/>
  <c r="AA109" i="67"/>
  <c r="L50" i="70"/>
  <c r="AC111" i="70"/>
  <c r="L111" i="70"/>
  <c r="H121" i="67"/>
  <c r="H93" i="67"/>
  <c r="O95" i="63"/>
  <c r="AF111" i="63"/>
  <c r="P115" i="70"/>
  <c r="G120" i="64"/>
  <c r="G108" i="64"/>
  <c r="X108" i="64"/>
  <c r="G47" i="64"/>
  <c r="G79" i="64"/>
  <c r="P115" i="67"/>
  <c r="AI111" i="55"/>
  <c r="R82" i="55"/>
  <c r="R95" i="55"/>
  <c r="R111" i="55"/>
  <c r="R50" i="55"/>
  <c r="R123" i="55"/>
  <c r="I115" i="64"/>
  <c r="R94" i="71"/>
  <c r="R122" i="71"/>
  <c r="AI110" i="71"/>
  <c r="R81" i="71"/>
  <c r="I151" i="71"/>
  <c r="I152" i="71" s="1"/>
  <c r="I110" i="71"/>
  <c r="I81" i="71"/>
  <c r="I94" i="71"/>
  <c r="Z110" i="71"/>
  <c r="I49" i="71"/>
  <c r="I122" i="71"/>
  <c r="AA115" i="65"/>
  <c r="J80" i="68"/>
  <c r="AA111" i="65"/>
  <c r="Q49" i="69"/>
  <c r="G122" i="64"/>
  <c r="H123" i="67"/>
  <c r="J110" i="67"/>
  <c r="H50" i="67"/>
  <c r="G82" i="55"/>
  <c r="AH111" i="65"/>
  <c r="L111" i="68"/>
  <c r="P123" i="63"/>
  <c r="I82" i="65"/>
  <c r="AD111" i="70"/>
  <c r="J123" i="63"/>
  <c r="G48" i="67"/>
  <c r="P50" i="68"/>
  <c r="Y111" i="64"/>
  <c r="K122" i="66"/>
  <c r="Q110" i="69"/>
  <c r="K111" i="70"/>
  <c r="AB111" i="70"/>
  <c r="K123" i="70"/>
  <c r="K82" i="70"/>
  <c r="K50" i="70"/>
  <c r="K95" i="70"/>
  <c r="AD115" i="69"/>
  <c r="AC115" i="69"/>
  <c r="I110" i="55"/>
  <c r="Z110" i="55"/>
  <c r="I122" i="55"/>
  <c r="I151" i="55"/>
  <c r="I152" i="55" s="1"/>
  <c r="I94" i="55"/>
  <c r="K50" i="64"/>
  <c r="K95" i="64"/>
  <c r="G134" i="64" s="1"/>
  <c r="Q123" i="71"/>
  <c r="Q50" i="71"/>
  <c r="Q95" i="71"/>
  <c r="AE110" i="64"/>
  <c r="N81" i="64"/>
  <c r="N110" i="64"/>
  <c r="AA115" i="55"/>
  <c r="O115" i="69"/>
  <c r="R49" i="63"/>
  <c r="R110" i="63"/>
  <c r="AI110" i="63"/>
  <c r="O123" i="55"/>
  <c r="O50" i="55"/>
  <c r="O95" i="55"/>
  <c r="O111" i="55"/>
  <c r="AF111" i="55"/>
  <c r="O82" i="55"/>
  <c r="Z115" i="64"/>
  <c r="H81" i="65"/>
  <c r="H49" i="65"/>
  <c r="Y110" i="65"/>
  <c r="H151" i="65"/>
  <c r="H152" i="65" s="1"/>
  <c r="K115" i="70"/>
  <c r="AH115" i="68"/>
  <c r="I95" i="55"/>
  <c r="I82" i="55"/>
  <c r="P95" i="66"/>
  <c r="P123" i="66"/>
  <c r="AG111" i="69"/>
  <c r="P123" i="69"/>
  <c r="M110" i="64"/>
  <c r="M81" i="64"/>
  <c r="M122" i="64"/>
  <c r="AD110" i="64"/>
  <c r="O82" i="71"/>
  <c r="O50" i="71"/>
  <c r="O123" i="71"/>
  <c r="O111" i="71"/>
  <c r="O95" i="71"/>
  <c r="AF111" i="71"/>
  <c r="J94" i="67"/>
  <c r="G82" i="64"/>
  <c r="L123" i="55"/>
  <c r="G95" i="65"/>
  <c r="H122" i="67"/>
  <c r="G123" i="64"/>
  <c r="J82" i="55"/>
  <c r="L82" i="55"/>
  <c r="G123" i="65"/>
  <c r="G47" i="70"/>
  <c r="J122" i="67"/>
  <c r="H111" i="67"/>
  <c r="AC115" i="66"/>
  <c r="J50" i="55"/>
  <c r="G50" i="65"/>
  <c r="H94" i="67"/>
  <c r="G111" i="55"/>
  <c r="AA111" i="63"/>
  <c r="AB110" i="66"/>
  <c r="Q122" i="69"/>
  <c r="K50" i="67"/>
  <c r="I121" i="70"/>
  <c r="I80" i="70"/>
  <c r="I150" i="70"/>
  <c r="N49" i="68"/>
  <c r="N81" i="68"/>
  <c r="N122" i="68"/>
  <c r="N94" i="68"/>
  <c r="N110" i="68"/>
  <c r="AE110" i="68"/>
  <c r="X108" i="63"/>
  <c r="G79" i="63"/>
  <c r="R81" i="65"/>
  <c r="R49" i="65"/>
  <c r="H109" i="64"/>
  <c r="H121" i="64"/>
  <c r="H150" i="64"/>
  <c r="G82" i="65"/>
  <c r="J49" i="69"/>
  <c r="I109" i="66"/>
  <c r="I121" i="66"/>
  <c r="AI115" i="69"/>
  <c r="J49" i="67"/>
  <c r="L49" i="66"/>
  <c r="R122" i="65"/>
  <c r="H110" i="67"/>
  <c r="K94" i="65"/>
  <c r="G154" i="71"/>
  <c r="Y110" i="67"/>
  <c r="Q81" i="65"/>
  <c r="L95" i="55"/>
  <c r="Q111" i="65"/>
  <c r="L82" i="68"/>
  <c r="P111" i="63"/>
  <c r="Z111" i="65"/>
  <c r="G93" i="67"/>
  <c r="H48" i="64"/>
  <c r="P111" i="68"/>
  <c r="K82" i="67"/>
  <c r="AI110" i="68"/>
  <c r="R81" i="68"/>
  <c r="R122" i="68"/>
  <c r="R110" i="68"/>
  <c r="R49" i="68"/>
  <c r="R94" i="68"/>
  <c r="J48" i="70"/>
  <c r="J121" i="70"/>
  <c r="J93" i="70"/>
  <c r="R49" i="67"/>
  <c r="R122" i="67"/>
  <c r="AI110" i="67"/>
  <c r="G120" i="70"/>
  <c r="AI111" i="63"/>
  <c r="G120" i="67"/>
  <c r="R81" i="67"/>
  <c r="O111" i="70"/>
  <c r="J123" i="55"/>
  <c r="H81" i="67"/>
  <c r="G151" i="67"/>
  <c r="G152" i="67" s="1"/>
  <c r="I121" i="65"/>
  <c r="Q122" i="68"/>
  <c r="N82" i="69"/>
  <c r="N50" i="69"/>
  <c r="N111" i="69"/>
  <c r="N95" i="69"/>
  <c r="AI111" i="68"/>
  <c r="R82" i="68"/>
  <c r="AC115" i="65"/>
  <c r="AG115" i="67"/>
  <c r="G149" i="63"/>
  <c r="G156" i="63"/>
  <c r="G149" i="55"/>
  <c r="G108" i="55"/>
  <c r="M110" i="70"/>
  <c r="G95" i="69"/>
  <c r="AB115" i="63"/>
  <c r="G139" i="70"/>
  <c r="O81" i="55"/>
  <c r="L94" i="65"/>
  <c r="R111" i="63"/>
  <c r="G79" i="67"/>
  <c r="R94" i="67"/>
  <c r="O82" i="70"/>
  <c r="AH111" i="71"/>
  <c r="P81" i="68"/>
  <c r="G151" i="71"/>
  <c r="G152" i="71" s="1"/>
  <c r="Q110" i="65"/>
  <c r="G150" i="65"/>
  <c r="G94" i="67"/>
  <c r="L95" i="65"/>
  <c r="O123" i="68"/>
  <c r="G123" i="55"/>
  <c r="Q50" i="65"/>
  <c r="I109" i="65"/>
  <c r="K94" i="67"/>
  <c r="AC111" i="67"/>
  <c r="P95" i="63"/>
  <c r="Q81" i="68"/>
  <c r="G47" i="65"/>
  <c r="G48" i="64"/>
  <c r="I151" i="64"/>
  <c r="I152" i="64" s="1"/>
  <c r="P50" i="66"/>
  <c r="AD111" i="65"/>
  <c r="M95" i="71"/>
  <c r="G81" i="66"/>
  <c r="H95" i="68"/>
  <c r="H122" i="65"/>
  <c r="J81" i="55"/>
  <c r="N123" i="64"/>
  <c r="H150" i="67"/>
  <c r="G80" i="68"/>
  <c r="J94" i="64"/>
  <c r="H109" i="65"/>
  <c r="K82" i="66"/>
  <c r="H95" i="71"/>
  <c r="J111" i="71"/>
  <c r="AI110" i="70"/>
  <c r="Y109" i="64"/>
  <c r="M110" i="71"/>
  <c r="R95" i="65"/>
  <c r="L81" i="64"/>
  <c r="G49" i="68"/>
  <c r="N115" i="70"/>
  <c r="I109" i="70"/>
  <c r="G123" i="63"/>
  <c r="N82" i="68"/>
  <c r="N95" i="68"/>
  <c r="N50" i="68"/>
  <c r="N123" i="68"/>
  <c r="Z115" i="55"/>
  <c r="R82" i="67"/>
  <c r="R50" i="67"/>
  <c r="AI111" i="67"/>
  <c r="R95" i="67"/>
  <c r="R123" i="67"/>
  <c r="R111" i="67"/>
  <c r="AD115" i="70"/>
  <c r="P123" i="64"/>
  <c r="P111" i="64"/>
  <c r="I154" i="55"/>
  <c r="N82" i="65"/>
  <c r="N123" i="65"/>
  <c r="N111" i="65"/>
  <c r="N95" i="65"/>
  <c r="AE111" i="65"/>
  <c r="N50" i="65"/>
  <c r="AG111" i="55"/>
  <c r="P50" i="55"/>
  <c r="P111" i="55"/>
  <c r="N110" i="69"/>
  <c r="N94" i="69"/>
  <c r="H115" i="64"/>
  <c r="O94" i="71"/>
  <c r="O81" i="71"/>
  <c r="O49" i="71"/>
  <c r="O122" i="71"/>
  <c r="J95" i="70"/>
  <c r="G135" i="70" s="1"/>
  <c r="J82" i="70"/>
  <c r="Q115" i="66"/>
  <c r="AC110" i="67"/>
  <c r="L81" i="67"/>
  <c r="P94" i="55"/>
  <c r="P81" i="55"/>
  <c r="AG110" i="55"/>
  <c r="P122" i="55"/>
  <c r="G122" i="63"/>
  <c r="G151" i="63"/>
  <c r="G152" i="63" s="1"/>
  <c r="X110" i="63"/>
  <c r="H151" i="66"/>
  <c r="H152" i="66" s="1"/>
  <c r="Y110" i="66"/>
  <c r="H94" i="66"/>
  <c r="H110" i="66"/>
  <c r="H49" i="66"/>
  <c r="H122" i="66"/>
  <c r="H81" i="66"/>
  <c r="AD115" i="63"/>
  <c r="O110" i="65"/>
  <c r="O81" i="65"/>
  <c r="O49" i="65"/>
  <c r="AF110" i="65"/>
  <c r="O122" i="65"/>
  <c r="O94" i="65"/>
  <c r="J121" i="64"/>
  <c r="J48" i="64"/>
  <c r="J109" i="64"/>
  <c r="AA109" i="64"/>
  <c r="Q115" i="63"/>
  <c r="I115" i="65"/>
  <c r="L50" i="66"/>
  <c r="L95" i="66"/>
  <c r="K123" i="69"/>
  <c r="K82" i="69"/>
  <c r="X108" i="68"/>
  <c r="G139" i="68"/>
  <c r="P115" i="71"/>
  <c r="G79" i="71"/>
  <c r="G108" i="71"/>
  <c r="I94" i="63"/>
  <c r="Z110" i="63"/>
  <c r="Q110" i="70"/>
  <c r="Q49" i="70"/>
  <c r="J111" i="67"/>
  <c r="J95" i="67"/>
  <c r="G135" i="67" s="1"/>
  <c r="AA111" i="67"/>
  <c r="J50" i="67"/>
  <c r="J123" i="67"/>
  <c r="J82" i="67"/>
  <c r="AB110" i="55"/>
  <c r="K49" i="55"/>
  <c r="K115" i="68"/>
  <c r="H111" i="65"/>
  <c r="H123" i="65"/>
  <c r="H50" i="65"/>
  <c r="Y111" i="65"/>
  <c r="H95" i="65"/>
  <c r="H82" i="65"/>
  <c r="I115" i="68"/>
  <c r="M122" i="67"/>
  <c r="M49" i="67"/>
  <c r="M110" i="67"/>
  <c r="M81" i="67"/>
  <c r="AD110" i="67"/>
  <c r="M94" i="67"/>
  <c r="J49" i="70"/>
  <c r="AA110" i="70"/>
  <c r="J81" i="70"/>
  <c r="J122" i="70"/>
  <c r="J110" i="70"/>
  <c r="J94" i="70"/>
  <c r="AA115" i="64"/>
  <c r="AB115" i="64"/>
  <c r="R95" i="70"/>
  <c r="R123" i="70"/>
  <c r="R111" i="69"/>
  <c r="R95" i="69"/>
  <c r="R82" i="69"/>
  <c r="R123" i="69"/>
  <c r="R50" i="69"/>
  <c r="AI111" i="69"/>
  <c r="G111" i="69"/>
  <c r="K82" i="71"/>
  <c r="AA115" i="69"/>
  <c r="G92" i="63"/>
  <c r="Q95" i="65"/>
  <c r="P82" i="63"/>
  <c r="M115" i="63"/>
  <c r="G122" i="55"/>
  <c r="X110" i="66"/>
  <c r="J49" i="55"/>
  <c r="AE111" i="64"/>
  <c r="G121" i="68"/>
  <c r="M94" i="71"/>
  <c r="G95" i="63"/>
  <c r="H121" i="55"/>
  <c r="AA110" i="63"/>
  <c r="J94" i="63"/>
  <c r="N81" i="65"/>
  <c r="N122" i="65"/>
  <c r="AE110" i="65"/>
  <c r="N49" i="65"/>
  <c r="I115" i="67"/>
  <c r="I115" i="70"/>
  <c r="J115" i="70"/>
  <c r="O115" i="68"/>
  <c r="H115" i="67"/>
  <c r="R95" i="66"/>
  <c r="R123" i="66"/>
  <c r="AI111" i="66"/>
  <c r="R50" i="66"/>
  <c r="R82" i="66"/>
  <c r="R111" i="66"/>
  <c r="O82" i="67"/>
  <c r="O50" i="67"/>
  <c r="G79" i="70"/>
  <c r="O49" i="55"/>
  <c r="H109" i="68"/>
  <c r="N123" i="66"/>
  <c r="G111" i="68"/>
  <c r="R110" i="67"/>
  <c r="R122" i="63"/>
  <c r="I150" i="64"/>
  <c r="Q111" i="71"/>
  <c r="P110" i="68"/>
  <c r="G49" i="71"/>
  <c r="Q49" i="65"/>
  <c r="AA110" i="71"/>
  <c r="AD111" i="66"/>
  <c r="G94" i="65"/>
  <c r="G121" i="65"/>
  <c r="G81" i="67"/>
  <c r="AC111" i="65"/>
  <c r="O95" i="68"/>
  <c r="G95" i="55"/>
  <c r="Q82" i="65"/>
  <c r="I80" i="65"/>
  <c r="K110" i="67"/>
  <c r="L111" i="67"/>
  <c r="Q94" i="68"/>
  <c r="G108" i="65"/>
  <c r="G121" i="64"/>
  <c r="I81" i="64"/>
  <c r="P82" i="66"/>
  <c r="P110" i="63"/>
  <c r="M111" i="65"/>
  <c r="AA109" i="70"/>
  <c r="G122" i="66"/>
  <c r="H123" i="68"/>
  <c r="O122" i="63"/>
  <c r="H110" i="65"/>
  <c r="K95" i="55"/>
  <c r="G134" i="55" s="1"/>
  <c r="I48" i="67"/>
  <c r="P94" i="70"/>
  <c r="H48" i="67"/>
  <c r="J48" i="67"/>
  <c r="Z109" i="71"/>
  <c r="J49" i="64"/>
  <c r="Y109" i="65"/>
  <c r="K122" i="63"/>
  <c r="N123" i="71"/>
  <c r="J95" i="71"/>
  <c r="G134" i="71" s="1"/>
  <c r="K94" i="70"/>
  <c r="O94" i="64"/>
  <c r="G156" i="64"/>
  <c r="M81" i="71"/>
  <c r="R111" i="65"/>
  <c r="AC110" i="64"/>
  <c r="G94" i="68"/>
  <c r="I93" i="70"/>
  <c r="N123" i="69"/>
  <c r="AF115" i="70"/>
  <c r="I49" i="67"/>
  <c r="I81" i="67"/>
  <c r="Z110" i="67"/>
  <c r="M115" i="65"/>
  <c r="AG115" i="55"/>
  <c r="J48" i="65"/>
  <c r="AA109" i="65"/>
  <c r="K82" i="68"/>
  <c r="K50" i="68"/>
  <c r="AB111" i="68"/>
  <c r="N115" i="71"/>
  <c r="M115" i="68"/>
  <c r="L115" i="55"/>
  <c r="K115" i="55"/>
  <c r="H122" i="71"/>
  <c r="H151" i="71"/>
  <c r="H152" i="71" s="1"/>
  <c r="Y110" i="71"/>
  <c r="H110" i="71"/>
  <c r="H81" i="71"/>
  <c r="AI115" i="63"/>
  <c r="Y110" i="69"/>
  <c r="H122" i="69"/>
  <c r="H81" i="69"/>
  <c r="H154" i="69"/>
  <c r="AG115" i="71"/>
  <c r="O115" i="55"/>
  <c r="Q115" i="64"/>
  <c r="N122" i="67"/>
  <c r="N110" i="67"/>
  <c r="K115" i="66"/>
  <c r="P81" i="65"/>
  <c r="P94" i="65"/>
  <c r="I154" i="64"/>
  <c r="P110" i="71"/>
  <c r="P122" i="71"/>
  <c r="P49" i="71"/>
  <c r="AG110" i="71"/>
  <c r="P81" i="71"/>
  <c r="P94" i="71"/>
  <c r="P50" i="67"/>
  <c r="P111" i="67"/>
  <c r="AG111" i="67"/>
  <c r="M49" i="65"/>
  <c r="M81" i="65"/>
  <c r="M122" i="65"/>
  <c r="L123" i="64"/>
  <c r="L50" i="64"/>
  <c r="I115" i="71"/>
  <c r="N115" i="55"/>
  <c r="Q115" i="65"/>
  <c r="N122" i="70"/>
  <c r="AE110" i="70"/>
  <c r="N81" i="70"/>
  <c r="N110" i="70"/>
  <c r="N49" i="70"/>
  <c r="N94" i="70"/>
  <c r="H110" i="63"/>
  <c r="H122" i="63"/>
  <c r="H94" i="63"/>
  <c r="H49" i="63"/>
  <c r="H81" i="63"/>
  <c r="AF115" i="65"/>
  <c r="J111" i="64"/>
  <c r="J50" i="64"/>
  <c r="AA111" i="64"/>
  <c r="Q115" i="70"/>
  <c r="Q122" i="65"/>
  <c r="G80" i="65"/>
  <c r="L82" i="65"/>
  <c r="O111" i="68"/>
  <c r="G50" i="55"/>
  <c r="AC111" i="68"/>
  <c r="M82" i="65"/>
  <c r="O110" i="70"/>
  <c r="J82" i="71"/>
  <c r="H80" i="64"/>
  <c r="R82" i="65"/>
  <c r="G82" i="63"/>
  <c r="K115" i="63"/>
  <c r="I49" i="70"/>
  <c r="I81" i="70"/>
  <c r="I94" i="70"/>
  <c r="I122" i="70"/>
  <c r="Z110" i="70"/>
  <c r="AE111" i="63"/>
  <c r="N111" i="63"/>
  <c r="N123" i="63"/>
  <c r="N82" i="63"/>
  <c r="N95" i="63"/>
  <c r="N50" i="63"/>
  <c r="AB115" i="67"/>
  <c r="H115" i="70"/>
  <c r="K115" i="64"/>
  <c r="Q111" i="64"/>
  <c r="Q50" i="64"/>
  <c r="M49" i="70"/>
  <c r="AC110" i="65"/>
  <c r="P94" i="67"/>
  <c r="AD110" i="70"/>
  <c r="G49" i="70"/>
  <c r="L49" i="65"/>
  <c r="H150" i="68"/>
  <c r="N50" i="66"/>
  <c r="G95" i="68"/>
  <c r="O123" i="63"/>
  <c r="R94" i="63"/>
  <c r="I48" i="64"/>
  <c r="Q82" i="71"/>
  <c r="I50" i="70"/>
  <c r="J49" i="71"/>
  <c r="I110" i="64"/>
  <c r="P81" i="63"/>
  <c r="J80" i="70"/>
  <c r="O111" i="67"/>
  <c r="Q111" i="63"/>
  <c r="O49" i="63"/>
  <c r="AD115" i="68"/>
  <c r="AB111" i="55"/>
  <c r="I121" i="67"/>
  <c r="P81" i="70"/>
  <c r="Y109" i="67"/>
  <c r="J121" i="67"/>
  <c r="L123" i="69"/>
  <c r="O122" i="64"/>
  <c r="AD110" i="71"/>
  <c r="N110" i="65"/>
  <c r="AE111" i="69"/>
  <c r="M110" i="68"/>
  <c r="K94" i="68"/>
  <c r="K81" i="68"/>
  <c r="K49" i="68"/>
  <c r="K122" i="68"/>
  <c r="R94" i="64"/>
  <c r="AI110" i="64"/>
  <c r="R49" i="64"/>
  <c r="R81" i="64"/>
  <c r="R122" i="64"/>
  <c r="R110" i="64"/>
  <c r="N94" i="71"/>
  <c r="N110" i="71"/>
  <c r="AE110" i="71"/>
  <c r="AE115" i="65"/>
  <c r="N115" i="69"/>
  <c r="AB111" i="63"/>
  <c r="K82" i="63"/>
  <c r="K111" i="63"/>
  <c r="K50" i="63"/>
  <c r="K95" i="63"/>
  <c r="K123" i="63"/>
  <c r="Y115" i="69"/>
  <c r="AH115" i="69"/>
  <c r="H154" i="71"/>
  <c r="I81" i="68"/>
  <c r="I94" i="68"/>
  <c r="Z110" i="68"/>
  <c r="R49" i="66"/>
  <c r="R122" i="66"/>
  <c r="N82" i="67"/>
  <c r="N50" i="67"/>
  <c r="X109" i="55"/>
  <c r="G150" i="55"/>
  <c r="G48" i="55"/>
  <c r="G80" i="55"/>
  <c r="G93" i="55"/>
  <c r="G121" i="55"/>
  <c r="G109" i="55"/>
  <c r="AC111" i="71"/>
  <c r="L50" i="71"/>
  <c r="L95" i="71"/>
  <c r="L82" i="71"/>
  <c r="L123" i="71"/>
  <c r="L111" i="71"/>
  <c r="H49" i="64"/>
  <c r="H151" i="64"/>
  <c r="H152" i="64" s="1"/>
  <c r="H110" i="64"/>
  <c r="H94" i="64"/>
  <c r="H122" i="64"/>
  <c r="H81" i="64"/>
  <c r="Y110" i="64"/>
  <c r="I150" i="55"/>
  <c r="I80" i="55"/>
  <c r="AG111" i="71"/>
  <c r="P111" i="71"/>
  <c r="P50" i="71"/>
  <c r="AE110" i="63"/>
  <c r="N49" i="63"/>
  <c r="N94" i="63"/>
  <c r="H123" i="55"/>
  <c r="Y111" i="55"/>
  <c r="H82" i="55"/>
  <c r="H111" i="55"/>
  <c r="Z115" i="67"/>
  <c r="N122" i="55"/>
  <c r="N110" i="55"/>
  <c r="N81" i="55"/>
  <c r="N94" i="55"/>
  <c r="N49" i="55"/>
  <c r="AE110" i="55"/>
  <c r="AF115" i="68"/>
  <c r="AH115" i="65"/>
  <c r="R111" i="64"/>
  <c r="R123" i="64"/>
  <c r="A382" i="36"/>
  <c r="B382" i="36" s="1"/>
  <c r="G135" i="64" l="1"/>
  <c r="G135" i="71"/>
  <c r="I131" i="71" s="1"/>
  <c r="G135" i="65"/>
  <c r="G134" i="66"/>
  <c r="I131" i="66" s="1"/>
  <c r="G135" i="69"/>
  <c r="I131" i="69" s="1"/>
  <c r="G134" i="68"/>
  <c r="G135" i="68"/>
  <c r="I131" i="68" s="1"/>
  <c r="G134" i="67"/>
  <c r="I131" i="67" s="1"/>
  <c r="G135" i="63"/>
  <c r="I131" i="63" s="1"/>
  <c r="G134" i="63"/>
  <c r="G135" i="55"/>
  <c r="G134" i="70"/>
  <c r="I131" i="70" s="1"/>
  <c r="G134" i="65"/>
  <c r="I131" i="55"/>
  <c r="I131" i="64"/>
  <c r="A383" i="36"/>
  <c r="I131" i="65" l="1"/>
  <c r="B383" i="36"/>
  <c r="A384" i="36"/>
  <c r="B384" i="36" s="1"/>
  <c r="A385" i="36"/>
  <c r="B385" i="36" s="1"/>
  <c r="A386" i="36" l="1"/>
  <c r="B386" i="36" s="1"/>
  <c r="A387" i="36" l="1"/>
  <c r="B387" i="36" s="1"/>
  <c r="A388" i="36" l="1"/>
  <c r="A389" i="36" s="1"/>
  <c r="B388" i="36" l="1"/>
  <c r="B389" i="36"/>
  <c r="A390" i="36"/>
  <c r="B390" i="36" l="1"/>
  <c r="A391" i="36"/>
  <c r="B391" i="36" l="1"/>
  <c r="A392" i="36"/>
  <c r="B392" i="36" l="1"/>
  <c r="A393" i="36"/>
  <c r="B393" i="36" s="1"/>
  <c r="A394" i="36"/>
  <c r="AP15" i="38"/>
  <c r="AQ15" i="38"/>
  <c r="AP16" i="38"/>
  <c r="AQ16" i="38"/>
  <c r="AP17" i="38"/>
  <c r="AQ17" i="38"/>
  <c r="AL15" i="38"/>
  <c r="AM15" i="38"/>
  <c r="AL16" i="38"/>
  <c r="AM16" i="38"/>
  <c r="AL17" i="38"/>
  <c r="AM17" i="38"/>
  <c r="AH15" i="38"/>
  <c r="AI15" i="38"/>
  <c r="AH16" i="38"/>
  <c r="AI16" i="38"/>
  <c r="AH17" i="38"/>
  <c r="AI17" i="38"/>
  <c r="AD15" i="38"/>
  <c r="AE15" i="38"/>
  <c r="AD16" i="38"/>
  <c r="AE16" i="38"/>
  <c r="AD17" i="38"/>
  <c r="AE17" i="38"/>
  <c r="Z15" i="38"/>
  <c r="AA15" i="38"/>
  <c r="Z16" i="38"/>
  <c r="AA16" i="38"/>
  <c r="Z17" i="38"/>
  <c r="AA17" i="38"/>
  <c r="V15" i="38"/>
  <c r="W15" i="38"/>
  <c r="V16" i="38"/>
  <c r="W16" i="38"/>
  <c r="V17" i="38"/>
  <c r="W17" i="38"/>
  <c r="R15" i="38"/>
  <c r="S15" i="38"/>
  <c r="R16" i="38"/>
  <c r="S16" i="38"/>
  <c r="R17" i="38"/>
  <c r="S17" i="38"/>
  <c r="N15" i="38"/>
  <c r="O15" i="38"/>
  <c r="N16" i="38"/>
  <c r="O16" i="38"/>
  <c r="N17" i="38"/>
  <c r="O17" i="38"/>
  <c r="J15" i="38"/>
  <c r="K15" i="38"/>
  <c r="J16" i="38"/>
  <c r="K16" i="38"/>
  <c r="J17" i="38"/>
  <c r="K17" i="38"/>
  <c r="G17" i="38"/>
  <c r="G16" i="38"/>
  <c r="G15" i="38"/>
  <c r="F17" i="38"/>
  <c r="F16" i="38"/>
  <c r="F15" i="38"/>
  <c r="B394" i="36" l="1"/>
  <c r="A395" i="36"/>
  <c r="B395" i="36" s="1"/>
  <c r="A396" i="36" l="1"/>
  <c r="B396" i="36" s="1"/>
  <c r="A397" i="36" l="1"/>
  <c r="B397" i="36" s="1"/>
  <c r="A398" i="36" l="1"/>
  <c r="B398" i="36" s="1"/>
  <c r="A399" i="36" l="1"/>
  <c r="B399" i="36" s="1"/>
  <c r="A400" i="36" l="1"/>
  <c r="B400" i="36" s="1"/>
  <c r="A401" i="36" l="1"/>
  <c r="B401" i="36" l="1"/>
  <c r="A402" i="36"/>
  <c r="B402" i="36" s="1"/>
  <c r="A403" i="36"/>
  <c r="B403" i="36" s="1"/>
  <c r="A404" i="36" l="1"/>
  <c r="B404" i="36" s="1"/>
  <c r="A405" i="36" l="1"/>
  <c r="B405" i="36" s="1"/>
  <c r="A406" i="36" l="1"/>
  <c r="B406" i="36" s="1"/>
  <c r="A407" i="36" l="1"/>
  <c r="B407" i="36" s="1"/>
  <c r="A408" i="36" l="1"/>
  <c r="B408" i="36" l="1"/>
  <c r="A409" i="36"/>
  <c r="B409" i="36" s="1"/>
  <c r="A410" i="36" l="1"/>
  <c r="A411" i="36" s="1"/>
  <c r="B411" i="36" s="1"/>
  <c r="B410" i="36" l="1"/>
  <c r="A412" i="36"/>
  <c r="B412" i="36" s="1"/>
  <c r="A413" i="36" l="1"/>
  <c r="B413" i="36" l="1"/>
  <c r="A414" i="36"/>
  <c r="B414" i="36" l="1"/>
  <c r="A415" i="36"/>
  <c r="B415" i="36" l="1"/>
  <c r="A416" i="36"/>
  <c r="B416" i="36" l="1"/>
  <c r="A417" i="36"/>
  <c r="B417" i="36" l="1"/>
  <c r="A418" i="36"/>
  <c r="B418" i="36" l="1"/>
  <c r="A419" i="36"/>
  <c r="A420" i="36" s="1"/>
  <c r="B420" i="36" s="1"/>
  <c r="B419" i="36" l="1"/>
  <c r="A421" i="36"/>
  <c r="B421" i="36" l="1"/>
  <c r="A422" i="36"/>
  <c r="C74" i="73"/>
  <c r="C75" i="73"/>
  <c r="C76" i="73" s="1"/>
  <c r="C77" i="73" s="1"/>
  <c r="C87" i="73"/>
  <c r="C100" i="73"/>
  <c r="C113" i="73"/>
  <c r="C126" i="73"/>
  <c r="C139" i="73"/>
  <c r="C152" i="73"/>
  <c r="C165" i="73"/>
  <c r="C178" i="73"/>
  <c r="C191" i="73"/>
  <c r="C204" i="73"/>
  <c r="C217" i="73"/>
  <c r="C230" i="73"/>
  <c r="C243" i="73"/>
  <c r="C256" i="73"/>
  <c r="C269" i="73"/>
  <c r="C282" i="73"/>
  <c r="C295" i="73"/>
  <c r="C308" i="73"/>
  <c r="C321" i="73"/>
  <c r="C334" i="73"/>
  <c r="C347" i="73"/>
  <c r="C360" i="73"/>
  <c r="C361" i="73"/>
  <c r="C373" i="73"/>
  <c r="C386" i="73"/>
  <c r="C399" i="73"/>
  <c r="C412" i="73"/>
  <c r="C413" i="73"/>
  <c r="C425" i="73"/>
  <c r="C426" i="73"/>
  <c r="C438" i="73"/>
  <c r="C451" i="73"/>
  <c r="C464" i="73"/>
  <c r="C465" i="73"/>
  <c r="C477" i="73"/>
  <c r="C478" i="73"/>
  <c r="C490" i="73"/>
  <c r="C503" i="73"/>
  <c r="C516" i="73"/>
  <c r="C517" i="73"/>
  <c r="C529" i="73"/>
  <c r="C530" i="73"/>
  <c r="C542" i="73"/>
  <c r="C543" i="73"/>
  <c r="C544" i="73" s="1"/>
  <c r="C555" i="73"/>
  <c r="C568" i="73"/>
  <c r="C581" i="73"/>
  <c r="C594" i="73"/>
  <c r="C607" i="73"/>
  <c r="C620" i="73"/>
  <c r="C633" i="73"/>
  <c r="C634" i="73"/>
  <c r="C646" i="73"/>
  <c r="C647" i="73"/>
  <c r="C61" i="73"/>
  <c r="C48" i="73"/>
  <c r="C35" i="73"/>
  <c r="C22" i="73"/>
  <c r="C9" i="73"/>
  <c r="C23" i="73" l="1"/>
  <c r="C504" i="73"/>
  <c r="C400" i="73"/>
  <c r="C348" i="73"/>
  <c r="C296" i="73"/>
  <c r="C179" i="73"/>
  <c r="C127" i="73"/>
  <c r="C545" i="73"/>
  <c r="C546" i="73" s="1"/>
  <c r="C452" i="73"/>
  <c r="C36" i="73"/>
  <c r="C608" i="73"/>
  <c r="C582" i="73"/>
  <c r="C569" i="73"/>
  <c r="C556" i="73"/>
  <c r="C491" i="73"/>
  <c r="C439" i="73"/>
  <c r="C387" i="73"/>
  <c r="C335" i="73"/>
  <c r="C322" i="73"/>
  <c r="C283" i="73"/>
  <c r="C270" i="73"/>
  <c r="C257" i="73"/>
  <c r="C244" i="73"/>
  <c r="C231" i="73"/>
  <c r="C218" i="73"/>
  <c r="C205" i="73"/>
  <c r="C192" i="73"/>
  <c r="C166" i="73"/>
  <c r="C153" i="73"/>
  <c r="C140" i="73"/>
  <c r="C114" i="73"/>
  <c r="C101" i="73"/>
  <c r="C88" i="73"/>
  <c r="B422" i="36"/>
  <c r="A423" i="36"/>
  <c r="B423" i="36" s="1"/>
  <c r="C648" i="73"/>
  <c r="C336" i="73"/>
  <c r="C492" i="73"/>
  <c r="C180" i="73"/>
  <c r="C595" i="73"/>
  <c r="C493" i="73"/>
  <c r="C181" i="73"/>
  <c r="C78" i="73"/>
  <c r="C337" i="73"/>
  <c r="C414" i="73"/>
  <c r="C415" i="73" s="1"/>
  <c r="C102" i="73"/>
  <c r="C103" i="73" s="1"/>
  <c r="C104" i="73" s="1"/>
  <c r="C531" i="73"/>
  <c r="C466" i="73"/>
  <c r="C467" i="73" s="1"/>
  <c r="C219" i="73"/>
  <c r="C220" i="73" s="1"/>
  <c r="C154" i="73"/>
  <c r="C547" i="73"/>
  <c r="C427" i="73"/>
  <c r="C115" i="73"/>
  <c r="C116" i="73" s="1"/>
  <c r="C479" i="73"/>
  <c r="C167" i="73"/>
  <c r="C168" i="73" s="1"/>
  <c r="C169" i="73" s="1"/>
  <c r="C583" i="73"/>
  <c r="C518" i="73"/>
  <c r="C271" i="73"/>
  <c r="C206" i="73"/>
  <c r="C207" i="73" s="1"/>
  <c r="C208" i="73" s="1"/>
  <c r="C79" i="73"/>
  <c r="C24" i="73"/>
  <c r="C635" i="73"/>
  <c r="C570" i="73"/>
  <c r="C571" i="73" s="1"/>
  <c r="C572" i="73" s="1"/>
  <c r="C494" i="73"/>
  <c r="C440" i="73"/>
  <c r="C323" i="73"/>
  <c r="C324" i="73" s="1"/>
  <c r="C325" i="73" s="1"/>
  <c r="C258" i="73"/>
  <c r="C259" i="73" s="1"/>
  <c r="C128" i="73"/>
  <c r="C362" i="73"/>
  <c r="C363" i="73" s="1"/>
  <c r="C621" i="73"/>
  <c r="C374" i="73"/>
  <c r="C375" i="73" s="1"/>
  <c r="C376" i="73" s="1"/>
  <c r="C309" i="73"/>
  <c r="C310" i="73" s="1"/>
  <c r="C311" i="73" s="1"/>
  <c r="C312" i="73" s="1"/>
  <c r="C10" i="73"/>
  <c r="C62" i="73"/>
  <c r="C609" i="73"/>
  <c r="C557" i="73"/>
  <c r="C505" i="73"/>
  <c r="C453" i="73"/>
  <c r="C401" i="73"/>
  <c r="C349" i="73"/>
  <c r="C297" i="73"/>
  <c r="C245" i="73"/>
  <c r="C246" i="73" s="1"/>
  <c r="C193" i="73"/>
  <c r="C141" i="73"/>
  <c r="C89" i="73"/>
  <c r="C155" i="73"/>
  <c r="C156" i="73" s="1"/>
  <c r="C49" i="73"/>
  <c r="C37" i="73"/>
  <c r="C636" i="73"/>
  <c r="C637" i="73" s="1"/>
  <c r="C584" i="73"/>
  <c r="C272" i="73"/>
  <c r="C273" i="73" s="1"/>
  <c r="C558" i="73" l="1"/>
  <c r="C548" i="73"/>
  <c r="C549" i="73" s="1"/>
  <c r="C532" i="73"/>
  <c r="C495" i="73"/>
  <c r="C496" i="73" s="1"/>
  <c r="C497" i="73" s="1"/>
  <c r="C499" i="73" s="1"/>
  <c r="C182" i="73"/>
  <c r="C183" i="73" s="1"/>
  <c r="C184" i="73" s="1"/>
  <c r="C185" i="73" s="1"/>
  <c r="C187" i="73" s="1"/>
  <c r="C402" i="73"/>
  <c r="C454" i="73"/>
  <c r="C25" i="73"/>
  <c r="C129" i="73"/>
  <c r="C480" i="73"/>
  <c r="C80" i="73"/>
  <c r="C596" i="73"/>
  <c r="C649" i="73"/>
  <c r="C650" i="73" s="1"/>
  <c r="C232" i="73"/>
  <c r="C284" i="73"/>
  <c r="C388" i="73"/>
  <c r="C598" i="73"/>
  <c r="C597" i="73"/>
  <c r="C455" i="73"/>
  <c r="C599" i="73"/>
  <c r="C600" i="73" s="1"/>
  <c r="C622" i="73"/>
  <c r="C519" i="73"/>
  <c r="C441" i="73"/>
  <c r="C377" i="73"/>
  <c r="C378" i="73" s="1"/>
  <c r="C130" i="73"/>
  <c r="C131" i="73" s="1"/>
  <c r="C194" i="73"/>
  <c r="C195" i="73" s="1"/>
  <c r="C428" i="73"/>
  <c r="C429" i="73" s="1"/>
  <c r="C430" i="73" s="1"/>
  <c r="C431" i="73" s="1"/>
  <c r="C432" i="73" s="1"/>
  <c r="C364" i="73"/>
  <c r="C365" i="73" s="1"/>
  <c r="C338" i="73"/>
  <c r="C559" i="73"/>
  <c r="C560" i="73" s="1"/>
  <c r="C651" i="73"/>
  <c r="C652" i="73" s="1"/>
  <c r="C653" i="73" s="1"/>
  <c r="C655" i="73" s="1"/>
  <c r="C26" i="73"/>
  <c r="C247" i="73"/>
  <c r="C248" i="73" s="1"/>
  <c r="C249" i="73" s="1"/>
  <c r="C274" i="73"/>
  <c r="C275" i="73" s="1"/>
  <c r="C326" i="73"/>
  <c r="C327" i="73" s="1"/>
  <c r="C638" i="73"/>
  <c r="C105" i="73"/>
  <c r="C90" i="73"/>
  <c r="C91" i="73" s="1"/>
  <c r="C117" i="73"/>
  <c r="C118" i="73" s="1"/>
  <c r="C416" i="73"/>
  <c r="C417" i="73" s="1"/>
  <c r="C157" i="73"/>
  <c r="C158" i="73" s="1"/>
  <c r="C573" i="73"/>
  <c r="C506" i="73"/>
  <c r="C610" i="73"/>
  <c r="C481" i="73"/>
  <c r="C456" i="73"/>
  <c r="C457" i="73" s="1"/>
  <c r="C458" i="73" s="1"/>
  <c r="C533" i="73"/>
  <c r="C38" i="73"/>
  <c r="C221" i="73"/>
  <c r="C222" i="73" s="1"/>
  <c r="C50" i="73"/>
  <c r="C81" i="73"/>
  <c r="C83" i="73" s="1"/>
  <c r="C468" i="73"/>
  <c r="C585" i="73"/>
  <c r="C298" i="73"/>
  <c r="C299" i="73" s="1"/>
  <c r="C92" i="73"/>
  <c r="C39" i="73"/>
  <c r="C209" i="73"/>
  <c r="C142" i="73"/>
  <c r="C143" i="73" s="1"/>
  <c r="C403" i="73"/>
  <c r="C11" i="73"/>
  <c r="C313" i="73"/>
  <c r="C350" i="73"/>
  <c r="C351" i="73" s="1"/>
  <c r="C170" i="73"/>
  <c r="C171" i="73" s="1"/>
  <c r="C551" i="73"/>
  <c r="C63" i="73"/>
  <c r="C260" i="73"/>
  <c r="C210" i="73" l="1"/>
  <c r="C442" i="73"/>
  <c r="C443" i="73" s="1"/>
  <c r="C286" i="73"/>
  <c r="C287" i="73" s="1"/>
  <c r="C285" i="73"/>
  <c r="C211" i="73"/>
  <c r="C64" i="73"/>
  <c r="C574" i="73"/>
  <c r="C51" i="73"/>
  <c r="C389" i="73"/>
  <c r="C390" i="73" s="1"/>
  <c r="C233" i="73"/>
  <c r="C575" i="73"/>
  <c r="C577" i="73" s="1"/>
  <c r="C520" i="73"/>
  <c r="C601" i="73"/>
  <c r="C603" i="73" s="1"/>
  <c r="C132" i="73"/>
  <c r="C133" i="73" s="1"/>
  <c r="C623" i="73"/>
  <c r="C213" i="73"/>
  <c r="C379" i="73"/>
  <c r="C380" i="73" s="1"/>
  <c r="C382" i="73" s="1"/>
  <c r="C65" i="73"/>
  <c r="C66" i="73" s="1"/>
  <c r="C67" i="73" s="1"/>
  <c r="C27" i="73"/>
  <c r="C300" i="73"/>
  <c r="C301" i="73" s="1"/>
  <c r="C302" i="73" s="1"/>
  <c r="C135" i="73"/>
  <c r="C352" i="73"/>
  <c r="C353" i="73" s="1"/>
  <c r="C314" i="73"/>
  <c r="C315" i="73" s="1"/>
  <c r="C317" i="73" s="1"/>
  <c r="C339" i="73"/>
  <c r="C366" i="73"/>
  <c r="C367" i="73" s="1"/>
  <c r="C369" i="73" s="1"/>
  <c r="C196" i="73"/>
  <c r="C197" i="73" s="1"/>
  <c r="C52" i="73"/>
  <c r="C53" i="73" s="1"/>
  <c r="C172" i="73"/>
  <c r="C174" i="73" s="1"/>
  <c r="C159" i="73"/>
  <c r="C161" i="73" s="1"/>
  <c r="C418" i="73"/>
  <c r="C419" i="73" s="1"/>
  <c r="C304" i="73"/>
  <c r="C106" i="73"/>
  <c r="C404" i="73"/>
  <c r="C12" i="73"/>
  <c r="C482" i="73"/>
  <c r="C483" i="73" s="1"/>
  <c r="C484" i="73" s="1"/>
  <c r="C250" i="73"/>
  <c r="C328" i="73"/>
  <c r="C330" i="73" s="1"/>
  <c r="C93" i="73"/>
  <c r="C94" i="73" s="1"/>
  <c r="C119" i="73"/>
  <c r="C120" i="73" s="1"/>
  <c r="C144" i="73"/>
  <c r="C639" i="73"/>
  <c r="C640" i="73" s="1"/>
  <c r="C434" i="73"/>
  <c r="C223" i="73"/>
  <c r="C224" i="73" s="1"/>
  <c r="C561" i="73"/>
  <c r="C562" i="73" s="1"/>
  <c r="C261" i="73"/>
  <c r="C262" i="73" s="1"/>
  <c r="C507" i="73"/>
  <c r="C611" i="73"/>
  <c r="C460" i="73"/>
  <c r="C276" i="73"/>
  <c r="C278" i="73" s="1"/>
  <c r="C586" i="73"/>
  <c r="C587" i="73" s="1"/>
  <c r="C469" i="73"/>
  <c r="C534" i="73"/>
  <c r="C40" i="73"/>
  <c r="C41" i="73" s="1"/>
  <c r="C444" i="73" l="1"/>
  <c r="C445" i="73" s="1"/>
  <c r="C447" i="73" s="1"/>
  <c r="C252" i="73"/>
  <c r="C624" i="73"/>
  <c r="C625" i="73" s="1"/>
  <c r="C626" i="73" s="1"/>
  <c r="C627" i="73"/>
  <c r="C391" i="73"/>
  <c r="C392" i="73" s="1"/>
  <c r="C54" i="73"/>
  <c r="C55" i="73" s="1"/>
  <c r="C57" i="73" s="1"/>
  <c r="C521" i="73"/>
  <c r="C234" i="73"/>
  <c r="C235" i="73"/>
  <c r="C288" i="73"/>
  <c r="C13" i="73"/>
  <c r="C14" i="73" s="1"/>
  <c r="C629" i="73"/>
  <c r="C42" i="73"/>
  <c r="C44" i="73" s="1"/>
  <c r="C198" i="73"/>
  <c r="C96" i="73"/>
  <c r="C28" i="73"/>
  <c r="C29" i="73" s="1"/>
  <c r="C31" i="73" s="1"/>
  <c r="C340" i="73"/>
  <c r="C642" i="73"/>
  <c r="C68" i="73"/>
  <c r="C564" i="73"/>
  <c r="C107" i="73"/>
  <c r="C109" i="73" s="1"/>
  <c r="C588" i="73"/>
  <c r="C263" i="73"/>
  <c r="C145" i="73"/>
  <c r="C146" i="73" s="1"/>
  <c r="C148" i="73" s="1"/>
  <c r="C535" i="73"/>
  <c r="C354" i="73"/>
  <c r="C421" i="73"/>
  <c r="C612" i="73"/>
  <c r="C470" i="73"/>
  <c r="C471" i="73"/>
  <c r="C473" i="73" s="1"/>
  <c r="C486" i="73"/>
  <c r="C122" i="73"/>
  <c r="C226" i="73"/>
  <c r="C405" i="73"/>
  <c r="C406" i="73" s="1"/>
  <c r="C408" i="73" s="1"/>
  <c r="C590" i="73"/>
  <c r="C508" i="73"/>
  <c r="C509" i="73" s="1"/>
  <c r="C393" i="73" l="1"/>
  <c r="C395" i="73" s="1"/>
  <c r="C70" i="73"/>
  <c r="C265" i="73"/>
  <c r="C341" i="73"/>
  <c r="C343" i="73" s="1"/>
  <c r="C289" i="73"/>
  <c r="C236" i="73"/>
  <c r="C237" i="73" s="1"/>
  <c r="C356" i="73"/>
  <c r="C200" i="73"/>
  <c r="C522" i="73"/>
  <c r="C15" i="73"/>
  <c r="C16" i="73" s="1"/>
  <c r="C18" i="73" s="1"/>
  <c r="C536" i="73"/>
  <c r="C538" i="73" s="1"/>
  <c r="C510" i="73"/>
  <c r="C613" i="73"/>
  <c r="C614" i="73" s="1"/>
  <c r="C616" i="73" s="1"/>
  <c r="C512" i="73"/>
  <c r="C239" i="73" l="1"/>
  <c r="C523" i="73"/>
  <c r="C291" i="73"/>
  <c r="AP9" i="38"/>
  <c r="AL9" i="38"/>
  <c r="AH9" i="38"/>
  <c r="AD9" i="38"/>
  <c r="Z9" i="38"/>
  <c r="V9" i="38"/>
  <c r="R9" i="38"/>
  <c r="J9" i="38"/>
  <c r="F9" i="38"/>
  <c r="AQ42" i="38"/>
  <c r="AP42" i="38"/>
  <c r="AM42" i="38"/>
  <c r="AL42" i="38"/>
  <c r="AI42" i="38"/>
  <c r="AH42" i="38"/>
  <c r="AE42" i="38"/>
  <c r="AD42" i="38"/>
  <c r="AA42" i="38"/>
  <c r="Z42" i="38"/>
  <c r="S42" i="38"/>
  <c r="S22" i="38" s="1"/>
  <c r="R42" i="38"/>
  <c r="R22" i="38" s="1"/>
  <c r="O42" i="38"/>
  <c r="O22" i="38" s="1"/>
  <c r="N42" i="38"/>
  <c r="N22" i="38" s="1"/>
  <c r="K42" i="38"/>
  <c r="K22" i="38" s="1"/>
  <c r="J42" i="38"/>
  <c r="J22" i="38" s="1"/>
  <c r="AQ38" i="38"/>
  <c r="AP38" i="38"/>
  <c r="AP22" i="38" s="1"/>
  <c r="AM38" i="38"/>
  <c r="AM22" i="38" s="1"/>
  <c r="AL38" i="38"/>
  <c r="AL22" i="38" s="1"/>
  <c r="AI38" i="38"/>
  <c r="AI22" i="38" s="1"/>
  <c r="AH38" i="38"/>
  <c r="AH22" i="38" s="1"/>
  <c r="AE38" i="38"/>
  <c r="AE22" i="38" s="1"/>
  <c r="AD38" i="38"/>
  <c r="AD22" i="38" s="1"/>
  <c r="AA38" i="38"/>
  <c r="AA22" i="38" s="1"/>
  <c r="Z38" i="38"/>
  <c r="Z22" i="38" s="1"/>
  <c r="AQ34" i="38"/>
  <c r="AP34" i="38"/>
  <c r="AM34" i="38"/>
  <c r="AL34" i="38"/>
  <c r="AE34" i="38"/>
  <c r="AD34" i="38"/>
  <c r="AA34" i="38"/>
  <c r="Z34" i="38"/>
  <c r="AQ30" i="38"/>
  <c r="AP30" i="38"/>
  <c r="AM30" i="38"/>
  <c r="AL30" i="38"/>
  <c r="AI30" i="38"/>
  <c r="AH30" i="38"/>
  <c r="AE30" i="38"/>
  <c r="AD30" i="38"/>
  <c r="AA30" i="38"/>
  <c r="Z30" i="38"/>
  <c r="AQ26" i="38"/>
  <c r="AP26" i="38"/>
  <c r="AI26" i="38"/>
  <c r="AH26" i="38"/>
  <c r="AE26" i="38"/>
  <c r="AD26" i="38"/>
  <c r="AA26" i="38"/>
  <c r="Z26" i="38"/>
  <c r="AQ13" i="38"/>
  <c r="AP13" i="38"/>
  <c r="AM13" i="38"/>
  <c r="AL13" i="38"/>
  <c r="AI13" i="38"/>
  <c r="AH13" i="38"/>
  <c r="AE13" i="38"/>
  <c r="AD13" i="38"/>
  <c r="AA13" i="38"/>
  <c r="Z13" i="38"/>
  <c r="W13" i="38"/>
  <c r="V13" i="38"/>
  <c r="S13" i="38"/>
  <c r="R13" i="38"/>
  <c r="O13" i="38"/>
  <c r="N13" i="38"/>
  <c r="K13" i="38"/>
  <c r="J13" i="38"/>
  <c r="G13" i="38"/>
  <c r="F13" i="38"/>
  <c r="AQ12" i="38"/>
  <c r="AP12" i="38"/>
  <c r="AM12" i="38"/>
  <c r="AL12" i="38"/>
  <c r="AI12" i="38"/>
  <c r="AH12" i="38"/>
  <c r="AE12" i="38"/>
  <c r="AD12" i="38"/>
  <c r="AA12" i="38"/>
  <c r="Z12" i="38"/>
  <c r="W12" i="38"/>
  <c r="V12" i="38"/>
  <c r="S12" i="38"/>
  <c r="R12" i="38"/>
  <c r="O12" i="38"/>
  <c r="N12" i="38"/>
  <c r="K12" i="38"/>
  <c r="J12" i="38"/>
  <c r="G12" i="38"/>
  <c r="F12" i="38"/>
  <c r="AQ11" i="38"/>
  <c r="AP11" i="38"/>
  <c r="AM11" i="38"/>
  <c r="AL11" i="38"/>
  <c r="AI11" i="38"/>
  <c r="AH11" i="38"/>
  <c r="AE11" i="38"/>
  <c r="AD11" i="38"/>
  <c r="AA11" i="38"/>
  <c r="Z11" i="38"/>
  <c r="W11" i="38"/>
  <c r="V11" i="38"/>
  <c r="S11" i="38"/>
  <c r="R11" i="38"/>
  <c r="O11" i="38"/>
  <c r="N11" i="38"/>
  <c r="K11" i="38"/>
  <c r="J11" i="38"/>
  <c r="F11" i="38"/>
  <c r="E332" i="36"/>
  <c r="E326" i="36"/>
  <c r="E324" i="36"/>
  <c r="E316" i="36"/>
  <c r="C198" i="36"/>
  <c r="C191" i="36"/>
  <c r="C184" i="36"/>
  <c r="C177" i="36"/>
  <c r="C170" i="36"/>
  <c r="C163" i="36"/>
  <c r="C156" i="36"/>
  <c r="C149" i="36"/>
  <c r="C142" i="36"/>
  <c r="C53" i="36"/>
  <c r="C52" i="36"/>
  <c r="C49" i="36"/>
  <c r="C48" i="36"/>
  <c r="C45" i="36"/>
  <c r="C44" i="36"/>
  <c r="C43" i="36"/>
  <c r="C42" i="36"/>
  <c r="C525" i="73" l="1"/>
  <c r="AQ22" i="38"/>
  <c r="C54" i="38"/>
  <c r="AU54" i="38" s="1"/>
  <c r="C71" i="38"/>
  <c r="C47" i="38"/>
  <c r="C64" i="38"/>
  <c r="C50" i="38"/>
  <c r="C67" i="38"/>
  <c r="C52" i="38"/>
  <c r="C69" i="38"/>
  <c r="C46" i="38"/>
  <c r="F46" i="38" s="1" a="1"/>
  <c r="F46" i="38" s="1"/>
  <c r="C63" i="38"/>
  <c r="C49" i="38"/>
  <c r="C66" i="38"/>
  <c r="C51" i="38"/>
  <c r="C68" i="38"/>
  <c r="C53" i="38"/>
  <c r="C70" i="38"/>
  <c r="C55" i="38"/>
  <c r="C72" i="38"/>
  <c r="G18" i="38"/>
  <c r="AE18" i="38"/>
  <c r="AI18" i="38"/>
  <c r="N18" i="38"/>
  <c r="AL18" i="38"/>
  <c r="F18" i="38"/>
  <c r="AD18" i="38"/>
  <c r="K18" i="38"/>
  <c r="R18" i="38"/>
  <c r="AP18" i="38"/>
  <c r="AH18" i="38"/>
  <c r="AM18" i="38"/>
  <c r="S18" i="38"/>
  <c r="AQ18" i="38"/>
  <c r="O18" i="38"/>
  <c r="V18" i="38"/>
  <c r="Z18" i="38"/>
  <c r="J18" i="38"/>
  <c r="W18" i="38"/>
  <c r="AA18" i="38"/>
  <c r="S14" i="38"/>
  <c r="AD14" i="38"/>
  <c r="J14" i="38"/>
  <c r="K14" i="38"/>
  <c r="R14" i="38"/>
  <c r="AQ14" i="38"/>
  <c r="AE14" i="38"/>
  <c r="N14" i="38"/>
  <c r="Z14" i="38"/>
  <c r="F14" i="38"/>
  <c r="AH14" i="38"/>
  <c r="AL14" i="38"/>
  <c r="AA14" i="38"/>
  <c r="G14" i="38"/>
  <c r="O14" i="38"/>
  <c r="AM14" i="38"/>
  <c r="B305" i="36"/>
  <c r="AP14" i="38"/>
  <c r="AI14" i="38"/>
  <c r="V14" i="38"/>
  <c r="W14" i="38"/>
  <c r="AT54" i="38" l="1"/>
  <c r="F54" i="38" s="1" a="1"/>
  <c r="F54" i="38" s="1"/>
  <c r="D71" i="38" s="1"/>
  <c r="AU55" i="38"/>
  <c r="AU53" i="38"/>
  <c r="AU51" i="38"/>
  <c r="AU49" i="38"/>
  <c r="AU52" i="38"/>
  <c r="AU50" i="38"/>
  <c r="AU47" i="38"/>
  <c r="D65" i="38"/>
  <c r="AT51" i="38"/>
  <c r="AT55" i="38"/>
  <c r="AT52" i="38"/>
  <c r="D63" i="38"/>
  <c r="G157" i="55" s="1"/>
  <c r="AT53" i="38"/>
  <c r="AT49" i="38"/>
  <c r="AT50" i="38"/>
  <c r="AT47" i="38"/>
  <c r="D46" i="38"/>
  <c r="E46" i="38"/>
  <c r="D48" i="38"/>
  <c r="E48" i="38"/>
  <c r="F49" i="38" l="1" a="1"/>
  <c r="F49" i="38" s="1"/>
  <c r="D66" i="38" s="1"/>
  <c r="G157" i="70"/>
  <c r="G157" i="64"/>
  <c r="F55" i="38" a="1"/>
  <c r="F55" i="38" s="1"/>
  <c r="D72" i="38" s="1"/>
  <c r="G157" i="71" s="1"/>
  <c r="F47" i="38" a="1"/>
  <c r="F47" i="38" s="1"/>
  <c r="D64" i="38" s="1"/>
  <c r="F50" i="38" a="1"/>
  <c r="F50" i="38" s="1"/>
  <c r="D67" i="38" s="1"/>
  <c r="F52" i="38" a="1"/>
  <c r="F52" i="38" s="1"/>
  <c r="D69" i="38" s="1"/>
  <c r="F51" i="38" a="1"/>
  <c r="F51" i="38" s="1"/>
  <c r="D68" i="38" s="1"/>
  <c r="F53" i="38" a="1"/>
  <c r="F53" i="38" s="1"/>
  <c r="D70" i="38" s="1"/>
  <c r="D54" i="38"/>
  <c r="BA131" i="70" s="1"/>
  <c r="K131" i="70" s="1" a="1"/>
  <c r="K131" i="70" s="1"/>
  <c r="G131" i="70" s="1"/>
  <c r="BA131" i="55"/>
  <c r="K131" i="55" s="1" a="1"/>
  <c r="K131" i="55" s="1"/>
  <c r="E54" i="38"/>
  <c r="BA131" i="64"/>
  <c r="K131" i="64" s="1" a="1"/>
  <c r="K131" i="64" s="1"/>
  <c r="G131" i="64" s="1"/>
  <c r="B308" i="36"/>
  <c r="D49" i="38" l="1"/>
  <c r="BA131" i="65" s="1"/>
  <c r="K131" i="65" s="1" a="1"/>
  <c r="K131" i="65" s="1"/>
  <c r="G131" i="65" s="1"/>
  <c r="E49" i="38"/>
  <c r="G157" i="69"/>
  <c r="G157" i="68"/>
  <c r="G157" i="67"/>
  <c r="G157" i="66"/>
  <c r="G157" i="65"/>
  <c r="G157" i="63"/>
  <c r="D55" i="38"/>
  <c r="BA131" i="71" s="1"/>
  <c r="K131" i="71" s="1" a="1"/>
  <c r="K131" i="71" s="1"/>
  <c r="G131" i="71" s="1"/>
  <c r="E51" i="38"/>
  <c r="E55" i="38"/>
  <c r="D47" i="38"/>
  <c r="BA131" i="63" s="1"/>
  <c r="K131" i="63" s="1" a="1"/>
  <c r="K131" i="63" s="1"/>
  <c r="G131" i="63" s="1"/>
  <c r="E47" i="38"/>
  <c r="D52" i="38"/>
  <c r="BA131" i="68" s="1"/>
  <c r="K131" i="68" s="1" a="1"/>
  <c r="K131" i="68" s="1"/>
  <c r="G131" i="68" s="1"/>
  <c r="D53" i="38"/>
  <c r="BA131" i="69" s="1"/>
  <c r="K131" i="69" s="1" a="1"/>
  <c r="K131" i="69" s="1"/>
  <c r="G131" i="69" s="1"/>
  <c r="D51" i="38"/>
  <c r="BA131" i="67" s="1"/>
  <c r="K131" i="67" s="1" a="1"/>
  <c r="K131" i="67" s="1"/>
  <c r="G131" i="67" s="1"/>
  <c r="D50" i="38"/>
  <c r="BA131" i="66" s="1"/>
  <c r="K131" i="66" s="1" a="1"/>
  <c r="K131" i="66" s="1"/>
  <c r="G131" i="66" s="1"/>
  <c r="E50" i="38"/>
  <c r="E53" i="38"/>
  <c r="E52" i="38"/>
  <c r="D73" i="38"/>
  <c r="G131" i="55"/>
  <c r="B310" i="36"/>
  <c r="D56" i="38" l="1"/>
  <c r="D59" i="38"/>
  <c r="E56" i="38"/>
  <c r="E59" i="38"/>
  <c r="B313" i="36"/>
  <c r="B319" i="36"/>
  <c r="B331" i="36"/>
  <c r="B339" i="36"/>
  <c r="B312" i="36"/>
  <c r="B311" i="36"/>
  <c r="B325" i="36"/>
  <c r="B322" i="36"/>
  <c r="B324" i="36"/>
  <c r="B317" i="36"/>
  <c r="B326" i="36"/>
  <c r="B334" i="36"/>
  <c r="B333" i="36"/>
  <c r="B316" i="36"/>
  <c r="B329" i="36"/>
  <c r="B337" i="36"/>
  <c r="B340" i="36"/>
  <c r="B332" i="36"/>
  <c r="B318" i="36"/>
  <c r="B323" i="36"/>
  <c r="B330" i="36"/>
  <c r="B338" i="36"/>
  <c r="B321" i="36"/>
  <c r="B309" i="36"/>
  <c r="B352" i="36" l="1"/>
  <c r="B362" i="36" l="1"/>
  <c r="B353" i="36"/>
  <c r="B369" i="36" l="1"/>
  <c r="B360" i="36"/>
  <c r="B370" i="36"/>
  <c r="B371" i="36" l="1"/>
  <c r="B378" i="36" l="1"/>
  <c r="A426" i="36" l="1"/>
  <c r="B426" i="36" s="1"/>
  <c r="A427" i="36" l="1"/>
  <c r="B427" i="36" s="1"/>
  <c r="A428" i="36" l="1"/>
  <c r="B428" i="36" s="1"/>
  <c r="A429" i="36" l="1"/>
  <c r="B429" i="36" s="1"/>
  <c r="A430" i="36" l="1"/>
  <c r="B430" i="36" s="1"/>
  <c r="A431" i="36" l="1"/>
  <c r="B431" i="36" s="1"/>
  <c r="A432" i="36" l="1"/>
  <c r="B432" i="36" s="1"/>
  <c r="A433" i="36" l="1"/>
  <c r="B433" i="36" s="1"/>
  <c r="A434" i="36" l="1"/>
  <c r="B434" i="36" s="1"/>
  <c r="A435" i="36" l="1"/>
  <c r="B435" i="36" l="1"/>
  <c r="A438" i="36"/>
  <c r="A439" i="36" l="1"/>
  <c r="A440" i="36" s="1"/>
  <c r="A441" i="36" s="1"/>
  <c r="A442" i="36" s="1"/>
  <c r="A443" i="36" s="1"/>
  <c r="A444" i="36" s="1"/>
  <c r="A445" i="36" s="1"/>
  <c r="A446" i="36" s="1"/>
  <c r="A447" i="36" s="1"/>
  <c r="A448" i="36" s="1"/>
  <c r="A449" i="36" s="1"/>
  <c r="A450" i="36" s="1"/>
  <c r="A451" i="36" s="1"/>
  <c r="A452" i="36" s="1"/>
  <c r="A453" i="36" s="1"/>
  <c r="A454" i="36" s="1"/>
  <c r="A455" i="36" s="1"/>
  <c r="A456" i="36" s="1"/>
  <c r="A457" i="3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<sst xmlns="http://schemas.openxmlformats.org/spreadsheetml/2006/main" count="12175" uniqueCount="1635">
  <si>
    <t>大分類</t>
    <rPh sb="0" eb="3">
      <t>ダイブンルイ</t>
    </rPh>
    <phoneticPr fontId="1"/>
  </si>
  <si>
    <t>中分類</t>
    <rPh sb="0" eb="3">
      <t>チュウブンルイ</t>
    </rPh>
    <phoneticPr fontId="1"/>
  </si>
  <si>
    <t>千円</t>
  </si>
  <si>
    <t>くるみん</t>
    <phoneticPr fontId="1"/>
  </si>
  <si>
    <t>地域企業経営人材マッチング促進事業活用企業</t>
    <phoneticPr fontId="1"/>
  </si>
  <si>
    <t>申請の類型</t>
    <rPh sb="0" eb="2">
      <t>シンセイ</t>
    </rPh>
    <rPh sb="3" eb="5">
      <t>ルイケイ</t>
    </rPh>
    <phoneticPr fontId="4"/>
  </si>
  <si>
    <t>企業規模</t>
    <rPh sb="0" eb="2">
      <t>キギョウ</t>
    </rPh>
    <rPh sb="2" eb="4">
      <t>キボ</t>
    </rPh>
    <phoneticPr fontId="1"/>
  </si>
  <si>
    <t>大企業・みなし大企業に該当しない</t>
    <phoneticPr fontId="1"/>
  </si>
  <si>
    <t>大企業・みなし大企業に該当する</t>
    <rPh sb="0" eb="3">
      <t>ダイキギョウ</t>
    </rPh>
    <rPh sb="7" eb="10">
      <t>ダイキギョウ</t>
    </rPh>
    <rPh sb="11" eb="13">
      <t>ガイトウ</t>
    </rPh>
    <phoneticPr fontId="1"/>
  </si>
  <si>
    <t>百億宣言企業</t>
    <rPh sb="0" eb="1">
      <t>ヒャク</t>
    </rPh>
    <rPh sb="1" eb="2">
      <t>オク</t>
    </rPh>
    <rPh sb="2" eb="4">
      <t>センゲン</t>
    </rPh>
    <rPh sb="4" eb="6">
      <t>キギョウ</t>
    </rPh>
    <phoneticPr fontId="1"/>
  </si>
  <si>
    <t>リース会社</t>
    <rPh sb="3" eb="5">
      <t>ガイシャ</t>
    </rPh>
    <phoneticPr fontId="1"/>
  </si>
  <si>
    <t>中小企業者</t>
    <phoneticPr fontId="1"/>
  </si>
  <si>
    <t>スタートアップである</t>
    <phoneticPr fontId="1"/>
  </si>
  <si>
    <t>スタートアップではない</t>
    <phoneticPr fontId="1"/>
  </si>
  <si>
    <t>100億宣言企業である</t>
    <rPh sb="3" eb="4">
      <t>オク</t>
    </rPh>
    <rPh sb="4" eb="6">
      <t>センゲン</t>
    </rPh>
    <rPh sb="6" eb="8">
      <t>キギョウ</t>
    </rPh>
    <phoneticPr fontId="1"/>
  </si>
  <si>
    <t>リース会社である</t>
    <rPh sb="3" eb="5">
      <t>ガイシャ</t>
    </rPh>
    <phoneticPr fontId="1"/>
  </si>
  <si>
    <t>産業競争力強化法上の中小企業者である</t>
    <phoneticPr fontId="1"/>
  </si>
  <si>
    <t>大企業・みなし大企業に該当しない</t>
    <rPh sb="0" eb="3">
      <t>ダイキギョウ</t>
    </rPh>
    <rPh sb="7" eb="10">
      <t>ダイキギョウ</t>
    </rPh>
    <rPh sb="11" eb="13">
      <t>ガイトウ</t>
    </rPh>
    <phoneticPr fontId="1"/>
  </si>
  <si>
    <t>100億宣言企業ではない</t>
    <rPh sb="3" eb="4">
      <t>オク</t>
    </rPh>
    <rPh sb="4" eb="6">
      <t>センゲン</t>
    </rPh>
    <rPh sb="6" eb="8">
      <t>キギョウ</t>
    </rPh>
    <phoneticPr fontId="1"/>
  </si>
  <si>
    <t>リース会社ではない</t>
    <rPh sb="3" eb="5">
      <t>ガイシャ</t>
    </rPh>
    <phoneticPr fontId="1"/>
  </si>
  <si>
    <t>産業競争力強化法上の中小企業者ではない</t>
    <phoneticPr fontId="1"/>
  </si>
  <si>
    <t>現在100億宣言企業ではないが、3年以内に100億宣言を実施予定である</t>
    <rPh sb="0" eb="2">
      <t>ゲンザイ</t>
    </rPh>
    <rPh sb="5" eb="8">
      <t>オクセンゲン</t>
    </rPh>
    <rPh sb="8" eb="10">
      <t>キギョウ</t>
    </rPh>
    <rPh sb="17" eb="18">
      <t>ネン</t>
    </rPh>
    <rPh sb="18" eb="20">
      <t>イナイ</t>
    </rPh>
    <rPh sb="24" eb="27">
      <t>オクセンゲン</t>
    </rPh>
    <rPh sb="28" eb="30">
      <t>ジッシ</t>
    </rPh>
    <rPh sb="30" eb="32">
      <t>ヨテイ</t>
    </rPh>
    <phoneticPr fontId="1"/>
  </si>
  <si>
    <t>戦略17分野</t>
    <rPh sb="0" eb="2">
      <t>センリャクブンヤ000</t>
    </rPh>
    <phoneticPr fontId="1"/>
  </si>
  <si>
    <t>健康経営認定年度</t>
  </si>
  <si>
    <t>健康経営優良法人</t>
    <rPh sb="0" eb="2">
      <t>ケンコウケイエイ0</t>
    </rPh>
    <phoneticPr fontId="1"/>
  </si>
  <si>
    <t>えるぼし</t>
  </si>
  <si>
    <t>くるみん</t>
  </si>
  <si>
    <t>申請の類型</t>
    <rPh sb="0" eb="2">
      <t>シンセイ</t>
    </rPh>
    <rPh sb="3" eb="5">
      <t>ルイケイ</t>
    </rPh>
    <phoneticPr fontId="1"/>
  </si>
  <si>
    <t>ＡＩ・半導体</t>
  </si>
  <si>
    <t>2025年</t>
    <rPh sb="4" eb="5">
      <t>ネン</t>
    </rPh>
    <phoneticPr fontId="1"/>
  </si>
  <si>
    <r>
      <t>健康経営優良法人｜大規模法人部門（ホワイト</t>
    </r>
    <r>
      <rPr>
        <sz val="8"/>
        <color rgb="FF3F4350"/>
        <rFont val="Arial"/>
        <family val="2"/>
      </rPr>
      <t>500</t>
    </r>
    <r>
      <rPr>
        <sz val="8"/>
        <color rgb="FF3F4350"/>
        <rFont val="ＭＳ Ｐゴシック"/>
        <family val="3"/>
        <charset val="128"/>
      </rPr>
      <t>）</t>
    </r>
    <phoneticPr fontId="1"/>
  </si>
  <si>
    <t>行動計画</t>
    <rPh sb="0" eb="4">
      <t>コウドウケイカク</t>
    </rPh>
    <phoneticPr fontId="1"/>
  </si>
  <si>
    <t>一般企業向け</t>
    <rPh sb="0" eb="2">
      <t>イッパン</t>
    </rPh>
    <rPh sb="2" eb="4">
      <t>キギョウ</t>
    </rPh>
    <rPh sb="4" eb="5">
      <t>ム</t>
    </rPh>
    <phoneticPr fontId="1"/>
  </si>
  <si>
    <t>造船</t>
  </si>
  <si>
    <t>2024年</t>
    <rPh sb="4" eb="5">
      <t>ネン</t>
    </rPh>
    <phoneticPr fontId="1"/>
  </si>
  <si>
    <t>健康経営優良法人｜大規模法人部門</t>
    <phoneticPr fontId="1"/>
  </si>
  <si>
    <t>えるぼし(1段階目)</t>
    <phoneticPr fontId="1"/>
  </si>
  <si>
    <t>トライくるみん</t>
    <phoneticPr fontId="1"/>
  </si>
  <si>
    <t>100億宣言企業向け</t>
    <rPh sb="3" eb="4">
      <t>オク</t>
    </rPh>
    <rPh sb="4" eb="6">
      <t>センゲン</t>
    </rPh>
    <rPh sb="6" eb="8">
      <t>キギョウ</t>
    </rPh>
    <rPh sb="8" eb="9">
      <t>ム</t>
    </rPh>
    <phoneticPr fontId="1"/>
  </si>
  <si>
    <t>量子</t>
  </si>
  <si>
    <t>2023年</t>
    <rPh sb="4" eb="5">
      <t>ネン</t>
    </rPh>
    <phoneticPr fontId="1"/>
  </si>
  <si>
    <t>健康経営優良法人｜中小規模法人部門（ブライト500）</t>
    <phoneticPr fontId="1"/>
  </si>
  <si>
    <t>えるぼし(2段階目)</t>
  </si>
  <si>
    <t>トライくるみんプラス</t>
    <phoneticPr fontId="1"/>
  </si>
  <si>
    <t>合成生物学・バイオ</t>
  </si>
  <si>
    <t>2022年</t>
    <rPh sb="4" eb="5">
      <t>ネン</t>
    </rPh>
    <phoneticPr fontId="1"/>
  </si>
  <si>
    <t>健康経営優良法人｜中小規模法人部門（ネクストブライト1000）</t>
    <phoneticPr fontId="1"/>
  </si>
  <si>
    <t>えるぼし(3段階目)</t>
    <phoneticPr fontId="1"/>
  </si>
  <si>
    <t>航空・宇宙</t>
  </si>
  <si>
    <t>2021年</t>
    <rPh sb="4" eb="5">
      <t>ネン</t>
    </rPh>
    <phoneticPr fontId="1"/>
  </si>
  <si>
    <t>健康経営優良法人｜中小規模法人部門</t>
    <phoneticPr fontId="1"/>
  </si>
  <si>
    <t>プラチナえるぼし</t>
    <phoneticPr fontId="1"/>
  </si>
  <si>
    <t>くるみんプラス</t>
    <phoneticPr fontId="1"/>
  </si>
  <si>
    <t>デジタル・サイバーセキュリティ</t>
  </si>
  <si>
    <t>2020年</t>
    <rPh sb="4" eb="5">
      <t>ネン</t>
    </rPh>
    <phoneticPr fontId="1"/>
  </si>
  <si>
    <t>非該当</t>
    <rPh sb="0" eb="3">
      <t>ヒガイトウ</t>
    </rPh>
    <phoneticPr fontId="1"/>
  </si>
  <si>
    <t>プラチナくるみん</t>
    <phoneticPr fontId="1"/>
  </si>
  <si>
    <t>コンテンツ</t>
  </si>
  <si>
    <t>2019年</t>
    <rPh sb="4" eb="5">
      <t>ネン</t>
    </rPh>
    <phoneticPr fontId="1"/>
  </si>
  <si>
    <t>プラチナくるみんプラス</t>
    <phoneticPr fontId="1"/>
  </si>
  <si>
    <t>フードテック</t>
  </si>
  <si>
    <t>2018年</t>
    <rPh sb="4" eb="5">
      <t>ネン</t>
    </rPh>
    <phoneticPr fontId="1"/>
  </si>
  <si>
    <t>資源・エネルギー安全保障・ＧＸ</t>
  </si>
  <si>
    <t>2017年</t>
    <rPh sb="4" eb="5">
      <t>ネン</t>
    </rPh>
    <phoneticPr fontId="1"/>
  </si>
  <si>
    <t>防災・国土強靱化</t>
  </si>
  <si>
    <t>創薬・先端医療</t>
  </si>
  <si>
    <t>フュージョンエネルギー</t>
  </si>
  <si>
    <t>マテリアル（重要鉱物・部素材）</t>
  </si>
  <si>
    <t>港湾ロジスティクス</t>
  </si>
  <si>
    <t>防衛産業</t>
  </si>
  <si>
    <t>情報通信</t>
  </si>
  <si>
    <t>海洋</t>
  </si>
  <si>
    <t>戦略17分野に該当しない</t>
    <rPh sb="0" eb="2">
      <t>センリャク</t>
    </rPh>
    <rPh sb="4" eb="6">
      <t>ブンヤ</t>
    </rPh>
    <rPh sb="7" eb="9">
      <t>ガイトウ</t>
    </rPh>
    <phoneticPr fontId="1"/>
  </si>
  <si>
    <t>戦略17分野(非該当なし)</t>
  </si>
  <si>
    <t>列1</t>
  </si>
  <si>
    <t>健康経営優良法人(非該当なし)</t>
  </si>
  <si>
    <t>えるぼし_非該当なし</t>
    <rPh sb="5" eb="8">
      <t>ヒガイトウ</t>
    </rPh>
    <phoneticPr fontId="1"/>
  </si>
  <si>
    <t>くるみん_非該当なし</t>
    <rPh sb="5" eb="8">
      <t>ヒガイトウ</t>
    </rPh>
    <phoneticPr fontId="1"/>
  </si>
  <si>
    <t>大分類</t>
    <rPh sb="0" eb="3">
      <t>ダイブンルイ</t>
    </rPh>
    <phoneticPr fontId="2"/>
  </si>
  <si>
    <t>中分類</t>
    <rPh sb="0" eb="3">
      <t>チュウブンルイ</t>
    </rPh>
    <phoneticPr fontId="2"/>
  </si>
  <si>
    <t>小分類</t>
    <rPh sb="0" eb="3">
      <t>ショウブンルイ</t>
    </rPh>
    <phoneticPr fontId="2"/>
  </si>
  <si>
    <t>A_農業・林業</t>
    <phoneticPr fontId="4"/>
  </si>
  <si>
    <t>B_漁業</t>
    <phoneticPr fontId="4"/>
  </si>
  <si>
    <t>C_鉱業・採石業・砂利採取業</t>
    <phoneticPr fontId="4"/>
  </si>
  <si>
    <t>D_建設業</t>
    <phoneticPr fontId="4"/>
  </si>
  <si>
    <t>E_製造業</t>
    <phoneticPr fontId="4"/>
  </si>
  <si>
    <t>F_電気・ガス・熱供給・水道業</t>
    <phoneticPr fontId="4"/>
  </si>
  <si>
    <t>G_情報通信業</t>
    <phoneticPr fontId="4"/>
  </si>
  <si>
    <t>H_運輸業・郵便業</t>
    <phoneticPr fontId="4"/>
  </si>
  <si>
    <t>I_卸売業・小売業</t>
    <phoneticPr fontId="4"/>
  </si>
  <si>
    <t>J_金融業・保険業</t>
    <phoneticPr fontId="4"/>
  </si>
  <si>
    <t>K_不動産業・物品賃貸業</t>
    <phoneticPr fontId="4"/>
  </si>
  <si>
    <t>L_学術研究・専門・技術サービス業</t>
    <phoneticPr fontId="4"/>
  </si>
  <si>
    <t>M_宿泊業・飲食サービス業</t>
    <phoneticPr fontId="4"/>
  </si>
  <si>
    <t>N_生活関連サービス業・娯楽業</t>
    <phoneticPr fontId="4"/>
  </si>
  <si>
    <t>O_教育・学習支援業</t>
    <phoneticPr fontId="4"/>
  </si>
  <si>
    <t>P_医療・福祉</t>
    <phoneticPr fontId="4"/>
  </si>
  <si>
    <t>Q_複合サービス事業</t>
    <phoneticPr fontId="4"/>
  </si>
  <si>
    <t>R_サービス業_他に分類されないもの</t>
    <phoneticPr fontId="4"/>
  </si>
  <si>
    <t>S_公務_他に分類されるものを除く</t>
    <phoneticPr fontId="4"/>
  </si>
  <si>
    <t>T_分類不能の産業</t>
    <phoneticPr fontId="4"/>
  </si>
  <si>
    <t>01_農業</t>
  </si>
  <si>
    <t>010_管理，補助的経済活動を行う事業所</t>
  </si>
  <si>
    <t>03_漁業_水産養殖業を除く</t>
    <phoneticPr fontId="4"/>
  </si>
  <si>
    <t>05_鉱業・採石業・砂利採取業</t>
    <phoneticPr fontId="4"/>
  </si>
  <si>
    <t>06_総合工事業</t>
  </si>
  <si>
    <t>09_食料品製造業</t>
  </si>
  <si>
    <t>33_電気業</t>
  </si>
  <si>
    <t>37_通信業</t>
  </si>
  <si>
    <t>42_鉄道業</t>
  </si>
  <si>
    <t>50_各種商品卸売業</t>
  </si>
  <si>
    <t>62_銀行業</t>
  </si>
  <si>
    <t>68_不動産取引業</t>
  </si>
  <si>
    <t>71_学術・開発研究機関</t>
  </si>
  <si>
    <t>75_宿泊業</t>
  </si>
  <si>
    <t>78_洗濯・理容・美容・浴場業</t>
  </si>
  <si>
    <t>81_学校教育</t>
  </si>
  <si>
    <t>83_医療業</t>
  </si>
  <si>
    <t>86_郵便局</t>
  </si>
  <si>
    <t>88_廃棄物処理業</t>
  </si>
  <si>
    <t>97_国家公務</t>
  </si>
  <si>
    <t>99_分類不能の産業</t>
  </si>
  <si>
    <t>011_耕種農業</t>
  </si>
  <si>
    <t>02_林業</t>
  </si>
  <si>
    <t>04_水産養殖業</t>
  </si>
  <si>
    <t>07_職別工事業_設備工事業を除く</t>
    <phoneticPr fontId="4"/>
  </si>
  <si>
    <t>10_飲料・たばこ・飼料製造業</t>
  </si>
  <si>
    <t>34_ガス業</t>
  </si>
  <si>
    <t>38_放送業</t>
  </si>
  <si>
    <t>43_道路旅客運送業</t>
  </si>
  <si>
    <t>51_繊維・衣服等卸売業</t>
  </si>
  <si>
    <t>63_協同組織金融業</t>
  </si>
  <si>
    <t>69_不動産賃貸業・管理業</t>
  </si>
  <si>
    <t>72_専門サービス業_他に分類されないもの</t>
  </si>
  <si>
    <t>76_飲食店</t>
  </si>
  <si>
    <t>79_その他の生活関連サービス業</t>
  </si>
  <si>
    <t>82_その他の教育・学習支援業</t>
    <phoneticPr fontId="4"/>
  </si>
  <si>
    <t>84_保健衛生</t>
  </si>
  <si>
    <t>87_協同組合_他に分類されないもの</t>
  </si>
  <si>
    <t>89_自動車整備業</t>
  </si>
  <si>
    <t>98_地方公務</t>
  </si>
  <si>
    <t>012_畜産農業</t>
  </si>
  <si>
    <t>08_設備工事業</t>
  </si>
  <si>
    <t>11_繊維工業</t>
  </si>
  <si>
    <t>35_熱供給業</t>
  </si>
  <si>
    <t>39_情報サービス業</t>
  </si>
  <si>
    <t>44_道路貨物運送業</t>
  </si>
  <si>
    <t>52_飲食料品卸売業</t>
  </si>
  <si>
    <t>64_貸金業・クレジットカード業等非預金信用機関</t>
    <phoneticPr fontId="4"/>
  </si>
  <si>
    <t>70_物品賃貸業</t>
  </si>
  <si>
    <t>73_広告業</t>
  </si>
  <si>
    <t>77_持ち帰り・配達飲食サービス業</t>
  </si>
  <si>
    <t>80_娯楽業</t>
  </si>
  <si>
    <t>85_社会保険・社会福祉・介護事業</t>
  </si>
  <si>
    <t>90_機械等修理業_別掲を除く</t>
  </si>
  <si>
    <t>013_農業サービス業（園芸サービス業を除く）</t>
  </si>
  <si>
    <t>12_木材・木製品製造業_家具を除く</t>
    <phoneticPr fontId="4"/>
  </si>
  <si>
    <t>36_水道業</t>
  </si>
  <si>
    <t>40_インターネット附随サービス業</t>
  </si>
  <si>
    <t>45_水運業</t>
  </si>
  <si>
    <t>53_建築材料・鉱物・金属材料等卸売業</t>
    <phoneticPr fontId="4"/>
  </si>
  <si>
    <t>65_金融商品取引業・商品先物取引業</t>
    <phoneticPr fontId="4"/>
  </si>
  <si>
    <t>74_技術サービス業_他に分類されないもの</t>
  </si>
  <si>
    <t>91_職業紹介・労働者派遣業</t>
  </si>
  <si>
    <t>014_園芸サービス業</t>
  </si>
  <si>
    <t>13_家具・装備品製造業</t>
  </si>
  <si>
    <t>41_映像・音声・文字情報制作業</t>
  </si>
  <si>
    <t>46_航空運輸業</t>
  </si>
  <si>
    <t>54_機械器具卸売業</t>
  </si>
  <si>
    <t>66_補助的金融業等</t>
  </si>
  <si>
    <t>92_その他の事業サービス業</t>
  </si>
  <si>
    <t>020_管理，補助的経済活動を行う事業所</t>
  </si>
  <si>
    <t>14_パルプ・紙・紙加工品製造業</t>
  </si>
  <si>
    <t>47_倉庫業</t>
  </si>
  <si>
    <t>55_その他の卸売業</t>
  </si>
  <si>
    <t>67_保険業_保険媒介代理業・保険サービス業を含む</t>
    <phoneticPr fontId="4"/>
  </si>
  <si>
    <t>93_政治・経済・文化団体</t>
  </si>
  <si>
    <t>021_育林業</t>
  </si>
  <si>
    <t>15_印刷・同関連業</t>
  </si>
  <si>
    <t>48_運輸に附帯するサービス業</t>
  </si>
  <si>
    <t>56_各種商品小売業</t>
  </si>
  <si>
    <t>94_宗教</t>
  </si>
  <si>
    <t>022_素材生産業</t>
  </si>
  <si>
    <t>16_化学工業</t>
  </si>
  <si>
    <t>49_郵便業_信書便事業を含む</t>
    <phoneticPr fontId="4"/>
  </si>
  <si>
    <t>57_織物・衣服・身の回り品小売業</t>
  </si>
  <si>
    <t>95_その他のサービス業</t>
  </si>
  <si>
    <t>023_特用林産物生産業（きのこ類の栽培を除く）</t>
  </si>
  <si>
    <t>17_石油製品・石炭製品製造業</t>
  </si>
  <si>
    <t>58_飲食料品小売業</t>
  </si>
  <si>
    <t>96_外国公務</t>
  </si>
  <si>
    <t>024_林業サービス業</t>
  </si>
  <si>
    <t>18_プラスチック製品製造業_別掲を除く</t>
    <phoneticPr fontId="4"/>
  </si>
  <si>
    <t>59_機械器具小売業</t>
  </si>
  <si>
    <t>029_その他の林業</t>
  </si>
  <si>
    <t>19_ゴム製品製造業</t>
  </si>
  <si>
    <t>60_その他の小売業</t>
  </si>
  <si>
    <t>B_漁業</t>
  </si>
  <si>
    <t>03_漁業（水産養殖業を除く）</t>
  </si>
  <si>
    <t>030_管理，補助的経済活動を行う事業所</t>
  </si>
  <si>
    <t>20_なめし革・同製品・毛皮製造業</t>
  </si>
  <si>
    <t>61_無店舗小売業</t>
  </si>
  <si>
    <t>031_海面漁業</t>
  </si>
  <si>
    <t>21_窯業・土石製品製造業</t>
  </si>
  <si>
    <t>032_内水面漁業</t>
  </si>
  <si>
    <t>22_鉄鋼業</t>
  </si>
  <si>
    <t>040_管理，補助的経済活動を行う事業所</t>
  </si>
  <si>
    <t>23_非鉄金属製造業</t>
  </si>
  <si>
    <t>041_海面養殖業</t>
  </si>
  <si>
    <t>24_金属製品製造業</t>
  </si>
  <si>
    <t>042_内水面養殖業</t>
  </si>
  <si>
    <t>25_はん用機械器具製造業</t>
  </si>
  <si>
    <t>05_鉱業・採石業・砂利採取業</t>
  </si>
  <si>
    <t>050_管理，補助的経済活動を行う事業所</t>
  </si>
  <si>
    <t>26_生産用機械器具製造業</t>
  </si>
  <si>
    <t>051_金属鉱業</t>
  </si>
  <si>
    <t>27_業務用機械器具製造業</t>
  </si>
  <si>
    <t>052_石炭・亜炭鉱業</t>
  </si>
  <si>
    <t>28_電子部品・デバイス・電子回路製造業</t>
  </si>
  <si>
    <t>053_原油・天然ガス鉱業</t>
  </si>
  <si>
    <t>29_電気機械器具製造業</t>
  </si>
  <si>
    <t>054_採石業，砂・砂利・玉石採取業</t>
  </si>
  <si>
    <t>30_情報通信機械器具製造業</t>
  </si>
  <si>
    <t>055_窯業原料用鉱物鉱業（耐火物・陶磁器・ガラス・セメント原料用に限る）</t>
  </si>
  <si>
    <t>31_輸送用機械器具製造業</t>
  </si>
  <si>
    <t>059_その他の鉱業</t>
  </si>
  <si>
    <t>32_その他の製造業</t>
  </si>
  <si>
    <t>D_建設業</t>
  </si>
  <si>
    <t>060_管理，補助的経済活動を行う事業所</t>
  </si>
  <si>
    <t>061_一般土木建築工事業</t>
  </si>
  <si>
    <t>062_土木工事業（舗装工事業を除く）</t>
  </si>
  <si>
    <t>063_舗装工事業</t>
  </si>
  <si>
    <t>064_建築工事業（木造建築工事業を除く）</t>
  </si>
  <si>
    <t>065_木造建築工事業</t>
  </si>
  <si>
    <t>066_建築リフォーム工事業</t>
  </si>
  <si>
    <t>C_鉱業・採石業・砂利採取業</t>
  </si>
  <si>
    <t>E_製造業</t>
  </si>
  <si>
    <t>F_電気・ガス・熱供給・水道業</t>
  </si>
  <si>
    <t>G_情報通信業</t>
  </si>
  <si>
    <t>H_運輸業・郵便業</t>
  </si>
  <si>
    <t>I_卸売業・小売業</t>
  </si>
  <si>
    <t>J_金融業・保険業</t>
  </si>
  <si>
    <t>K_不動産業・物品賃貸業</t>
  </si>
  <si>
    <t>L_学術研究・専門・技術サービス業</t>
  </si>
  <si>
    <t>M_宿泊業・飲食サービス業</t>
  </si>
  <si>
    <t>N_生活関連サービス業・娯楽業</t>
  </si>
  <si>
    <t>O_教育・学習支援業</t>
  </si>
  <si>
    <t>P_医療・福祉</t>
  </si>
  <si>
    <t>Q_複合サービス事業</t>
  </si>
  <si>
    <t>R_サービス業（他に分類されないもの）</t>
  </si>
  <si>
    <t>S_公務（他に分類されるものを除く）</t>
  </si>
  <si>
    <t>T_分類不能の産業</t>
  </si>
  <si>
    <t>07_職別工事業（設備工事業を除く）</t>
  </si>
  <si>
    <t>070_管理，補助的経済活動を行う事業所</t>
  </si>
  <si>
    <t>03_漁業_水産養殖業を除く</t>
  </si>
  <si>
    <t>18_プラスチック製品製造業_別掲を除く</t>
  </si>
  <si>
    <t>49_郵便業_信書便事業を含む</t>
  </si>
  <si>
    <t>071_大工工事業</t>
  </si>
  <si>
    <t>010_管理，補助的経済活動を行う事業所</t>
    <phoneticPr fontId="4"/>
  </si>
  <si>
    <t>080_管理，補助的経済活動を行う事業所</t>
  </si>
  <si>
    <t>090_管理，補助的経済活動を行う事業所</t>
  </si>
  <si>
    <t>100_管理，補助的経済活動を行う事業所</t>
  </si>
  <si>
    <t>110_管理，補助的経済活動を行う事業所</t>
  </si>
  <si>
    <t>120_管理，補助的経済活動を行う事業所</t>
  </si>
  <si>
    <t>130_管理，補助的経済活動を行う事業所</t>
  </si>
  <si>
    <t>140_管理，補助的経済活動を行う事業所</t>
  </si>
  <si>
    <t>150_管理，補助的経済活動を行う事業所</t>
  </si>
  <si>
    <t>160_管理，補助的経済活動を行う事業所</t>
  </si>
  <si>
    <t>170_管理，補助的経済活動を行う事業所</t>
  </si>
  <si>
    <t>180_管理，補助的経済活動を行う事業所</t>
  </si>
  <si>
    <t>190_管理，補助的経済活動を行う事業所</t>
  </si>
  <si>
    <t>200_管理，補助的経済活動を行う事業所</t>
  </si>
  <si>
    <t>210_管理，補助的経済活動を行う事業所</t>
  </si>
  <si>
    <t>220_管理，補助的経済活動を行う事業所</t>
  </si>
  <si>
    <t>230_管理，補助的経済活動を行う事業所</t>
  </si>
  <si>
    <t>240_管理，補助的経済活動を行う事業所</t>
  </si>
  <si>
    <t>250_管理，補助的経済活動を行う事業所</t>
  </si>
  <si>
    <t>260_管理，補助的経済活動を行う事業所</t>
  </si>
  <si>
    <t>270_管理，補助的経済活動を行う事業所</t>
  </si>
  <si>
    <t>280_管理，補助的経済活動を行う事業所</t>
  </si>
  <si>
    <t>290_管理，補助的経済活動を行う事業所</t>
  </si>
  <si>
    <t>300_管理，補助的経済活動を行う事業所</t>
  </si>
  <si>
    <t>310_管理，補助的経済活動を行う事業所</t>
  </si>
  <si>
    <t>320_管理，補助的経済活動を行う事業所</t>
  </si>
  <si>
    <t>330_管理，補助的経済活動を行う事業所</t>
  </si>
  <si>
    <t>340_管理，補助的経済活動を行う事業所</t>
  </si>
  <si>
    <t>350_管理，補助的経済活動を行う事業所</t>
  </si>
  <si>
    <t>360_管理，補助的経済活動を行う事業所</t>
  </si>
  <si>
    <t>370_管理，補助的経済活動を行う事業所</t>
  </si>
  <si>
    <t>380_管理，補助的経済活動を行う事業所</t>
  </si>
  <si>
    <t>390_管理，補助的経済活動を行う事業所</t>
  </si>
  <si>
    <t>400_管理，補助的経済活動を行う事業所</t>
  </si>
  <si>
    <t>410_管理，補助的経済活動を行う事業所</t>
  </si>
  <si>
    <t>420_管理，補助的経済活動を行う事業所</t>
  </si>
  <si>
    <t>430_管理，補助的経済活動を行う事業所</t>
  </si>
  <si>
    <t>440_管理，補助的経済活動を行う事業所</t>
  </si>
  <si>
    <t>450_管理，補助的経済活動を行う事業所</t>
  </si>
  <si>
    <t>460_管理，補助的経済活動を行う事業所</t>
  </si>
  <si>
    <t>470_管理，補助的経済活動を行う事業所</t>
  </si>
  <si>
    <t>480_管理，補助的経済活動を行う事業所</t>
  </si>
  <si>
    <t>490_管理，補助的経済活動を行う事業所</t>
  </si>
  <si>
    <t>500_管理，補助的経済活動を行う事業所</t>
  </si>
  <si>
    <t>510_管理，補助的経済活動を行う事業所</t>
  </si>
  <si>
    <t>520_管理，補助的経済活動を行う事業所</t>
  </si>
  <si>
    <t>530_管理，補助的経済活動を行う事業所</t>
  </si>
  <si>
    <t>540_管理，補助的経済活動を行う事業所</t>
  </si>
  <si>
    <t>550_管理，補助的経済活動を行う事業所</t>
  </si>
  <si>
    <t>560_管理，補助的経済活動を行う事業所</t>
  </si>
  <si>
    <t>570_管理，補助的経済活動を行う事業所</t>
  </si>
  <si>
    <t>580_管理，補助的経済活動を行う事業所</t>
  </si>
  <si>
    <t>590_管理，補助的経済活動を行う事業所</t>
  </si>
  <si>
    <t>600_管理，補助的経済活動を行う事業所</t>
  </si>
  <si>
    <t>610_管理，補助的経済活動を行う事業所</t>
  </si>
  <si>
    <t>620_管理，補助的経済活動を行う事業所</t>
  </si>
  <si>
    <t>630_管理，補助的経済活動を行う事業所</t>
  </si>
  <si>
    <t>640_管理，補助的経済活動を行う事業所</t>
  </si>
  <si>
    <t>650_管理，補助的経済活動を行う事業所</t>
  </si>
  <si>
    <t>660_管理，補助的経済活動を行う事業所</t>
  </si>
  <si>
    <t>670_管理，補助的経済活動を行う事業所</t>
  </si>
  <si>
    <t>680_管理，補助的経済活動を行う事業所</t>
  </si>
  <si>
    <t>690_管理，補助的経済活動を行う事業所</t>
  </si>
  <si>
    <t>700_管理，補助的経済活動を行う事業所</t>
  </si>
  <si>
    <t>710_管理，補助的経済活動を行う事業所</t>
  </si>
  <si>
    <t>720_管理，補助的経済活動を行う事業所</t>
  </si>
  <si>
    <t>730_管理，補助的経済活動を行う事業所</t>
  </si>
  <si>
    <t>740_管理，補助的経済活動を行う事業所</t>
  </si>
  <si>
    <t>750_管理，補助的経済活動を行う事業所</t>
  </si>
  <si>
    <t>760_管理，補助的経済活動を行う事業所</t>
  </si>
  <si>
    <t>770_管理，補助的経済活動を行う事業所</t>
  </si>
  <si>
    <t>780_管理，補助的経済活動を行う事業所</t>
  </si>
  <si>
    <t>790_管理，補助的経済活動を行う事業所</t>
  </si>
  <si>
    <t>800_管理，補助的経済活動を行う事業所</t>
  </si>
  <si>
    <t>810_管理，補助的経済活動を行う事業所</t>
  </si>
  <si>
    <t>820_管理，補助的経済活動を行う事業所</t>
  </si>
  <si>
    <t>830_管理，補助的経済活動を行う事業所</t>
  </si>
  <si>
    <t>840_管理，補助的経済活動を行う事業所</t>
  </si>
  <si>
    <t>850_管理，補助的経済活動を行う事業所</t>
  </si>
  <si>
    <t>860_管理，補助的経済活動を行う事業所</t>
  </si>
  <si>
    <t>870_管理，補助的経済活動を行う事業所</t>
  </si>
  <si>
    <t>880_管理，補助的経済活動を行う事業所</t>
  </si>
  <si>
    <t>890_管理，補助的経済活動を行う事業所</t>
  </si>
  <si>
    <t>900_管理，補助的経済活動を行う事業所</t>
  </si>
  <si>
    <t>910_管理，補助的経済活動を行う事業所</t>
  </si>
  <si>
    <t>920_管理，補助的経済活動を行う事業所</t>
  </si>
  <si>
    <t>931_経済団体</t>
  </si>
  <si>
    <t>941_神道系宗教</t>
  </si>
  <si>
    <t>950_管理，補助的経済活動を行う事業所</t>
    <phoneticPr fontId="4"/>
  </si>
  <si>
    <t>961_外国公館</t>
    <rPh sb="4" eb="8">
      <t>ガイコクコウカン</t>
    </rPh>
    <phoneticPr fontId="4"/>
  </si>
  <si>
    <t>971_立法機関</t>
  </si>
  <si>
    <t>981_都道府県の機関</t>
    <phoneticPr fontId="4"/>
  </si>
  <si>
    <t>999_分類不能の産業</t>
    <rPh sb="4" eb="6">
      <t>ブンルイ</t>
    </rPh>
    <rPh sb="6" eb="8">
      <t>フノウ</t>
    </rPh>
    <rPh sb="9" eb="11">
      <t>サンギョウ</t>
    </rPh>
    <phoneticPr fontId="4"/>
  </si>
  <si>
    <t>072_とび・土工・コンクリート工事業</t>
  </si>
  <si>
    <t>081_電気工事業</t>
  </si>
  <si>
    <t>091_畜産食料品製造業</t>
  </si>
  <si>
    <t>101_清涼飲料製造業</t>
  </si>
  <si>
    <t>111_製糸業，紡績業，化学繊維・ねん糸等製造業</t>
  </si>
  <si>
    <t>121_製材業，木製品製造業</t>
  </si>
  <si>
    <t>131_家具製造業</t>
  </si>
  <si>
    <t>141_パルプ製造業</t>
  </si>
  <si>
    <t>151_印刷業</t>
  </si>
  <si>
    <t>161_化学肥料製造業</t>
  </si>
  <si>
    <t>171_石油精製業</t>
  </si>
  <si>
    <t>181_プラスチック板・棒・管・継手・異形押出製品製造業</t>
  </si>
  <si>
    <t>191_タイヤ・チューブ製造業</t>
  </si>
  <si>
    <t>201_なめし革製造業</t>
  </si>
  <si>
    <t>211_ガラス・同製品製造業</t>
  </si>
  <si>
    <t>221_製鉄業</t>
  </si>
  <si>
    <t>231_非鉄金属第１次製錬・精製業</t>
  </si>
  <si>
    <t>241_ブリキ缶・その他のめっき板等製品製造業</t>
  </si>
  <si>
    <t>251_ボイラ・原動機製造業</t>
  </si>
  <si>
    <t>261_農業用機械製造業（農業用器具を除く）</t>
  </si>
  <si>
    <t>271_事務用機械器具製造業</t>
  </si>
  <si>
    <t>281_電子デバイス製造業</t>
  </si>
  <si>
    <t>291_発電用・送電用・配電用電気機械器具製造業</t>
  </si>
  <si>
    <t>301_通信機械器具・同関連機械器具製造業</t>
  </si>
  <si>
    <t>311_自動車・同附属品製造業</t>
  </si>
  <si>
    <t>321_貴金属・宝石製品製造業</t>
  </si>
  <si>
    <t>331_電気業</t>
  </si>
  <si>
    <t>341_ガス業</t>
  </si>
  <si>
    <t>351_熱供給業</t>
  </si>
  <si>
    <t>361_上水道業</t>
  </si>
  <si>
    <t>371_固定電気通信業</t>
  </si>
  <si>
    <t>381_公共放送業（有線放送業を除く）</t>
  </si>
  <si>
    <t>391_ソフトウェア業</t>
  </si>
  <si>
    <t>401_インターネット附随サービス業</t>
  </si>
  <si>
    <t>411_映像情報制作・配給業</t>
  </si>
  <si>
    <t>421_鉄道業</t>
  </si>
  <si>
    <t>431_一般乗合旅客自動車運送業</t>
  </si>
  <si>
    <t>441_一般貨物自動車運送業</t>
  </si>
  <si>
    <t>451_外航海運業</t>
  </si>
  <si>
    <t>461_航空運送業</t>
  </si>
  <si>
    <t>471_倉庫業（冷蔵倉庫業を除く）</t>
  </si>
  <si>
    <t>481_港湾運送業</t>
  </si>
  <si>
    <t>491_郵便業（信書便事業を含む）</t>
  </si>
  <si>
    <t>501_各種商品卸売業</t>
  </si>
  <si>
    <t>511_繊維品卸売業（衣服，身の回り品を除く）</t>
  </si>
  <si>
    <t>521_農畜産物・水産物卸売業</t>
  </si>
  <si>
    <t>531_建築材料卸売業</t>
  </si>
  <si>
    <t>541_産業機械器具卸売業</t>
  </si>
  <si>
    <t>551_家具・建具・じゅう器等卸売業</t>
  </si>
  <si>
    <t>561_百貨店</t>
    <phoneticPr fontId="4"/>
  </si>
  <si>
    <t>571_呉服・服地・寝具小売業</t>
  </si>
  <si>
    <t>581_各種食料品小売業</t>
  </si>
  <si>
    <t>591_自動車小売業</t>
  </si>
  <si>
    <t>601_家具・建具・畳小売業</t>
  </si>
  <si>
    <t>611_通信販売・訪問販売小売業</t>
  </si>
  <si>
    <t>621_中央銀行</t>
  </si>
  <si>
    <t>631_中小企業等金融業</t>
  </si>
  <si>
    <t>641_貸金業</t>
  </si>
  <si>
    <t>651_金融商品取引業</t>
  </si>
  <si>
    <t>661_補助的金融業，金融附帯業</t>
  </si>
  <si>
    <t>671_生命保険業</t>
  </si>
  <si>
    <t>681_建物売買業，土地売買業</t>
  </si>
  <si>
    <t>691_不動産賃貸業（貸家業，貸間業を除く）</t>
  </si>
  <si>
    <t>701_各種物品賃貸業</t>
  </si>
  <si>
    <t>711_自然科学研究所</t>
  </si>
  <si>
    <t>721_法律事務所，特許事務所</t>
  </si>
  <si>
    <t>731_広告業</t>
  </si>
  <si>
    <t>741_獣医業</t>
  </si>
  <si>
    <t>751_旅館，ホテル</t>
  </si>
  <si>
    <t>761_食堂，レストラン（専門料理店を除く）</t>
  </si>
  <si>
    <t>771_持ち帰り飲食サービス業</t>
  </si>
  <si>
    <t>781_洗濯業</t>
  </si>
  <si>
    <t>791_旅行業</t>
  </si>
  <si>
    <t>801_映画館</t>
  </si>
  <si>
    <t>811_幼稚園</t>
  </si>
  <si>
    <t>821_社会教育</t>
  </si>
  <si>
    <t>831_病院</t>
  </si>
  <si>
    <t>841_保健所</t>
  </si>
  <si>
    <t>851_社会保険事業団体</t>
  </si>
  <si>
    <t>861_郵便局</t>
  </si>
  <si>
    <t>871_農林水産業協同組合（他に分類されないもの）</t>
  </si>
  <si>
    <t>881_一般廃棄物処理業</t>
  </si>
  <si>
    <t>891_自動車整備業</t>
  </si>
  <si>
    <t>901_機械修理業（電気機械器具を除く）</t>
  </si>
  <si>
    <t>911_職業紹介業</t>
  </si>
  <si>
    <t>921_速記・ワープロ入力・複写業</t>
  </si>
  <si>
    <t>932_労働団体</t>
  </si>
  <si>
    <t>942_仏教系宗教</t>
  </si>
  <si>
    <t>951_集会場</t>
  </si>
  <si>
    <t>969_その他の外国公務</t>
  </si>
  <si>
    <t>972_司法機関</t>
  </si>
  <si>
    <t>982_市町村の機関</t>
    <phoneticPr fontId="4"/>
  </si>
  <si>
    <t>073_鉄骨・鉄筋工事業</t>
  </si>
  <si>
    <t>082_電気通信・信号装置工事業</t>
  </si>
  <si>
    <t>092_水産食料品製造業</t>
  </si>
  <si>
    <t>102_酒類製造業</t>
  </si>
  <si>
    <t>112_織物業</t>
  </si>
  <si>
    <t>122_造作材・合板・建築用組立材料製造業</t>
  </si>
  <si>
    <t>132_宗教用具製造業</t>
  </si>
  <si>
    <t>142_紙製造業</t>
  </si>
  <si>
    <t>152_製版業</t>
  </si>
  <si>
    <t>162_無機化学工業製品製造業</t>
  </si>
  <si>
    <t>172_潤滑油・グリース製造業（石油精製によらないもの）</t>
    <phoneticPr fontId="4"/>
  </si>
  <si>
    <t>182_プラスチックフィルム・シート・床材・合成皮革製造業</t>
  </si>
  <si>
    <t>192_ゴム製・プラスチック製履物・同附属品製造業</t>
  </si>
  <si>
    <t>202_工業用革製品製造業（手袋を除く）</t>
  </si>
  <si>
    <t>212_セメント・同製品製造業</t>
  </si>
  <si>
    <t>222_製鋼・製鋼圧延業</t>
  </si>
  <si>
    <t>232_非鉄金属第２次製錬・精製業（非鉄金属合金製造業を含む）</t>
  </si>
  <si>
    <t>242_洋食器・刃物・手道具・金物類製造業</t>
  </si>
  <si>
    <t>252_ポンプ・圧縮機器製造業</t>
  </si>
  <si>
    <t>262_建設機械・鉱山機械製造業</t>
  </si>
  <si>
    <t>272_サービス用・娯楽用機械器具製造業</t>
  </si>
  <si>
    <t>282_電子部品製造業</t>
  </si>
  <si>
    <t>292_産業用電気機械器具製造業</t>
  </si>
  <si>
    <t>302_映像・音響機械器具製造業</t>
  </si>
  <si>
    <t>312_鉄道車両・同部分品製造業</t>
  </si>
  <si>
    <t>322_装身具・装飾品・ボタン・同関連品製造業（貴金属・宝石製を除く）</t>
  </si>
  <si>
    <t>362_工業用水道業</t>
  </si>
  <si>
    <t>372_移動電気通信業</t>
  </si>
  <si>
    <t>382_民間放送業（有線放送業を除く）</t>
  </si>
  <si>
    <t>392_情報処理・提供サービス業</t>
  </si>
  <si>
    <t>412_音声情報制作業</t>
  </si>
  <si>
    <t>432_一般乗用旅客自動車運送業</t>
  </si>
  <si>
    <t>442_特定貨物自動車運送業</t>
  </si>
  <si>
    <t>452_沿海海運業</t>
  </si>
  <si>
    <t>462_航空機使用業（航空運送業を除く）</t>
  </si>
  <si>
    <t>472_冷蔵倉庫業</t>
  </si>
  <si>
    <t>482_貨物運送取扱業（集配利用運送業を除く）</t>
  </si>
  <si>
    <t>512_衣服卸売業</t>
  </si>
  <si>
    <t>522_食料・飲料卸売業</t>
  </si>
  <si>
    <t>532_化学製品卸売業</t>
  </si>
  <si>
    <t>542_自動車卸売業</t>
  </si>
  <si>
    <t>552_医薬品・化粧品等卸売業</t>
  </si>
  <si>
    <t>562_総合スーパーマーケット</t>
    <rPh sb="4" eb="6">
      <t>ソウゴウ</t>
    </rPh>
    <phoneticPr fontId="4"/>
  </si>
  <si>
    <t>572_男子服小売業</t>
  </si>
  <si>
    <t>582_野菜・果実小売業</t>
  </si>
  <si>
    <t>592_自転車小売業</t>
  </si>
  <si>
    <t>602_じゅう器小売業</t>
  </si>
  <si>
    <t>612_自動販売機による小売業</t>
  </si>
  <si>
    <t>622_銀行（中央銀行を除く）</t>
  </si>
  <si>
    <t>632_農林水産金融業</t>
  </si>
  <si>
    <t>642_質屋</t>
  </si>
  <si>
    <t>652_商品先物取引業，商品投資顧問業</t>
  </si>
  <si>
    <t>662_信託業</t>
  </si>
  <si>
    <t>672_損害保険業</t>
  </si>
  <si>
    <t>682_不動産代理業・仲介業</t>
  </si>
  <si>
    <t>692_貸家業，貸間業</t>
  </si>
  <si>
    <t>702_産業用機械器具賃貸業</t>
  </si>
  <si>
    <t>712_人文・社会科学研究所</t>
  </si>
  <si>
    <t>722_公証人役場，司法書士事務所，土地家屋調査士事務所</t>
  </si>
  <si>
    <t>742_土木建築サービス業</t>
  </si>
  <si>
    <t>752_簡易宿所</t>
  </si>
  <si>
    <t>762_専門料理店</t>
  </si>
  <si>
    <t>772_配達飲食サービス業</t>
  </si>
  <si>
    <t>782_理容業</t>
  </si>
  <si>
    <t>792_家事サービス業</t>
    <phoneticPr fontId="4"/>
  </si>
  <si>
    <t>802_興行場（別掲を除く），興行団</t>
  </si>
  <si>
    <t>812_小学校</t>
  </si>
  <si>
    <t>822_職業・教育支援施設</t>
  </si>
  <si>
    <t>832_一般診療所</t>
  </si>
  <si>
    <t>842_健康相談施設</t>
  </si>
  <si>
    <t>852_福祉事務所</t>
  </si>
  <si>
    <t>862_郵便局受託業</t>
  </si>
  <si>
    <t>872_事業協同組合（他に分類されないもの）</t>
  </si>
  <si>
    <t>882_産業廃棄物処理業</t>
  </si>
  <si>
    <t>902_電気機械器具修理業</t>
  </si>
  <si>
    <t>912_労働者派遣業</t>
  </si>
  <si>
    <t>922_建物等維持管理業</t>
    <rPh sb="6" eb="7">
      <t>トウ</t>
    </rPh>
    <rPh sb="7" eb="11">
      <t>イジカンリ</t>
    </rPh>
    <rPh sb="11" eb="12">
      <t>ギョウ</t>
    </rPh>
    <phoneticPr fontId="4"/>
  </si>
  <si>
    <t>933_学術・文化団体</t>
  </si>
  <si>
    <t>943_キリスト教系宗教</t>
  </si>
  <si>
    <t>952_と畜場</t>
  </si>
  <si>
    <t>973_行政機関</t>
  </si>
  <si>
    <t>074_石工・れんが・タイル・ブロック工事業</t>
  </si>
  <si>
    <t>083_管工事業（さく井工事業を除く）</t>
  </si>
  <si>
    <t>093_野菜缶詰・果実缶詰・農産保存食料品製造業</t>
  </si>
  <si>
    <t>103_茶・コーヒー製造業（清涼飲料を除く）</t>
  </si>
  <si>
    <t>113_ニット生地製造業</t>
  </si>
  <si>
    <t>123_木製容器製造業（竹，とうを含む）</t>
  </si>
  <si>
    <t>133_建具製造業</t>
  </si>
  <si>
    <t>143_加工紙製造業</t>
  </si>
  <si>
    <t>153_製本業，印刷物加工業</t>
  </si>
  <si>
    <t>163_有機化学工業製品製造業</t>
  </si>
  <si>
    <t>173_コークス製造業</t>
  </si>
  <si>
    <t>183_工業用プラスチック製品製造業</t>
  </si>
  <si>
    <t>193_ゴムベルト・ゴムホース・工業用ゴム製品製造業</t>
  </si>
  <si>
    <t>203_革製履物用材料・同附属品製造業</t>
  </si>
  <si>
    <t>213_建設用粘土製品製造業（陶磁器製を除く）</t>
  </si>
  <si>
    <t>223_製鋼を行わない鋼材製造業（表面処理鋼材を除く）</t>
  </si>
  <si>
    <t>233_非鉄金属・同合金圧延業（抽伸，押出しを含む）</t>
  </si>
  <si>
    <t>243_暖房・調理等装置，配管工事用附属品製造業</t>
  </si>
  <si>
    <t>253_一般産業用機械・装置製造業</t>
  </si>
  <si>
    <t>263_繊維機械製造業</t>
  </si>
  <si>
    <t>273_計量器・測定器・分析機器・試験機・測量機械器具・理化学機械器具製造業</t>
  </si>
  <si>
    <t>283_記録メディア製造業</t>
  </si>
  <si>
    <t>293_民生用電気機械器具製造業</t>
  </si>
  <si>
    <t>303_電子計算機・同附属装置製造業</t>
  </si>
  <si>
    <t>313_船舶製造・修理業，舶用機関製造業</t>
  </si>
  <si>
    <t>323_時計・同部分品製造業</t>
  </si>
  <si>
    <t>363_下水道業</t>
  </si>
  <si>
    <t>373_電気通信に附帯するサービス業</t>
  </si>
  <si>
    <t>383_有線放送業</t>
  </si>
  <si>
    <t>413_新聞業</t>
  </si>
  <si>
    <t>433_一般貸切旅客自動車運送業</t>
  </si>
  <si>
    <t>443_貨物軽自動車運送業</t>
  </si>
  <si>
    <t>453_内陸水運業</t>
  </si>
  <si>
    <t>483_運送代理店</t>
  </si>
  <si>
    <t>513_身の回り品卸売業</t>
  </si>
  <si>
    <t>533_石油・鉱物卸売業</t>
  </si>
  <si>
    <t>543_電気機械器具卸売業</t>
  </si>
  <si>
    <t>553_紙・紙製品卸売業</t>
  </si>
  <si>
    <t>563_コンビニエンスストア</t>
    <phoneticPr fontId="4"/>
  </si>
  <si>
    <t>573_婦人・子供服小売業</t>
  </si>
  <si>
    <t>583_食肉小売業</t>
  </si>
  <si>
    <t>593_機械器具小売業（自動車，自転車を除く）</t>
  </si>
  <si>
    <t>603_医薬品・化粧品小売業</t>
  </si>
  <si>
    <t>619_その他の無店舗小売業</t>
  </si>
  <si>
    <t>643_クレジットカード業，割賦金融業</t>
  </si>
  <si>
    <t>663_金融代理業</t>
  </si>
  <si>
    <t>673_共済事業，少額短期保険業</t>
  </si>
  <si>
    <t>693_駐車場業</t>
  </si>
  <si>
    <t>703_事務用機械器具賃貸業</t>
  </si>
  <si>
    <t>723_行政書士事務所</t>
  </si>
  <si>
    <t>743_機械設計業</t>
  </si>
  <si>
    <t>753_下宿業</t>
  </si>
  <si>
    <t>763_そば・うどん店</t>
  </si>
  <si>
    <t>773_施設給食業</t>
    <rPh sb="4" eb="6">
      <t>シセツ</t>
    </rPh>
    <rPh sb="6" eb="8">
      <t>キュウショク</t>
    </rPh>
    <rPh sb="8" eb="9">
      <t>ギョウ</t>
    </rPh>
    <phoneticPr fontId="4"/>
  </si>
  <si>
    <t>783_美容業</t>
  </si>
  <si>
    <t>793_衣服裁縫修理業</t>
  </si>
  <si>
    <t>803_競輪・競馬等の競走場，競技団</t>
  </si>
  <si>
    <t>813_中学校、義務教育学校</t>
    <rPh sb="8" eb="14">
      <t>ギムキョウイクガッコウ</t>
    </rPh>
    <phoneticPr fontId="4"/>
  </si>
  <si>
    <t>823_学習塾</t>
  </si>
  <si>
    <t>833_歯科診療所</t>
  </si>
  <si>
    <t>849_その他の保健衛生</t>
  </si>
  <si>
    <t>853_児童福祉事業</t>
  </si>
  <si>
    <t>889_その他の廃棄物処理業</t>
  </si>
  <si>
    <t>903_表具業</t>
  </si>
  <si>
    <t>923_警備業</t>
  </si>
  <si>
    <t>934_政治団体</t>
  </si>
  <si>
    <t>949_その他の宗教</t>
  </si>
  <si>
    <t>959_他に分類されないサービス業</t>
  </si>
  <si>
    <t>075_左官工事業</t>
  </si>
  <si>
    <t>084_機械器具設置工事業</t>
  </si>
  <si>
    <t>094_調味料製造業</t>
  </si>
  <si>
    <t>104_製氷業</t>
  </si>
  <si>
    <t>114_染色整理業</t>
  </si>
  <si>
    <t>129_その他の木製品製造業（竹，とうを含む）</t>
  </si>
  <si>
    <t>139_その他の家具・装備品製造業</t>
  </si>
  <si>
    <t>144_紙製品製造業</t>
  </si>
  <si>
    <t>159_印刷関連サービス業</t>
  </si>
  <si>
    <t>164_油脂加工製品・石けん・合成洗剤・界面活性剤・塗料製造業</t>
  </si>
  <si>
    <t>174_舗装材料製造業</t>
  </si>
  <si>
    <t>184_発泡・強化プラスチック製品製造業</t>
  </si>
  <si>
    <t>199_その他のゴム製品製造業</t>
  </si>
  <si>
    <t>204_革製履物製造業</t>
  </si>
  <si>
    <t>214_陶磁器・同関連製品製造業</t>
  </si>
  <si>
    <t>224_表面処理鋼材製造業</t>
  </si>
  <si>
    <t>234_電線・ケーブル製造業</t>
  </si>
  <si>
    <t>244_建設用・建築用金属製品製造業（製缶板金業を含む）</t>
  </si>
  <si>
    <t>259_その他のはん用機械・同部分品製造業</t>
  </si>
  <si>
    <t>264_生活関連産業用機械製造業</t>
  </si>
  <si>
    <t>274_医療用機械器具・医療用品製造業</t>
  </si>
  <si>
    <t>284_電子回路製造業</t>
  </si>
  <si>
    <t>294_電球・電気照明器具製造業</t>
  </si>
  <si>
    <t>314_航空機・同附属品製造業</t>
  </si>
  <si>
    <t>324_楽器製造業</t>
  </si>
  <si>
    <t>414_出版業</t>
  </si>
  <si>
    <t>439_その他の道路旅客運送業</t>
  </si>
  <si>
    <t>444_集配利用運送業</t>
  </si>
  <si>
    <t>454_船舶貸渡業</t>
  </si>
  <si>
    <t>484_こん包業</t>
  </si>
  <si>
    <t>534_鉄鋼製品卸売業</t>
  </si>
  <si>
    <t>549_その他の機械器具卸売業</t>
  </si>
  <si>
    <t>559_他に分類されない卸売業</t>
  </si>
  <si>
    <t>564_ドラッグストア</t>
    <phoneticPr fontId="4"/>
  </si>
  <si>
    <t>574_靴・履物小売業</t>
  </si>
  <si>
    <t>584_鮮魚小売業</t>
  </si>
  <si>
    <t>604_農耕用品小売業</t>
  </si>
  <si>
    <t>649_その他の非預金信用機関</t>
  </si>
  <si>
    <t>674_保険媒介代理業</t>
  </si>
  <si>
    <t>694_不動産管理業</t>
  </si>
  <si>
    <t>704_自動車賃貸業</t>
  </si>
  <si>
    <t>724_公認会計士事務所，税理士事務所</t>
  </si>
  <si>
    <t>744_商品・非破壊検査業</t>
  </si>
  <si>
    <t>759_その他の宿泊業</t>
  </si>
  <si>
    <t>764_すし店</t>
  </si>
  <si>
    <t>784_一般公衆浴場業</t>
  </si>
  <si>
    <t>794_物品預り業</t>
  </si>
  <si>
    <t>804_スポーツ施設提供業</t>
  </si>
  <si>
    <t>814_高等学校，中等教育学校</t>
  </si>
  <si>
    <t>824_教養・技能教授業</t>
  </si>
  <si>
    <t>834_助産・看護業</t>
  </si>
  <si>
    <t>854_老人福祉・介護事業</t>
  </si>
  <si>
    <t>909_その他の修理業</t>
  </si>
  <si>
    <t>929_他に分類されない事業サービス業</t>
  </si>
  <si>
    <t>939_他に分類されない非営利的団体</t>
  </si>
  <si>
    <t>076_板金・金物工事業</t>
  </si>
  <si>
    <t>089_その他の設備工事業</t>
  </si>
  <si>
    <t xml:space="preserve">095_砂糖・でんぷん糖類製造業 </t>
    <phoneticPr fontId="4"/>
  </si>
  <si>
    <t>105_たばこ製造業</t>
  </si>
  <si>
    <t>115_綱・網・レース・繊維粗製品製造業</t>
  </si>
  <si>
    <t>145_紙製容器製造業</t>
  </si>
  <si>
    <t>165_医薬品製造業</t>
  </si>
  <si>
    <t>179_その他の石油製品・石炭製品製造業</t>
  </si>
  <si>
    <t>185_プラスチック成形材料製造業（廃プラスチックを含む）</t>
  </si>
  <si>
    <t>205_革製手袋製造業</t>
  </si>
  <si>
    <t>215_耐火物製造業</t>
  </si>
  <si>
    <t>225_鉄素形材製造業</t>
  </si>
  <si>
    <t>235_非鉄金属素形材製造業</t>
  </si>
  <si>
    <t>245_金属素形材製品製造業</t>
  </si>
  <si>
    <t>265_基礎素材産業用機械製造業</t>
  </si>
  <si>
    <t>275_光学機械器具・レンズ製造業</t>
  </si>
  <si>
    <t>285_ユニット部品製造業</t>
  </si>
  <si>
    <t>295_電池製造業</t>
  </si>
  <si>
    <t>315_産業用運搬車両・同部分品・附属品製造業</t>
  </si>
  <si>
    <t>325_がん具・運動用具製造業</t>
  </si>
  <si>
    <t>415_広告制作業</t>
  </si>
  <si>
    <t>449_その他の道路貨物運送業</t>
  </si>
  <si>
    <t>485_運輸施設提供業</t>
  </si>
  <si>
    <t>535_非鉄金属卸売業</t>
  </si>
  <si>
    <t>565_ホームセンター</t>
    <phoneticPr fontId="4"/>
  </si>
  <si>
    <t>579_その他の織物・衣服・身の回り品小売業</t>
  </si>
  <si>
    <t>585_酒小売業</t>
  </si>
  <si>
    <t>605_燃料小売業</t>
  </si>
  <si>
    <t>675_保険サービス業</t>
  </si>
  <si>
    <t>705_スポーツ・娯楽用品賃貸業</t>
  </si>
  <si>
    <t>725_社会保険労務士事務所</t>
  </si>
  <si>
    <t>745_計量証明業</t>
  </si>
  <si>
    <t>765_酒場，ビヤホール</t>
  </si>
  <si>
    <t>785_その他の公衆浴場業</t>
  </si>
  <si>
    <t>795_火葬・墓地管理業</t>
  </si>
  <si>
    <t>805_公園，遊園地</t>
  </si>
  <si>
    <t>815_特別支援学校</t>
  </si>
  <si>
    <t>829_他に分類されない教育，学習支援業</t>
  </si>
  <si>
    <t>835_施術業</t>
    <rPh sb="4" eb="6">
      <t>セジュツ</t>
    </rPh>
    <phoneticPr fontId="4"/>
  </si>
  <si>
    <t>855_障害者福祉事業</t>
  </si>
  <si>
    <t>077_塗装工事業</t>
  </si>
  <si>
    <t>096_精穀・製粉業</t>
  </si>
  <si>
    <t>106_飼料・有機質肥料製造業</t>
  </si>
  <si>
    <t>116_外衣・シャツ製造業（和式を除く）</t>
  </si>
  <si>
    <t>149_その他のパルプ・紙・紙加工品製造業</t>
  </si>
  <si>
    <t>166_化粧品・歯磨・その他の化粧用調整品製造業</t>
  </si>
  <si>
    <t>189_その他のプラスチック製品製造業</t>
  </si>
  <si>
    <t>206_かばん製造業</t>
  </si>
  <si>
    <t>216_炭素・黒鉛製品製造業</t>
  </si>
  <si>
    <t>229_その他の鉄鋼業</t>
  </si>
  <si>
    <t>239_その他の非鉄金属製造業</t>
  </si>
  <si>
    <t>246_金属被覆・彫刻業，熱処理業（ほうろう鉄器を除く）</t>
  </si>
  <si>
    <t>266_金属加工機械製造業</t>
  </si>
  <si>
    <t>276_武器製造業</t>
  </si>
  <si>
    <t>289_その他の電子部品・デバイス・電子回路製造業</t>
  </si>
  <si>
    <t>296_電子応用装置製造業</t>
  </si>
  <si>
    <t>319_その他の輸送用機械器具製造業</t>
  </si>
  <si>
    <t>326_ペン・鉛筆・絵画用品・その他の事務用品製造業</t>
  </si>
  <si>
    <t>416_映像・音声・文字情報制作に附帯するサービス業</t>
  </si>
  <si>
    <t>489_その他の運輸に附帯するサービス業</t>
  </si>
  <si>
    <t>536_再生資源卸売業</t>
  </si>
  <si>
    <t>566_均一価格店</t>
    <rPh sb="4" eb="6">
      <t>キンイツ</t>
    </rPh>
    <rPh sb="6" eb="8">
      <t>カカク</t>
    </rPh>
    <rPh sb="8" eb="9">
      <t>テン</t>
    </rPh>
    <phoneticPr fontId="4"/>
  </si>
  <si>
    <t>586_菓子・パン小売業</t>
  </si>
  <si>
    <t>606_書籍・文房具小売業</t>
  </si>
  <si>
    <t>709_その他の物品賃貸業</t>
  </si>
  <si>
    <t>726_デザイン業</t>
  </si>
  <si>
    <t>746_写真業</t>
  </si>
  <si>
    <t>766_バー，キャバレー，ナイトクラブ</t>
  </si>
  <si>
    <t>789_その他の洗濯・理容・美容・浴場業</t>
  </si>
  <si>
    <t>796_冠婚葬祭業</t>
  </si>
  <si>
    <t>806_遊戯場</t>
  </si>
  <si>
    <t>816_高等教育機関</t>
  </si>
  <si>
    <t>836_医療に附帯するサービス業</t>
  </si>
  <si>
    <t>859_その他の社会保険・社会福祉・介護事業</t>
  </si>
  <si>
    <t>078_床・内装工事業</t>
  </si>
  <si>
    <t>097_パン・菓子製造業</t>
  </si>
  <si>
    <t>117_下着類製造業</t>
  </si>
  <si>
    <t>169_その他の化学工業</t>
  </si>
  <si>
    <t>207_袋物製造業</t>
  </si>
  <si>
    <t>217_研磨材・同製品製造業</t>
  </si>
  <si>
    <t>247_金属線製品製造業（ねじ類を除く）</t>
  </si>
  <si>
    <t>267_半導体・フラットパネルディスプレイ製造装置製造業</t>
  </si>
  <si>
    <t>297_電気計測器製造業</t>
  </si>
  <si>
    <t>327_漆器製造業</t>
  </si>
  <si>
    <t>569_その他の各種商品小売業</t>
    <rPh sb="6" eb="7">
      <t>タ</t>
    </rPh>
    <rPh sb="8" eb="12">
      <t>カクシュショウヒン</t>
    </rPh>
    <rPh sb="12" eb="15">
      <t>コウリギョウ</t>
    </rPh>
    <phoneticPr fontId="4"/>
  </si>
  <si>
    <t>589_その他の飲食料品小売業</t>
  </si>
  <si>
    <t>607_スポーツ用品・がん具・娯楽用品・楽器小売業</t>
  </si>
  <si>
    <t>727_著述・芸術家業</t>
  </si>
  <si>
    <t>749_その他の技術サービス業</t>
  </si>
  <si>
    <t>767_喫茶店</t>
  </si>
  <si>
    <t>799_他に分類されない生活関連サービス業</t>
  </si>
  <si>
    <t>809_その他の娯楽業</t>
  </si>
  <si>
    <t>817_専修学校，各種学校</t>
  </si>
  <si>
    <t>079_その他の職別工事業</t>
  </si>
  <si>
    <t>098_動植物油脂製造業</t>
  </si>
  <si>
    <t>118_和装製品・その他の衣服・繊維製身の回り品製造業</t>
  </si>
  <si>
    <t>208_毛皮製造業</t>
  </si>
  <si>
    <t>218_骨材・石工品等製造業</t>
  </si>
  <si>
    <t>248_ボルト・ナット・リベット・小ねじ・木ねじ等製造業</t>
  </si>
  <si>
    <t>269_その他の生産用機械・同部分品製造業</t>
  </si>
  <si>
    <t>299_その他の電気機械器具製造業</t>
  </si>
  <si>
    <t>328_畳等生活雑貨製品製造業</t>
  </si>
  <si>
    <t>608_写真機・時計・眼鏡小売業</t>
  </si>
  <si>
    <t>728_経営コンサルタント業，純粋持株会社</t>
  </si>
  <si>
    <t>769_その他の飲食店</t>
  </si>
  <si>
    <t>818_学校教育支援機関</t>
  </si>
  <si>
    <t>099_その他の食料品製造業</t>
  </si>
  <si>
    <t>119_その他の繊維製品製造業</t>
  </si>
  <si>
    <t>209_その他のなめし革製品製造業</t>
  </si>
  <si>
    <t>219_その他の窯業・土石製品製造業</t>
  </si>
  <si>
    <t>249_その他の金属製品製造業</t>
  </si>
  <si>
    <t>329_他に分類されない製造業</t>
  </si>
  <si>
    <t>609_他に分類されない小売業</t>
  </si>
  <si>
    <t>729_その他の専門サービス業</t>
  </si>
  <si>
    <t>819_幼保連携型認定こども園</t>
    <phoneticPr fontId="4"/>
  </si>
  <si>
    <t>12_木材・木製品製造業（家具を除く）</t>
  </si>
  <si>
    <t>18_プラスチック製品製造業（別掲を除く）</t>
  </si>
  <si>
    <t>49_郵便業（信書便事業を含む）</t>
  </si>
  <si>
    <t>53_建築材料・鉱物・金属材料等卸売業</t>
  </si>
  <si>
    <t>561_百貨店</t>
  </si>
  <si>
    <t>563_コンビニエンスストア</t>
  </si>
  <si>
    <t>564_ドラッグストア</t>
  </si>
  <si>
    <t>565_ホームセンター</t>
  </si>
  <si>
    <t>64_貸金業・クレジットカード業等非預金信用機関</t>
  </si>
  <si>
    <t>65_金融商品取引業・商品先物取引業</t>
  </si>
  <si>
    <t>67_保険業（保険媒介代理業・保険サービス業を含む）</t>
  </si>
  <si>
    <t>673_共済事業，少額短期保険業</t>
    <phoneticPr fontId="4"/>
  </si>
  <si>
    <t>72_専門サービス業（他に分類されないもの）</t>
  </si>
  <si>
    <t>74_技術サービス業（他に分類されないもの）</t>
  </si>
  <si>
    <t>773_施設給食業</t>
    <rPh sb="4" eb="8">
      <t>シセツキュウショク</t>
    </rPh>
    <rPh sb="8" eb="9">
      <t>ギョウ</t>
    </rPh>
    <phoneticPr fontId="4"/>
  </si>
  <si>
    <t>819_幼保連携型認定こども園</t>
  </si>
  <si>
    <t>82_その他の教育・学習支援業</t>
  </si>
  <si>
    <t>87_協同組合（他に分類されないもの）</t>
  </si>
  <si>
    <t>90_機械等修理業（別掲を除く）</t>
  </si>
  <si>
    <t>922_建物等維持管理業</t>
    <rPh sb="6" eb="7">
      <t>トウ</t>
    </rPh>
    <rPh sb="7" eb="12">
      <t>イジカンリギョウ</t>
    </rPh>
    <phoneticPr fontId="4"/>
  </si>
  <si>
    <t>950_管理，補助的経済活動を行う事業所</t>
  </si>
  <si>
    <t>96_外国公務</t>
    <rPh sb="3" eb="7">
      <t>ガイコクコウム</t>
    </rPh>
    <phoneticPr fontId="4"/>
  </si>
  <si>
    <t>961_外国公館</t>
    <phoneticPr fontId="4"/>
  </si>
  <si>
    <t>969_その他の外国公務</t>
    <phoneticPr fontId="4"/>
  </si>
  <si>
    <t>999_分類不能の産業</t>
  </si>
  <si>
    <t>（様式２）</t>
    <rPh sb="1" eb="3">
      <t>ヨウシキ</t>
    </rPh>
    <phoneticPr fontId="4"/>
  </si>
  <si>
    <t>■記入要領</t>
    <rPh sb="1" eb="3">
      <t>キニュウ</t>
    </rPh>
    <rPh sb="3" eb="5">
      <t>ヨウリョウ</t>
    </rPh>
    <phoneticPr fontId="4"/>
  </si>
  <si>
    <t>・個社で申請する場合</t>
    <rPh sb="1" eb="3">
      <t>コシャ</t>
    </rPh>
    <rPh sb="4" eb="6">
      <t>シンセイ</t>
    </rPh>
    <rPh sb="8" eb="10">
      <t>バアイ</t>
    </rPh>
    <phoneticPr fontId="4"/>
  </si>
  <si>
    <t>・①申請者情報、②補助事業情報、③経費明細書、④補助金等受給実績説明の各シートに必要事項を記入してください。</t>
    <rPh sb="2" eb="7">
      <t>シンセイシャジョウホウ</t>
    </rPh>
    <rPh sb="35" eb="36">
      <t>カク</t>
    </rPh>
    <rPh sb="40" eb="42">
      <t>ヒツヨウ</t>
    </rPh>
    <rPh sb="42" eb="44">
      <t>ジコウ</t>
    </rPh>
    <rPh sb="45" eb="47">
      <t>キニュウ</t>
    </rPh>
    <phoneticPr fontId="4"/>
  </si>
  <si>
    <t>・③経費明細書：F, G, H列の&lt;事業者毎の経費明細&gt;欄に必要事項を記入してください。</t>
    <rPh sb="15" eb="16">
      <t>レツ</t>
    </rPh>
    <rPh sb="28" eb="29">
      <t>ラン</t>
    </rPh>
    <rPh sb="30" eb="34">
      <t>ヒツヨウジコウ</t>
    </rPh>
    <rPh sb="35" eb="37">
      <t>キニュウ</t>
    </rPh>
    <phoneticPr fontId="4"/>
  </si>
  <si>
    <t>・コンソーシアム形式で申請する場合</t>
    <rPh sb="8" eb="10">
      <t>ケイシキ</t>
    </rPh>
    <rPh sb="11" eb="13">
      <t>シンセイ</t>
    </rPh>
    <rPh sb="15" eb="17">
      <t>バアイ</t>
    </rPh>
    <phoneticPr fontId="4"/>
  </si>
  <si>
    <t>＜幹事企業＞</t>
    <rPh sb="1" eb="5">
      <t>カンジキギョウ</t>
    </rPh>
    <phoneticPr fontId="4"/>
  </si>
  <si>
    <t>・①申請者情報、②補助事業情報、③経費明細書、④補助金等受給実績説明の各シートに必要事項を記入してください。</t>
    <phoneticPr fontId="4"/>
  </si>
  <si>
    <t>・申請に際しては、以下が充足していることを確認してください。</t>
    <rPh sb="1" eb="3">
      <t>シンセイ</t>
    </rPh>
    <rPh sb="4" eb="5">
      <t>サイ</t>
    </rPh>
    <rPh sb="9" eb="11">
      <t>イカ</t>
    </rPh>
    <rPh sb="12" eb="14">
      <t>ジュウソク</t>
    </rPh>
    <rPh sb="21" eb="23">
      <t>カクニン</t>
    </rPh>
    <phoneticPr fontId="4"/>
  </si>
  <si>
    <t>・②補助事業情報(事業者2~10)：参加する全企業分のシートが入力されていること</t>
    <rPh sb="2" eb="4">
      <t>ホジョ</t>
    </rPh>
    <rPh sb="4" eb="6">
      <t>ジギョウ</t>
    </rPh>
    <rPh sb="6" eb="8">
      <t>ジョウホウ</t>
    </rPh>
    <rPh sb="9" eb="12">
      <t>ジギョウシャ</t>
    </rPh>
    <rPh sb="18" eb="20">
      <t>サンカ</t>
    </rPh>
    <rPh sb="22" eb="25">
      <t>ゼンキギョウ</t>
    </rPh>
    <rPh sb="25" eb="26">
      <t>ブン</t>
    </rPh>
    <rPh sb="31" eb="33">
      <t>ニュウリョク</t>
    </rPh>
    <phoneticPr fontId="4"/>
  </si>
  <si>
    <t>・③経費明細書：参加する全企業分の経費情報が入力されていること</t>
    <rPh sb="8" eb="10">
      <t>サンカ</t>
    </rPh>
    <rPh sb="12" eb="15">
      <t>ゼンキギョウ</t>
    </rPh>
    <rPh sb="15" eb="16">
      <t>ブン</t>
    </rPh>
    <rPh sb="17" eb="21">
      <t>ケイヒジョウホウ</t>
    </rPh>
    <rPh sb="22" eb="24">
      <t>ニュウリョク</t>
    </rPh>
    <phoneticPr fontId="4"/>
  </si>
  <si>
    <t>＜幹事企業以外＞</t>
    <rPh sb="1" eb="5">
      <t>カンジキギョウ</t>
    </rPh>
    <rPh sb="5" eb="7">
      <t>イガイ</t>
    </rPh>
    <phoneticPr fontId="4"/>
  </si>
  <si>
    <t>・各者それぞれ②補助事業情報(事業者2~10)のシートに必要事項を記入してください。</t>
    <rPh sb="1" eb="2">
      <t>カク</t>
    </rPh>
    <rPh sb="2" eb="3">
      <t>シャ</t>
    </rPh>
    <phoneticPr fontId="4"/>
  </si>
  <si>
    <t>・③経費明細書：J列以降の&lt;事業者毎の経費明細&gt;欄に必要事項を記入してください。</t>
    <rPh sb="9" eb="10">
      <t>レツ</t>
    </rPh>
    <rPh sb="10" eb="12">
      <t>イコウ</t>
    </rPh>
    <rPh sb="24" eb="25">
      <t>ラン</t>
    </rPh>
    <rPh sb="26" eb="30">
      <t>ヒツヨウジコウ</t>
    </rPh>
    <rPh sb="31" eb="33">
      <t>キニュウ</t>
    </rPh>
    <phoneticPr fontId="4"/>
  </si>
  <si>
    <t>■申請者情報</t>
    <rPh sb="1" eb="4">
      <t>シンセイシャ</t>
    </rPh>
    <rPh sb="4" eb="6">
      <t>ジョウホウ</t>
    </rPh>
    <phoneticPr fontId="4"/>
  </si>
  <si>
    <t>下記にエラーメッセージが残っている状態では審査が行えない場合があります↓</t>
    <rPh sb="0" eb="2">
      <t>カキ</t>
    </rPh>
    <phoneticPr fontId="1"/>
  </si>
  <si>
    <t>１、申請内容についての情報を入力してください。</t>
    <rPh sb="2" eb="4">
      <t>シンセイ</t>
    </rPh>
    <rPh sb="4" eb="6">
      <t>ナイヨウ</t>
    </rPh>
    <rPh sb="11" eb="13">
      <t>ジョウホウ</t>
    </rPh>
    <rPh sb="14" eb="16">
      <t>ニュウリョク</t>
    </rPh>
    <phoneticPr fontId="1"/>
  </si>
  <si>
    <t>事業名</t>
    <rPh sb="0" eb="2">
      <t>ジギョウ</t>
    </rPh>
    <rPh sb="2" eb="3">
      <t>メイ</t>
    </rPh>
    <phoneticPr fontId="4"/>
  </si>
  <si>
    <t>様式1_成長投資計画書の表紙に記載の事業名を入力</t>
    <rPh sb="12" eb="14">
      <t>ヒョウシ</t>
    </rPh>
    <rPh sb="15" eb="17">
      <t>キサイ</t>
    </rPh>
    <rPh sb="18" eb="21">
      <t>ジギョウメイ</t>
    </rPh>
    <rPh sb="22" eb="24">
      <t>ニュウリョク</t>
    </rPh>
    <phoneticPr fontId="4"/>
  </si>
  <si>
    <t>※各事業者が100億宣言企業に該当するかどうかに応じて、自動入力</t>
    <rPh sb="1" eb="5">
      <t>カクジギョウシャ</t>
    </rPh>
    <rPh sb="9" eb="10">
      <t>オク</t>
    </rPh>
    <rPh sb="10" eb="12">
      <t>センゲン</t>
    </rPh>
    <rPh sb="12" eb="14">
      <t>キギョウ</t>
    </rPh>
    <rPh sb="15" eb="17">
      <t>ガイトウ</t>
    </rPh>
    <rPh sb="24" eb="25">
      <t>オウ</t>
    </rPh>
    <rPh sb="28" eb="30">
      <t>ジドウ</t>
    </rPh>
    <rPh sb="30" eb="32">
      <t>ニュウリョク</t>
    </rPh>
    <phoneticPr fontId="1"/>
  </si>
  <si>
    <t>補助事業完了日</t>
    <phoneticPr fontId="4"/>
  </si>
  <si>
    <t>2028年12月末日までの日程を入力</t>
    <rPh sb="4" eb="5">
      <t>ネン</t>
    </rPh>
    <rPh sb="7" eb="8">
      <t>ガツ</t>
    </rPh>
    <rPh sb="8" eb="9">
      <t>マツ</t>
    </rPh>
    <rPh sb="9" eb="10">
      <t>ジツ</t>
    </rPh>
    <rPh sb="13" eb="15">
      <t>ニッテイ</t>
    </rPh>
    <rPh sb="16" eb="18">
      <t>ニュウリョク</t>
    </rPh>
    <phoneticPr fontId="1"/>
  </si>
  <si>
    <t>補助率</t>
    <rPh sb="0" eb="3">
      <t>ホジョリツ</t>
    </rPh>
    <phoneticPr fontId="4"/>
  </si>
  <si>
    <t>入力必須、リストから選択（1/4補助率を許容する・1/4補助率を許容しない）</t>
    <rPh sb="10" eb="12">
      <t>センタク</t>
    </rPh>
    <rPh sb="16" eb="18">
      <t>ホジョ</t>
    </rPh>
    <rPh sb="18" eb="19">
      <t>リツ</t>
    </rPh>
    <rPh sb="20" eb="22">
      <t>キョヨウ</t>
    </rPh>
    <rPh sb="28" eb="31">
      <t>ホジョリツ</t>
    </rPh>
    <rPh sb="32" eb="34">
      <t>キョヨウ</t>
    </rPh>
    <phoneticPr fontId="4"/>
  </si>
  <si>
    <t>コンソーシアムあるいはリース会社との共同申請</t>
    <rPh sb="14" eb="16">
      <t>ガイシャ</t>
    </rPh>
    <rPh sb="18" eb="22">
      <t>キョウドウシンセイ</t>
    </rPh>
    <phoneticPr fontId="4"/>
  </si>
  <si>
    <t>入力必須、リストから選択（該当/非該当）
※リース会社との共同申請の場合、様式5・様式6の提出が必須</t>
    <rPh sb="10" eb="12">
      <t>センタク</t>
    </rPh>
    <rPh sb="13" eb="15">
      <t>ガイトウ</t>
    </rPh>
    <rPh sb="16" eb="17">
      <t>ヒ</t>
    </rPh>
    <rPh sb="17" eb="19">
      <t>ガイトウ</t>
    </rPh>
    <phoneticPr fontId="4"/>
  </si>
  <si>
    <t>中小企業から中堅企業への移行の宣誓</t>
    <phoneticPr fontId="4"/>
  </si>
  <si>
    <t>会社又は個人の事業者について、企業規模の面でより高い成果目標を設定し、達成できる企業に対して加点します。なお、当該加点措置の適用を行った事業者については、中小企業から中堅企業への移行を宣誓していただいた旨を事務局のホームページにて公表することを想定しております。
i. 中小企業から中堅企業への移行に関する宣誓書（様式７）に「令和10年12月末までに、産業競争力強化法上の中小企業者の定義を超える従業員数及び資本金の達成」をする旨を明記。
（コンソーシアム形式の場合、参加する事業者のうち少なくとも１者による目標の設定及び達成で可）
ii. 本事業の公募開始日から３年間、減資なし
iii. 本事業の公募開始日時点で、産業競争力強化法上の中堅企業者（常時使用する従業員の数が2,000人以下の会社及び個人であり、中小企業者でない）でないこと</t>
    <phoneticPr fontId="4"/>
  </si>
  <si>
    <t>補助金の併願の有無</t>
    <rPh sb="0" eb="3">
      <t>ホジョキン</t>
    </rPh>
    <rPh sb="4" eb="6">
      <t>ヘイガン</t>
    </rPh>
    <rPh sb="7" eb="9">
      <t>ウム</t>
    </rPh>
    <phoneticPr fontId="4"/>
  </si>
  <si>
    <t>入力必須、リストから選択（該当・非該当）
併願済み、併願する可能性のある場合は『該当』を選択
※現在応募前だが、今後応募を予定している補助金がある場合、F列に補助金名を記載。応募申請済みの補助金については、「④補助金等受給実績説明」シートに記載。</t>
    <rPh sb="10" eb="12">
      <t>センタク</t>
    </rPh>
    <rPh sb="13" eb="15">
      <t>ガイトウ</t>
    </rPh>
    <rPh sb="16" eb="19">
      <t>ヒガイトウ</t>
    </rPh>
    <rPh sb="21" eb="24">
      <t>ヘイガンズ</t>
    </rPh>
    <rPh sb="26" eb="28">
      <t>ヘイガン</t>
    </rPh>
    <rPh sb="30" eb="33">
      <t>カノウセイ</t>
    </rPh>
    <rPh sb="36" eb="38">
      <t>バアイ</t>
    </rPh>
    <rPh sb="40" eb="42">
      <t>ガイトウ</t>
    </rPh>
    <rPh sb="44" eb="46">
      <t>センタク</t>
    </rPh>
    <rPh sb="48" eb="50">
      <t>ゲンザイ</t>
    </rPh>
    <rPh sb="50" eb="52">
      <t>オウボ</t>
    </rPh>
    <rPh sb="52" eb="53">
      <t>マエ</t>
    </rPh>
    <rPh sb="56" eb="58">
      <t>コンゴ</t>
    </rPh>
    <rPh sb="58" eb="60">
      <t>オウボ</t>
    </rPh>
    <rPh sb="61" eb="63">
      <t>ヨテイ</t>
    </rPh>
    <rPh sb="67" eb="69">
      <t>ホジョ</t>
    </rPh>
    <rPh sb="69" eb="70">
      <t>キン</t>
    </rPh>
    <rPh sb="73" eb="75">
      <t>バアイ</t>
    </rPh>
    <rPh sb="77" eb="78">
      <t>レツ</t>
    </rPh>
    <rPh sb="79" eb="83">
      <t>ホジョキンメイ</t>
    </rPh>
    <rPh sb="84" eb="86">
      <t>キサイ</t>
    </rPh>
    <rPh sb="87" eb="89">
      <t>オウボ</t>
    </rPh>
    <rPh sb="89" eb="91">
      <t>シンセイ</t>
    </rPh>
    <rPh sb="91" eb="92">
      <t>ズ</t>
    </rPh>
    <rPh sb="94" eb="97">
      <t>ホジョキン</t>
    </rPh>
    <rPh sb="120" eb="122">
      <t>キサイ</t>
    </rPh>
    <phoneticPr fontId="4"/>
  </si>
  <si>
    <t>提出日</t>
    <rPh sb="0" eb="3">
      <t>テイシュツビ</t>
    </rPh>
    <phoneticPr fontId="4"/>
  </si>
  <si>
    <t>外部支援事業者の支援</t>
    <rPh sb="0" eb="7">
      <t>ガイブシエンジギョウシャ</t>
    </rPh>
    <rPh sb="8" eb="10">
      <t>シエン</t>
    </rPh>
    <phoneticPr fontId="4"/>
  </si>
  <si>
    <t>地域経済牽引事業計画の承認（公募開始時点で、都道府県知事の承認があるか）</t>
    <rPh sb="11" eb="13">
      <t>ショウニン</t>
    </rPh>
    <rPh sb="14" eb="16">
      <t>コウボ</t>
    </rPh>
    <rPh sb="16" eb="18">
      <t>カイシ</t>
    </rPh>
    <rPh sb="18" eb="20">
      <t>ジテン</t>
    </rPh>
    <rPh sb="22" eb="28">
      <t>トドウフケンチジ</t>
    </rPh>
    <rPh sb="29" eb="31">
      <t>ショウニン</t>
    </rPh>
    <phoneticPr fontId="4"/>
  </si>
  <si>
    <t>入力必須、リストから選択（該当/非該当）
※『該当』の場合、地域経済牽引事業計画の提出が必須</t>
    <rPh sb="10" eb="12">
      <t>センタク</t>
    </rPh>
    <rPh sb="30" eb="32">
      <t>チイキ</t>
    </rPh>
    <rPh sb="32" eb="34">
      <t>ケイザイ</t>
    </rPh>
    <rPh sb="34" eb="36">
      <t>ケンイン</t>
    </rPh>
    <rPh sb="36" eb="38">
      <t>ジギョウ</t>
    </rPh>
    <rPh sb="38" eb="40">
      <t>ケイカク</t>
    </rPh>
    <phoneticPr fontId="4"/>
  </si>
  <si>
    <t>２、企業についての情報を入力してください。（コンソーシアムの場合は、幹事企業の情報を入力してください）</t>
    <rPh sb="2" eb="4">
      <t>キギョウ</t>
    </rPh>
    <rPh sb="9" eb="11">
      <t>ジョウホウ</t>
    </rPh>
    <rPh sb="12" eb="14">
      <t>ニュウリョク</t>
    </rPh>
    <rPh sb="30" eb="32">
      <t>バアイ</t>
    </rPh>
    <rPh sb="34" eb="36">
      <t>カンジ</t>
    </rPh>
    <rPh sb="36" eb="38">
      <t>キギョウ</t>
    </rPh>
    <rPh sb="39" eb="41">
      <t>ジョウホウ</t>
    </rPh>
    <rPh sb="42" eb="44">
      <t>ニュウリョク</t>
    </rPh>
    <phoneticPr fontId="4"/>
  </si>
  <si>
    <t>法人番号（インボイス登録番号）</t>
    <rPh sb="10" eb="14">
      <t>トウロクバンゴウ</t>
    </rPh>
    <phoneticPr fontId="4"/>
  </si>
  <si>
    <t>事業者名（企業名）</t>
    <rPh sb="0" eb="3">
      <t>ジギョウシャ</t>
    </rPh>
    <rPh sb="5" eb="8">
      <t>キギョウメイ</t>
    </rPh>
    <phoneticPr fontId="4"/>
  </si>
  <si>
    <t>入力必須、
コンソーシアムによる共同申請の場合には、幹事企業を入力</t>
  </si>
  <si>
    <t>事業者種別</t>
    <rPh sb="0" eb="2">
      <t>ジギョウ</t>
    </rPh>
    <rPh sb="2" eb="3">
      <t>シャ</t>
    </rPh>
    <rPh sb="3" eb="5">
      <t>シュベツ</t>
    </rPh>
    <phoneticPr fontId="4"/>
  </si>
  <si>
    <t>入力必須、リストから選択</t>
    <rPh sb="0" eb="2">
      <t>ニュウリョク</t>
    </rPh>
    <rPh sb="2" eb="4">
      <t>ヒッス</t>
    </rPh>
    <rPh sb="10" eb="12">
      <t>センタク</t>
    </rPh>
    <phoneticPr fontId="4"/>
  </si>
  <si>
    <t>本社所在地（都道府県）</t>
    <rPh sb="0" eb="2">
      <t>ホンシャ</t>
    </rPh>
    <rPh sb="2" eb="5">
      <t>ショザイチ</t>
    </rPh>
    <rPh sb="6" eb="10">
      <t>トドウフケン</t>
    </rPh>
    <phoneticPr fontId="4"/>
  </si>
  <si>
    <t>入力必須、リストから選択</t>
    <rPh sb="10" eb="12">
      <t>センタク</t>
    </rPh>
    <phoneticPr fontId="4"/>
  </si>
  <si>
    <t>産業競争力強化法上の「中小企業者」に該当するかどうかを選択してください</t>
    <phoneticPr fontId="1"/>
  </si>
  <si>
    <t>入力必須、リストから選択</t>
  </si>
  <si>
    <t>スタートアップ企業に該当するかどうかを選択してください</t>
    <rPh sb="7" eb="9">
      <t>キギョウ</t>
    </rPh>
    <rPh sb="10" eb="12">
      <t>ガイトウ</t>
    </rPh>
    <rPh sb="19" eb="21">
      <t>センタク</t>
    </rPh>
    <phoneticPr fontId="1"/>
  </si>
  <si>
    <t xml:space="preserve">入力必須、リストから選択
※スタートアップの定義は公募要領を参照
※「該当」の場合、株主構成に加わっているVC・CVC等の事業者名をF列に記載。複数ある場合は、代表的な1者のみ記載 </t>
    <rPh sb="0" eb="2">
      <t>ニュウリョク</t>
    </rPh>
    <rPh sb="2" eb="4">
      <t>ヒッス</t>
    </rPh>
    <rPh sb="10" eb="12">
      <t>センタク</t>
    </rPh>
    <rPh sb="22" eb="24">
      <t>テイギ</t>
    </rPh>
    <rPh sb="25" eb="27">
      <t>コウボ</t>
    </rPh>
    <rPh sb="27" eb="29">
      <t>ヨウリョウ</t>
    </rPh>
    <rPh sb="30" eb="32">
      <t>サンショウ</t>
    </rPh>
    <phoneticPr fontId="4"/>
  </si>
  <si>
    <t>100億宣言企業に該当するかどうかを選択してください</t>
    <phoneticPr fontId="4"/>
  </si>
  <si>
    <t>入力必須、リストから選択
※100億宣言企業として申請するには、補助金の公募の申請時までに、申請者の100億宣言が、100億宣言ポータルサイトに公表されていることが必要</t>
    <rPh sb="0" eb="2">
      <t>ニュウリョク</t>
    </rPh>
    <rPh sb="2" eb="4">
      <t>ヒッス</t>
    </rPh>
    <rPh sb="10" eb="12">
      <t>センタク</t>
    </rPh>
    <phoneticPr fontId="4"/>
  </si>
  <si>
    <t>代表者名</t>
  </si>
  <si>
    <t>入力必須</t>
  </si>
  <si>
    <t>代表者役職</t>
  </si>
  <si>
    <t>担当者１（窓口担当者）</t>
    <rPh sb="5" eb="7">
      <t>マドグチ</t>
    </rPh>
    <rPh sb="7" eb="10">
      <t>タントウシャ</t>
    </rPh>
    <phoneticPr fontId="1"/>
  </si>
  <si>
    <t>担当者名（ふりがな）</t>
  </si>
  <si>
    <t>入力必須、ひらがな、姓名の間に全角スペースを入れる</t>
    <rPh sb="10" eb="12">
      <t>セイメイ</t>
    </rPh>
    <rPh sb="13" eb="14">
      <t>アイダ</t>
    </rPh>
    <rPh sb="15" eb="17">
      <t>ゼンカク</t>
    </rPh>
    <rPh sb="22" eb="23">
      <t>イ</t>
    </rPh>
    <phoneticPr fontId="4"/>
  </si>
  <si>
    <t>担当者名</t>
  </si>
  <si>
    <t>入力必須、姓名の間に全角スペースを入れる</t>
    <phoneticPr fontId="4"/>
  </si>
  <si>
    <t>所属</t>
  </si>
  <si>
    <t>入力必須</t>
    <rPh sb="0" eb="2">
      <t>ニュウリョク</t>
    </rPh>
    <rPh sb="2" eb="4">
      <t>ヒッス</t>
    </rPh>
    <phoneticPr fontId="1"/>
  </si>
  <si>
    <t>役職</t>
  </si>
  <si>
    <t>電話番号（代表）</t>
    <phoneticPr fontId="4"/>
  </si>
  <si>
    <t>入力必須、半角数字(10/11桁)、ハイフン除く</t>
    <rPh sb="5" eb="9">
      <t>ハンカクスウジ</t>
    </rPh>
    <rPh sb="22" eb="23">
      <t>ノゾ</t>
    </rPh>
    <phoneticPr fontId="4"/>
  </si>
  <si>
    <t>電話番号（直通）</t>
    <phoneticPr fontId="4"/>
  </si>
  <si>
    <t>半角数字(10/11桁)、ハイフン除く</t>
    <rPh sb="0" eb="4">
      <t>ハンカクスウジ</t>
    </rPh>
    <rPh sb="17" eb="18">
      <t>ノゾ</t>
    </rPh>
    <phoneticPr fontId="4"/>
  </si>
  <si>
    <t>電話番号（携帯）</t>
  </si>
  <si>
    <t>半角数字(11桁)、ハイフン除く</t>
    <rPh sb="0" eb="4">
      <t>ハンカクスウジ</t>
    </rPh>
    <rPh sb="7" eb="8">
      <t>ケタ</t>
    </rPh>
    <rPh sb="14" eb="15">
      <t>ノゾ</t>
    </rPh>
    <phoneticPr fontId="4"/>
  </si>
  <si>
    <t>e-mail</t>
  </si>
  <si>
    <t>入力必須、半角</t>
    <rPh sb="5" eb="7">
      <t>ハンカク</t>
    </rPh>
    <phoneticPr fontId="4"/>
  </si>
  <si>
    <t>担当者２</t>
    <phoneticPr fontId="1"/>
  </si>
  <si>
    <t>入力必須、ひらがな、姓名の間に全角スペースを入れる</t>
    <rPh sb="0" eb="4">
      <t>ニュウリョクヒッス</t>
    </rPh>
    <phoneticPr fontId="4"/>
  </si>
  <si>
    <t>入力必須、半角数字(10/11桁)、ハイフン除く</t>
    <rPh sb="0" eb="4">
      <t>ニュウリョクヒッス</t>
    </rPh>
    <rPh sb="5" eb="9">
      <t>ハンカクスウジ</t>
    </rPh>
    <rPh sb="22" eb="23">
      <t>ノゾ</t>
    </rPh>
    <phoneticPr fontId="4"/>
  </si>
  <si>
    <t>３、コンソーシアムあるいはリース会社との共同申請の場合は以下を入力してください。</t>
    <rPh sb="16" eb="18">
      <t>ガイシャ</t>
    </rPh>
    <rPh sb="20" eb="24">
      <t>キョウドウシンセイ</t>
    </rPh>
    <rPh sb="25" eb="27">
      <t>バアイ</t>
    </rPh>
    <rPh sb="28" eb="30">
      <t>イカ</t>
    </rPh>
    <rPh sb="31" eb="33">
      <t>ニュウリョク</t>
    </rPh>
    <phoneticPr fontId="4"/>
  </si>
  <si>
    <t>事業者2</t>
    <rPh sb="0" eb="3">
      <t>ジギョウシャ</t>
    </rPh>
    <phoneticPr fontId="4"/>
  </si>
  <si>
    <t>入力必須</t>
    <phoneticPr fontId="4"/>
  </si>
  <si>
    <t>大企業・みなし大企業に該当するかどうかを選択してください</t>
    <rPh sb="0" eb="3">
      <t>ダイキギョウ</t>
    </rPh>
    <rPh sb="7" eb="10">
      <t>ダイキギョウ</t>
    </rPh>
    <rPh sb="11" eb="13">
      <t>ガイトウ</t>
    </rPh>
    <rPh sb="20" eb="22">
      <t>センタク</t>
    </rPh>
    <phoneticPr fontId="4"/>
  </si>
  <si>
    <t>入力必須、リストから選択
※大企業・みなし大企業の定義は公募要領を参照</t>
    <rPh sb="10" eb="12">
      <t>センタク</t>
    </rPh>
    <rPh sb="14" eb="17">
      <t>ダイキギョウ</t>
    </rPh>
    <rPh sb="21" eb="24">
      <t>ダイキギョウ</t>
    </rPh>
    <rPh sb="25" eb="27">
      <t>テイギ</t>
    </rPh>
    <rPh sb="28" eb="30">
      <t>コウボ</t>
    </rPh>
    <rPh sb="30" eb="32">
      <t>ヨウリョウ</t>
    </rPh>
    <rPh sb="33" eb="35">
      <t>サンショウ</t>
    </rPh>
    <phoneticPr fontId="4"/>
  </si>
  <si>
    <t>入力必須、リストから選択</t>
    <phoneticPr fontId="1"/>
  </si>
  <si>
    <t xml:space="preserve">入力必須、リストから選択
※スタートアップの定義は公募要領を参照
※「該当」の場合、株主構成に加わっているVC・CVC等の事業者名をF列に記載。複数ある場合は、代表的な1者のみ記載 </t>
  </si>
  <si>
    <t>リース会社に該当するかどうかを選択してください</t>
    <rPh sb="3" eb="5">
      <t>カイシャ</t>
    </rPh>
    <rPh sb="6" eb="8">
      <t>ガイトウ</t>
    </rPh>
    <rPh sb="15" eb="17">
      <t>センタク</t>
    </rPh>
    <phoneticPr fontId="4"/>
  </si>
  <si>
    <t>事業者3</t>
    <rPh sb="0" eb="3">
      <t>ジギョウシャ</t>
    </rPh>
    <phoneticPr fontId="4"/>
  </si>
  <si>
    <t>法人番号（インボイス登録番号）</t>
  </si>
  <si>
    <t>事業者名（企業名）</t>
  </si>
  <si>
    <t>産業競争力強化法上の「中小企業者」に該当するかどうかを選択してください</t>
    <rPh sb="0" eb="2">
      <t>サンギョウ</t>
    </rPh>
    <rPh sb="2" eb="5">
      <t>キョウソウリョク</t>
    </rPh>
    <rPh sb="5" eb="7">
      <t>キョウカ</t>
    </rPh>
    <rPh sb="7" eb="8">
      <t>ホウ</t>
    </rPh>
    <rPh sb="8" eb="9">
      <t>ジョウ</t>
    </rPh>
    <rPh sb="11" eb="13">
      <t>チュウショウ</t>
    </rPh>
    <rPh sb="13" eb="15">
      <t>キギョウ</t>
    </rPh>
    <rPh sb="15" eb="16">
      <t>シャ</t>
    </rPh>
    <rPh sb="18" eb="20">
      <t>ガイトウ</t>
    </rPh>
    <rPh sb="27" eb="29">
      <t>センタク</t>
    </rPh>
    <phoneticPr fontId="1"/>
  </si>
  <si>
    <t>100億宣言企業に該当するかどうかを選択してください</t>
  </si>
  <si>
    <t>事業者4</t>
    <rPh sb="0" eb="3">
      <t>ジギョウシャ</t>
    </rPh>
    <phoneticPr fontId="4"/>
  </si>
  <si>
    <t>事業者5</t>
    <rPh sb="0" eb="3">
      <t>ジギョウシャ</t>
    </rPh>
    <phoneticPr fontId="4"/>
  </si>
  <si>
    <t>事業者6</t>
    <rPh sb="0" eb="3">
      <t>ジギョウシャ</t>
    </rPh>
    <phoneticPr fontId="4"/>
  </si>
  <si>
    <t>事業者7</t>
    <rPh sb="0" eb="3">
      <t>ジギョウシャ</t>
    </rPh>
    <phoneticPr fontId="4"/>
  </si>
  <si>
    <t>事業者8</t>
    <rPh sb="0" eb="3">
      <t>ジギョウシャ</t>
    </rPh>
    <phoneticPr fontId="4"/>
  </si>
  <si>
    <t>事業者9</t>
    <rPh sb="0" eb="3">
      <t>ジギョウシャ</t>
    </rPh>
    <phoneticPr fontId="4"/>
  </si>
  <si>
    <t>事業者10</t>
    <rPh sb="0" eb="3">
      <t>ジギョウシャ</t>
    </rPh>
    <phoneticPr fontId="4"/>
  </si>
  <si>
    <t>みなし同一法人が採択されている場合は、みなし同一法人の事業者名を入力</t>
    <phoneticPr fontId="4"/>
  </si>
  <si>
    <t>入力必須、リストから選択（該当・非該当）</t>
    <rPh sb="0" eb="4">
      <t>ニュウリョクヒッス</t>
    </rPh>
    <rPh sb="10" eb="12">
      <t>センタク</t>
    </rPh>
    <rPh sb="13" eb="15">
      <t>ガイトウ</t>
    </rPh>
    <rPh sb="16" eb="19">
      <t>ヒガイトウ</t>
    </rPh>
    <phoneticPr fontId="4"/>
  </si>
  <si>
    <t>該当の場合、入力必須、リストから選択</t>
    <phoneticPr fontId="1"/>
  </si>
  <si>
    <t>大分類「T_分類不能の産業」、小分類「”その他の”もしくは”他に分類されない”から始まる産業」を選択した場合は必須</t>
    <rPh sb="0" eb="1">
      <t>ダイ</t>
    </rPh>
    <rPh sb="1" eb="3">
      <t>ブンルイ</t>
    </rPh>
    <rPh sb="6" eb="8">
      <t>ブンルイ</t>
    </rPh>
    <rPh sb="8" eb="10">
      <t>フノウ</t>
    </rPh>
    <rPh sb="11" eb="13">
      <t>サンギョウ</t>
    </rPh>
    <rPh sb="15" eb="16">
      <t>ショウ</t>
    </rPh>
    <rPh sb="16" eb="18">
      <t>ブンルイ</t>
    </rPh>
    <rPh sb="22" eb="23">
      <t>タ</t>
    </rPh>
    <rPh sb="30" eb="31">
      <t>ホカ</t>
    </rPh>
    <rPh sb="32" eb="34">
      <t>ブンルイ</t>
    </rPh>
    <rPh sb="41" eb="42">
      <t>ハジ</t>
    </rPh>
    <rPh sb="44" eb="46">
      <t>サンギョウ</t>
    </rPh>
    <rPh sb="48" eb="50">
      <t>センタク</t>
    </rPh>
    <rPh sb="52" eb="54">
      <t>バアイ</t>
    </rPh>
    <rPh sb="55" eb="57">
      <t>ヒッス</t>
    </rPh>
    <phoneticPr fontId="4"/>
  </si>
  <si>
    <t>みなし同一法人が採択されている場合は、みなし同一法人の事業者名を入力</t>
    <rPh sb="3" eb="5">
      <t>ドウイツ</t>
    </rPh>
    <rPh sb="5" eb="7">
      <t>ホウジン</t>
    </rPh>
    <rPh sb="8" eb="10">
      <t>サイタク</t>
    </rPh>
    <rPh sb="15" eb="17">
      <t>バアイ</t>
    </rPh>
    <rPh sb="22" eb="24">
      <t>ドウイツ</t>
    </rPh>
    <rPh sb="24" eb="26">
      <t>ホウジン</t>
    </rPh>
    <rPh sb="27" eb="30">
      <t>ジギョウシャ</t>
    </rPh>
    <rPh sb="30" eb="31">
      <t>メイ</t>
    </rPh>
    <rPh sb="32" eb="34">
      <t>ニュウリョク</t>
    </rPh>
    <phoneticPr fontId="4"/>
  </si>
  <si>
    <t>５、外部支援事業者の支援を受けた場合は以下を入力してください。(成長投資計画書等の作成を支援した外部支援者（コンサル等）がいる場合は必須)</t>
    <rPh sb="2" eb="9">
      <t>ガイブシエンジギョウシャ</t>
    </rPh>
    <rPh sb="10" eb="12">
      <t>シエン</t>
    </rPh>
    <rPh sb="13" eb="14">
      <t>ウ</t>
    </rPh>
    <rPh sb="16" eb="18">
      <t>バアイ</t>
    </rPh>
    <rPh sb="19" eb="21">
      <t>イカ</t>
    </rPh>
    <rPh sb="22" eb="24">
      <t>ニュウリョク</t>
    </rPh>
    <phoneticPr fontId="4"/>
  </si>
  <si>
    <t>外部支援事業者1</t>
    <phoneticPr fontId="4"/>
  </si>
  <si>
    <t>事業者名（企業名）</t>
    <rPh sb="0" eb="4">
      <t>ジギョウシャメイ</t>
    </rPh>
    <rPh sb="5" eb="8">
      <t>キギョウメイ</t>
    </rPh>
    <phoneticPr fontId="4"/>
  </si>
  <si>
    <t>支援期間</t>
    <rPh sb="0" eb="4">
      <t>シエンキカン</t>
    </rPh>
    <phoneticPr fontId="4"/>
  </si>
  <si>
    <t>年月日で入力(例：2026年2月1日～2026年3月31日)</t>
    <rPh sb="15" eb="16">
      <t>ガツ</t>
    </rPh>
    <rPh sb="23" eb="24">
      <t>ネン</t>
    </rPh>
    <rPh sb="25" eb="26">
      <t>ガツ</t>
    </rPh>
    <rPh sb="28" eb="29">
      <t>ニチ</t>
    </rPh>
    <phoneticPr fontId="4"/>
  </si>
  <si>
    <t>外部支援事業者2</t>
  </si>
  <si>
    <t>年月日で入力(例：2026年2月1日～2026年3月31日)</t>
    <phoneticPr fontId="4"/>
  </si>
  <si>
    <t>外部支援事業者3</t>
  </si>
  <si>
    <t>年月日で入力(例：2026年2月1日～2026年3月31日)</t>
  </si>
  <si>
    <t>外部支援事業者4</t>
  </si>
  <si>
    <t>外部支援事業者5</t>
  </si>
  <si>
    <t>外部支援事業者6</t>
  </si>
  <si>
    <t>外部支援事業者7</t>
  </si>
  <si>
    <t>外部支援事業者8</t>
  </si>
  <si>
    <t>外部支援事業者9</t>
  </si>
  <si>
    <t>外部支援事業者10</t>
  </si>
  <si>
    <t>７、中小企業から中堅企業への移行の宣誓書を提出した場合は以下を入力してください。（中小企業から中堅企業への移行の宣誓書を提出した場合は必須）</t>
    <rPh sb="21" eb="23">
      <t>テイシュツ</t>
    </rPh>
    <rPh sb="25" eb="27">
      <t>バアイ</t>
    </rPh>
    <rPh sb="28" eb="30">
      <t>イカ</t>
    </rPh>
    <rPh sb="31" eb="33">
      <t>ニュウリョク</t>
    </rPh>
    <rPh sb="67" eb="69">
      <t>ヒッス</t>
    </rPh>
    <phoneticPr fontId="4"/>
  </si>
  <si>
    <t>資本金基準 現在</t>
    <rPh sb="0" eb="5">
      <t>シホンキンキジュン</t>
    </rPh>
    <rPh sb="6" eb="8">
      <t>ゲンザイ</t>
    </rPh>
    <phoneticPr fontId="4"/>
  </si>
  <si>
    <t>中小企業から中堅企業への移行の宣誓書を提出した場合は必須　
単位：千円</t>
    <phoneticPr fontId="4"/>
  </si>
  <si>
    <t>資本金基準 目標</t>
    <rPh sb="0" eb="5">
      <t>シホンキンキジュン</t>
    </rPh>
    <rPh sb="6" eb="8">
      <t>モクヒョウ</t>
    </rPh>
    <phoneticPr fontId="4"/>
  </si>
  <si>
    <t>従業員数基準 現在</t>
    <rPh sb="0" eb="6">
      <t>ジュウギョウインスウキジュン</t>
    </rPh>
    <rPh sb="7" eb="9">
      <t>ゲンザイ</t>
    </rPh>
    <phoneticPr fontId="4"/>
  </si>
  <si>
    <t>中小企業から中堅企業への移行の宣誓書を提出した場合は必須　
単位：人</t>
    <rPh sb="30" eb="32">
      <t>タンイ</t>
    </rPh>
    <rPh sb="33" eb="34">
      <t>ニン</t>
    </rPh>
    <phoneticPr fontId="4"/>
  </si>
  <si>
    <t>従業員数基準 目標</t>
    <rPh sb="0" eb="6">
      <t>ジュウギョウインスウキジュン</t>
    </rPh>
    <rPh sb="7" eb="9">
      <t>モクヒョウ</t>
    </rPh>
    <phoneticPr fontId="4"/>
  </si>
  <si>
    <t>&lt;入力チェック&gt;</t>
    <rPh sb="1" eb="3">
      <t>ニュウリョク</t>
    </rPh>
    <phoneticPr fontId="4"/>
  </si>
  <si>
    <t>入力内容に不備がある場合「チェック結果」欄にメッセージが表示されます。メッセージが表示されている場合は申請不備となりますので注意してください。</t>
    <rPh sb="0" eb="2">
      <t>ニュウリョク</t>
    </rPh>
    <rPh sb="2" eb="4">
      <t>ナイヨウ</t>
    </rPh>
    <rPh sb="5" eb="7">
      <t>フビ</t>
    </rPh>
    <rPh sb="10" eb="12">
      <t>バアイ</t>
    </rPh>
    <rPh sb="17" eb="19">
      <t>ケッカ</t>
    </rPh>
    <rPh sb="20" eb="21">
      <t>ラン</t>
    </rPh>
    <rPh sb="28" eb="30">
      <t>ヒョウジ</t>
    </rPh>
    <rPh sb="41" eb="43">
      <t>ヒョウジ</t>
    </rPh>
    <rPh sb="48" eb="50">
      <t>バアイ</t>
    </rPh>
    <rPh sb="51" eb="55">
      <t>シンセイフビ</t>
    </rPh>
    <rPh sb="62" eb="64">
      <t>チュウイ</t>
    </rPh>
    <phoneticPr fontId="4"/>
  </si>
  <si>
    <t>#_項目</t>
    <rPh sb="2" eb="4">
      <t>コウモク</t>
    </rPh>
    <phoneticPr fontId="4"/>
  </si>
  <si>
    <t>チェック内容</t>
    <rPh sb="4" eb="6">
      <t>ナイヨウ</t>
    </rPh>
    <phoneticPr fontId="4"/>
  </si>
  <si>
    <t>チェック結果</t>
    <rPh sb="4" eb="6">
      <t>ケッカ</t>
    </rPh>
    <phoneticPr fontId="4"/>
  </si>
  <si>
    <t>#Err：正しい形式で入力されているか確認してください</t>
  </si>
  <si>
    <t>該当（みなし同一法人あり）・該当（みなし同一法人なし）・非該当のいずれかを選択</t>
    <rPh sb="0" eb="2">
      <t>ガイトウ</t>
    </rPh>
    <rPh sb="6" eb="10">
      <t>ドウイツホウジン</t>
    </rPh>
    <rPh sb="14" eb="16">
      <t>ガイトウ</t>
    </rPh>
    <rPh sb="20" eb="24">
      <t>ドウイツホウジン</t>
    </rPh>
    <rPh sb="28" eb="31">
      <t>ヒガイトウ</t>
    </rPh>
    <rPh sb="37" eb="39">
      <t>センタク</t>
    </rPh>
    <phoneticPr fontId="4"/>
  </si>
  <si>
    <t>1/4補助率を許容する・1/4補助率を許容しないのいずれかを選択</t>
    <rPh sb="3" eb="6">
      <t>ホジョリツ</t>
    </rPh>
    <rPh sb="7" eb="9">
      <t>キョヨウ</t>
    </rPh>
    <rPh sb="15" eb="18">
      <t>ホジョリツ</t>
    </rPh>
    <rPh sb="19" eb="21">
      <t>キョヨウ</t>
    </rPh>
    <rPh sb="30" eb="32">
      <t>センタク</t>
    </rPh>
    <phoneticPr fontId="4"/>
  </si>
  <si>
    <t>該当・非該当のいずれかを選択
該当の場合、コンソーシアムの申請者名を記載</t>
    <rPh sb="0" eb="2">
      <t>ガイトウ</t>
    </rPh>
    <rPh sb="3" eb="6">
      <t>ヒガイトウ</t>
    </rPh>
    <rPh sb="12" eb="14">
      <t>センタク</t>
    </rPh>
    <rPh sb="15" eb="17">
      <t>ガイトウ</t>
    </rPh>
    <rPh sb="18" eb="20">
      <t>バアイ</t>
    </rPh>
    <rPh sb="29" eb="33">
      <t>シンセイシャメイ</t>
    </rPh>
    <rPh sb="34" eb="36">
      <t>キサイ</t>
    </rPh>
    <phoneticPr fontId="4"/>
  </si>
  <si>
    <t>該当・非該当のいずれかを選択</t>
    <rPh sb="0" eb="2">
      <t>ガイトウ</t>
    </rPh>
    <rPh sb="3" eb="6">
      <t>ヒガイトウ</t>
    </rPh>
    <rPh sb="12" eb="14">
      <t>センタク</t>
    </rPh>
    <phoneticPr fontId="4"/>
  </si>
  <si>
    <t>公募開始日以降の日付を入力</t>
    <rPh sb="0" eb="2">
      <t>コウボ</t>
    </rPh>
    <rPh sb="2" eb="5">
      <t>カイシビ</t>
    </rPh>
    <rPh sb="5" eb="7">
      <t>イコウ</t>
    </rPh>
    <rPh sb="8" eb="10">
      <t>ヒヅケ</t>
    </rPh>
    <rPh sb="11" eb="13">
      <t>ニュウリョク</t>
    </rPh>
    <phoneticPr fontId="4"/>
  </si>
  <si>
    <t>該当・非該当のいずれかを選択
該当の場合、外部支援事業者名、支援期間を記載</t>
    <rPh sb="0" eb="2">
      <t>ガイトウ</t>
    </rPh>
    <rPh sb="3" eb="6">
      <t>ヒガイトウ</t>
    </rPh>
    <rPh sb="12" eb="14">
      <t>センタク</t>
    </rPh>
    <rPh sb="15" eb="17">
      <t>ガイトウ</t>
    </rPh>
    <rPh sb="18" eb="20">
      <t>バアイ</t>
    </rPh>
    <rPh sb="21" eb="28">
      <t>ガイブシエンジギョウシャ</t>
    </rPh>
    <rPh sb="28" eb="29">
      <t>メイ</t>
    </rPh>
    <rPh sb="30" eb="34">
      <t>シエンキカン</t>
    </rPh>
    <rPh sb="35" eb="37">
      <t>キサイ</t>
    </rPh>
    <phoneticPr fontId="4"/>
  </si>
  <si>
    <t>該当・非該当のいずれかを選択
該当の場合、金融機関／ファンド名を記載</t>
    <rPh sb="0" eb="2">
      <t>ガイトウ</t>
    </rPh>
    <rPh sb="3" eb="6">
      <t>ヒガイトウ</t>
    </rPh>
    <rPh sb="12" eb="14">
      <t>センタク</t>
    </rPh>
    <rPh sb="15" eb="17">
      <t>ガイトウ</t>
    </rPh>
    <rPh sb="18" eb="20">
      <t>バアイ</t>
    </rPh>
    <rPh sb="32" eb="34">
      <t>キサイ</t>
    </rPh>
    <phoneticPr fontId="4"/>
  </si>
  <si>
    <t>該当・非該当のいずれかを選択</t>
    <phoneticPr fontId="1"/>
  </si>
  <si>
    <t>13桁の半角数字もしくはT+13桁の数字（何れも半角）で入力</t>
    <rPh sb="16" eb="17">
      <t>ケタ</t>
    </rPh>
    <rPh sb="18" eb="20">
      <t>スウジ</t>
    </rPh>
    <rPh sb="21" eb="22">
      <t>イズ</t>
    </rPh>
    <rPh sb="24" eb="26">
      <t>ハンカク</t>
    </rPh>
    <rPh sb="28" eb="30">
      <t>ニュウリョク</t>
    </rPh>
    <phoneticPr fontId="4"/>
  </si>
  <si>
    <t>プルダウンより選択</t>
    <rPh sb="7" eb="9">
      <t>センタク</t>
    </rPh>
    <phoneticPr fontId="4"/>
  </si>
  <si>
    <t>プルダウンより選択された都道府県名</t>
    <rPh sb="7" eb="9">
      <t>センタク</t>
    </rPh>
    <rPh sb="12" eb="16">
      <t>トドウフケン</t>
    </rPh>
    <rPh sb="16" eb="17">
      <t>ナ</t>
    </rPh>
    <phoneticPr fontId="4"/>
  </si>
  <si>
    <t>プルダウンより選択</t>
    <phoneticPr fontId="1"/>
  </si>
  <si>
    <t>入力必須</t>
    <rPh sb="0" eb="4">
      <t>ニュウリョクヒッス</t>
    </rPh>
    <phoneticPr fontId="4"/>
  </si>
  <si>
    <t>入力必須、スペースやハイフンを除き10桁/11桁の半角数字で入力</t>
    <rPh sb="0" eb="4">
      <t>ニュウリョクヒッス</t>
    </rPh>
    <phoneticPr fontId="4"/>
  </si>
  <si>
    <t>入力したらスペースやハイフンを除き10桁/11桁の半角数字で入力</t>
    <rPh sb="0" eb="2">
      <t>ニュウリョク</t>
    </rPh>
    <phoneticPr fontId="4"/>
  </si>
  <si>
    <t>入力したらスペースやハイフンを除き11桁の半角数字で入力</t>
    <phoneticPr fontId="4"/>
  </si>
  <si>
    <t>入力必須、メールアドレスの形式に則っていること</t>
    <rPh sb="0" eb="2">
      <t>ニュウリョク</t>
    </rPh>
    <rPh sb="2" eb="4">
      <t>ヒッス</t>
    </rPh>
    <rPh sb="13" eb="15">
      <t>ケイシキ</t>
    </rPh>
    <rPh sb="16" eb="17">
      <t>ノット</t>
    </rPh>
    <phoneticPr fontId="4"/>
  </si>
  <si>
    <t>コンソーシアムによる共同申請</t>
    <rPh sb="10" eb="14">
      <t>キョウドウシンセイ</t>
    </rPh>
    <phoneticPr fontId="4"/>
  </si>
  <si>
    <t xml:space="preserve"> </t>
    <phoneticPr fontId="4"/>
  </si>
  <si>
    <t>事業者2_事業者名（企業名）を入力したら入力必須、
13桁の半角数字もしくはT+13桁の数字（何れも半角）</t>
    <rPh sb="42" eb="43">
      <t>ケタ</t>
    </rPh>
    <rPh sb="44" eb="46">
      <t>スウジ</t>
    </rPh>
    <rPh sb="47" eb="48">
      <t>イズ</t>
    </rPh>
    <rPh sb="50" eb="52">
      <t>ハンカク</t>
    </rPh>
    <phoneticPr fontId="2"/>
  </si>
  <si>
    <t>事業者を申請する場合入力必須</t>
    <rPh sb="4" eb="6">
      <t>シンセイ</t>
    </rPh>
    <rPh sb="8" eb="10">
      <t>バアイ</t>
    </rPh>
    <rPh sb="10" eb="12">
      <t>ニュウリョク</t>
    </rPh>
    <rPh sb="12" eb="14">
      <t>ヒッス</t>
    </rPh>
    <phoneticPr fontId="4"/>
  </si>
  <si>
    <t>事業者を申請する場合入力必須</t>
    <phoneticPr fontId="1"/>
  </si>
  <si>
    <t>事業者3_事業者名（企業名）を入力したら入力必須、
13桁の半角数字もしくはT+13桁の数字（何れも半角）</t>
    <rPh sb="42" eb="43">
      <t>ケタ</t>
    </rPh>
    <rPh sb="44" eb="46">
      <t>スウジ</t>
    </rPh>
    <rPh sb="47" eb="48">
      <t>イズ</t>
    </rPh>
    <rPh sb="50" eb="52">
      <t>ハンカク</t>
    </rPh>
    <phoneticPr fontId="2"/>
  </si>
  <si>
    <t>事業者4_事業者名（企業名）を入力したら入力必須、
13桁の半角数字もしくはT+13桁の数字（何れも半角）</t>
    <rPh sb="42" eb="43">
      <t>ケタ</t>
    </rPh>
    <rPh sb="44" eb="46">
      <t>スウジ</t>
    </rPh>
    <rPh sb="47" eb="48">
      <t>イズ</t>
    </rPh>
    <rPh sb="50" eb="52">
      <t>ハンカク</t>
    </rPh>
    <phoneticPr fontId="2"/>
  </si>
  <si>
    <t>事業者5_事業者名（企業名）を入力したら入力必須、
13桁の半角数字もしくはT+13桁の数字（何れも半角）</t>
    <rPh sb="42" eb="43">
      <t>ケタ</t>
    </rPh>
    <rPh sb="44" eb="46">
      <t>スウジ</t>
    </rPh>
    <rPh sb="47" eb="48">
      <t>イズ</t>
    </rPh>
    <rPh sb="50" eb="52">
      <t>ハンカク</t>
    </rPh>
    <phoneticPr fontId="2"/>
  </si>
  <si>
    <t>事業者6_事業者名（企業名）を入力したら入力必須、
13桁の半角数字もしくはT+13桁の数字（何れも半角）</t>
    <rPh sb="42" eb="43">
      <t>ケタ</t>
    </rPh>
    <rPh sb="44" eb="46">
      <t>スウジ</t>
    </rPh>
    <rPh sb="47" eb="48">
      <t>イズ</t>
    </rPh>
    <rPh sb="50" eb="52">
      <t>ハンカク</t>
    </rPh>
    <phoneticPr fontId="2"/>
  </si>
  <si>
    <t>事業者7_事業者名（企業名）を入力したら入力必須、
13桁の半角数字もしくはT+13桁の数字（何れも半角）</t>
    <rPh sb="42" eb="43">
      <t>ケタ</t>
    </rPh>
    <rPh sb="44" eb="46">
      <t>スウジ</t>
    </rPh>
    <rPh sb="47" eb="48">
      <t>イズ</t>
    </rPh>
    <rPh sb="50" eb="52">
      <t>ハンカク</t>
    </rPh>
    <phoneticPr fontId="2"/>
  </si>
  <si>
    <t>事業者8_事業者名（企業名）を入力したら入力必須、
13桁の半角数字もしくはT+13桁の数字（何れも半角）</t>
    <rPh sb="42" eb="43">
      <t>ケタ</t>
    </rPh>
    <rPh sb="44" eb="46">
      <t>スウジ</t>
    </rPh>
    <rPh sb="47" eb="48">
      <t>イズ</t>
    </rPh>
    <rPh sb="50" eb="52">
      <t>ハンカク</t>
    </rPh>
    <phoneticPr fontId="2"/>
  </si>
  <si>
    <t>事業者9_事業者名（企業名）を入力したら入力必須、
13桁の半角数字もしくはT+13桁の数字（何れも半角）</t>
    <rPh sb="42" eb="43">
      <t>ケタ</t>
    </rPh>
    <rPh sb="44" eb="46">
      <t>スウジ</t>
    </rPh>
    <rPh sb="47" eb="48">
      <t>イズ</t>
    </rPh>
    <rPh sb="50" eb="52">
      <t>ハンカク</t>
    </rPh>
    <phoneticPr fontId="2"/>
  </si>
  <si>
    <t>事業者10_事業者名（企業名）を入力したら入力必須、
13桁の半角数字もしくはT+13桁の数字（何れも半角）</t>
    <rPh sb="43" eb="44">
      <t>ケタ</t>
    </rPh>
    <rPh sb="45" eb="47">
      <t>スウジ</t>
    </rPh>
    <rPh sb="48" eb="49">
      <t>イズ</t>
    </rPh>
    <rPh sb="51" eb="53">
      <t>ハンカク</t>
    </rPh>
    <phoneticPr fontId="2"/>
  </si>
  <si>
    <t>コンソーシアムの事業者名を入力したら入力必須</t>
    <rPh sb="8" eb="12">
      <t>ジギョウシャメイ</t>
    </rPh>
    <rPh sb="13" eb="15">
      <t>ニュウリョク</t>
    </rPh>
    <rPh sb="18" eb="22">
      <t>ニュウリョクヒッス</t>
    </rPh>
    <phoneticPr fontId="4"/>
  </si>
  <si>
    <t>外部支援事業者の支援状況</t>
    <rPh sb="0" eb="7">
      <t>ガイブシエンジギョウシャ</t>
    </rPh>
    <rPh sb="8" eb="10">
      <t>シエン</t>
    </rPh>
    <rPh sb="10" eb="12">
      <t>ジョウキョウ</t>
    </rPh>
    <phoneticPr fontId="4"/>
  </si>
  <si>
    <t>外部支援事業者の支援を受けた場合は入力必須</t>
    <rPh sb="11" eb="12">
      <t>ウ</t>
    </rPh>
    <rPh sb="14" eb="16">
      <t>バアイ</t>
    </rPh>
    <rPh sb="17" eb="19">
      <t>ニュウリョク</t>
    </rPh>
    <rPh sb="19" eb="21">
      <t>ヒッス</t>
    </rPh>
    <phoneticPr fontId="1"/>
  </si>
  <si>
    <t>中小企業から中堅企業への移行の宣誓書</t>
    <phoneticPr fontId="4"/>
  </si>
  <si>
    <t>■補助事業情報</t>
    <rPh sb="1" eb="3">
      <t>ホジョ</t>
    </rPh>
    <rPh sb="3" eb="5">
      <t>ジギョウ</t>
    </rPh>
    <rPh sb="5" eb="7">
      <t>ジョウホウ</t>
    </rPh>
    <phoneticPr fontId="4"/>
  </si>
  <si>
    <t>右記B・Cのセルが残っている状態では審査が行えない場合があります</t>
    <phoneticPr fontId="1"/>
  </si>
  <si>
    <t>(1)提出日</t>
    <rPh sb="3" eb="6">
      <t>テイシュツビ</t>
    </rPh>
    <phoneticPr fontId="4"/>
  </si>
  <si>
    <t>(2)事業者名</t>
    <rPh sb="3" eb="7">
      <t>ジギョウシャメイ</t>
    </rPh>
    <phoneticPr fontId="4"/>
  </si>
  <si>
    <t>(3)最新決算期末日</t>
    <rPh sb="3" eb="5">
      <t>サイシン</t>
    </rPh>
    <rPh sb="5" eb="7">
      <t>ケッサン</t>
    </rPh>
    <rPh sb="7" eb="9">
      <t>キマツ</t>
    </rPh>
    <rPh sb="9" eb="10">
      <t>ヒ</t>
    </rPh>
    <phoneticPr fontId="4"/>
  </si>
  <si>
    <t>(4)補助事業完了日</t>
    <rPh sb="3" eb="5">
      <t>ホジョ</t>
    </rPh>
    <rPh sb="5" eb="7">
      <t>ジギョウ</t>
    </rPh>
    <rPh sb="7" eb="9">
      <t>カンリョウ</t>
    </rPh>
    <rPh sb="9" eb="10">
      <t>ビ</t>
    </rPh>
    <phoneticPr fontId="4"/>
  </si>
  <si>
    <t>(5)補助事業完了日</t>
    <rPh sb="3" eb="5">
      <t>ホジョ</t>
    </rPh>
    <rPh sb="5" eb="7">
      <t>ジギョウ</t>
    </rPh>
    <rPh sb="7" eb="9">
      <t>カンリョウ</t>
    </rPh>
    <rPh sb="9" eb="10">
      <t>ビ</t>
    </rPh>
    <phoneticPr fontId="4"/>
  </si>
  <si>
    <t>を含む事業年度</t>
    <rPh sb="1" eb="2">
      <t>フク</t>
    </rPh>
    <rPh sb="3" eb="5">
      <t>ジギョウ</t>
    </rPh>
    <rPh sb="5" eb="7">
      <t>ネンド</t>
    </rPh>
    <phoneticPr fontId="4"/>
  </si>
  <si>
    <t>&lt;会社全体にかかる財務数値&gt;</t>
    <rPh sb="1" eb="3">
      <t>カイシャ</t>
    </rPh>
    <rPh sb="3" eb="5">
      <t>ゼンタイ</t>
    </rPh>
    <rPh sb="9" eb="11">
      <t>ザイム</t>
    </rPh>
    <rPh sb="11" eb="13">
      <t>スウチ</t>
    </rPh>
    <phoneticPr fontId="4"/>
  </si>
  <si>
    <t>■貸借対照表（B/S）項目</t>
    <rPh sb="1" eb="3">
      <t>タイシャク</t>
    </rPh>
    <rPh sb="3" eb="6">
      <t>タイショウヒョウ</t>
    </rPh>
    <rPh sb="11" eb="13">
      <t>コウモク</t>
    </rPh>
    <phoneticPr fontId="4"/>
  </si>
  <si>
    <t>（金額単位：千円）</t>
  </si>
  <si>
    <t>※決算実績値がない期は明示的に０を入力</t>
    <phoneticPr fontId="1"/>
  </si>
  <si>
    <t>前々期決算期</t>
    <rPh sb="0" eb="2">
      <t>ゼンゼン</t>
    </rPh>
    <rPh sb="2" eb="3">
      <t>キ</t>
    </rPh>
    <rPh sb="3" eb="5">
      <t>ケッサン</t>
    </rPh>
    <rPh sb="5" eb="6">
      <t>キ</t>
    </rPh>
    <phoneticPr fontId="4"/>
  </si>
  <si>
    <t>前期決算期</t>
    <rPh sb="0" eb="2">
      <t>ゼンキ</t>
    </rPh>
    <rPh sb="2" eb="4">
      <t>ケッサン</t>
    </rPh>
    <rPh sb="4" eb="5">
      <t>キ</t>
    </rPh>
    <phoneticPr fontId="4"/>
  </si>
  <si>
    <t>最新決算期</t>
    <rPh sb="0" eb="5">
      <t>サイシンケッサンキ</t>
    </rPh>
    <phoneticPr fontId="4"/>
  </si>
  <si>
    <t>補助事業期間＋事業化報告期間</t>
    <rPh sb="0" eb="4">
      <t>ホジョジギョウ</t>
    </rPh>
    <rPh sb="4" eb="6">
      <t>キカン</t>
    </rPh>
    <rPh sb="7" eb="9">
      <t>ジギョウ</t>
    </rPh>
    <rPh sb="9" eb="10">
      <t>カ</t>
    </rPh>
    <rPh sb="10" eb="12">
      <t>ホウコク</t>
    </rPh>
    <rPh sb="12" eb="14">
      <t>キカン</t>
    </rPh>
    <phoneticPr fontId="4"/>
  </si>
  <si>
    <t>資産総額</t>
    <rPh sb="0" eb="2">
      <t>シサン</t>
    </rPh>
    <rPh sb="2" eb="4">
      <t>ソウガク</t>
    </rPh>
    <phoneticPr fontId="4"/>
  </si>
  <si>
    <t>　うち流動資産</t>
    <rPh sb="3" eb="7">
      <t>リュウドウシサン</t>
    </rPh>
    <phoneticPr fontId="4"/>
  </si>
  <si>
    <t>　　うち現金及び預金</t>
    <phoneticPr fontId="1"/>
  </si>
  <si>
    <t>　うち固定資産</t>
    <rPh sb="3" eb="7">
      <t>コテイシサン</t>
    </rPh>
    <phoneticPr fontId="4"/>
  </si>
  <si>
    <t>　　うち有形固定資産</t>
    <rPh sb="4" eb="6">
      <t>ユウケイ</t>
    </rPh>
    <rPh sb="6" eb="8">
      <t>コテイ</t>
    </rPh>
    <rPh sb="8" eb="10">
      <t>シサン</t>
    </rPh>
    <phoneticPr fontId="4"/>
  </si>
  <si>
    <t>　　　うち建物及び構築物</t>
    <rPh sb="5" eb="7">
      <t>タテモノ</t>
    </rPh>
    <rPh sb="7" eb="8">
      <t>オヨ</t>
    </rPh>
    <rPh sb="9" eb="12">
      <t>コウチクブツ</t>
    </rPh>
    <phoneticPr fontId="4"/>
  </si>
  <si>
    <t>　　　うち機械装置等</t>
    <rPh sb="5" eb="10">
      <t>キカイソウチトウ</t>
    </rPh>
    <phoneticPr fontId="4"/>
  </si>
  <si>
    <t>　　　うち土地</t>
    <rPh sb="5" eb="7">
      <t>トチ</t>
    </rPh>
    <phoneticPr fontId="1"/>
  </si>
  <si>
    <t>　　うち無形固定資産</t>
    <rPh sb="4" eb="6">
      <t>ムケイ</t>
    </rPh>
    <rPh sb="6" eb="8">
      <t>コテイ</t>
    </rPh>
    <rPh sb="8" eb="10">
      <t>シサン</t>
    </rPh>
    <phoneticPr fontId="4"/>
  </si>
  <si>
    <t>　　　うちソフトウェア</t>
    <phoneticPr fontId="1"/>
  </si>
  <si>
    <t>　その他（流動資産、固定資産を除くその他資産）</t>
    <rPh sb="3" eb="4">
      <t>ホカ</t>
    </rPh>
    <rPh sb="5" eb="9">
      <t>リュウドウシサン</t>
    </rPh>
    <rPh sb="10" eb="14">
      <t>コテイシサン</t>
    </rPh>
    <rPh sb="15" eb="16">
      <t>ノゾ</t>
    </rPh>
    <rPh sb="19" eb="20">
      <t>タ</t>
    </rPh>
    <rPh sb="20" eb="22">
      <t>シサン</t>
    </rPh>
    <phoneticPr fontId="1"/>
  </si>
  <si>
    <t>負債及び純資産合計</t>
  </si>
  <si>
    <t>負債総額</t>
    <rPh sb="0" eb="2">
      <t>フサイ</t>
    </rPh>
    <rPh sb="2" eb="4">
      <t>ソウガク</t>
    </rPh>
    <phoneticPr fontId="4"/>
  </si>
  <si>
    <t>　うち流動負債</t>
    <rPh sb="3" eb="5">
      <t>リュウドウ</t>
    </rPh>
    <rPh sb="5" eb="7">
      <t>フサイ</t>
    </rPh>
    <phoneticPr fontId="4"/>
  </si>
  <si>
    <t>　　うち短期借入金</t>
    <rPh sb="4" eb="9">
      <t>タンキカリイレキン</t>
    </rPh>
    <phoneticPr fontId="1"/>
  </si>
  <si>
    <t>　うち固定負債</t>
    <rPh sb="3" eb="5">
      <t>コテイ</t>
    </rPh>
    <rPh sb="5" eb="7">
      <t>フサイ</t>
    </rPh>
    <phoneticPr fontId="4"/>
  </si>
  <si>
    <t>　　うち長期借入金</t>
    <rPh sb="4" eb="9">
      <t>チョウキカリイレキン</t>
    </rPh>
    <phoneticPr fontId="1"/>
  </si>
  <si>
    <t>　その他（上記を除く負債）</t>
    <rPh sb="3" eb="4">
      <t>タ</t>
    </rPh>
    <rPh sb="5" eb="7">
      <t>ジョウキ</t>
    </rPh>
    <rPh sb="8" eb="9">
      <t>ノゾ</t>
    </rPh>
    <rPh sb="10" eb="12">
      <t>フサイ</t>
    </rPh>
    <phoneticPr fontId="1"/>
  </si>
  <si>
    <t>純資産総額</t>
    <rPh sb="0" eb="3">
      <t>ジュンシサン</t>
    </rPh>
    <rPh sb="3" eb="5">
      <t>ソウガク</t>
    </rPh>
    <phoneticPr fontId="4"/>
  </si>
  <si>
    <t>　うち株主資本</t>
    <rPh sb="3" eb="5">
      <t>カブヌシ</t>
    </rPh>
    <rPh sb="5" eb="7">
      <t>シホン</t>
    </rPh>
    <phoneticPr fontId="1"/>
  </si>
  <si>
    <t>　　うち資本金</t>
    <rPh sb="4" eb="7">
      <t>シホンキン</t>
    </rPh>
    <phoneticPr fontId="4"/>
  </si>
  <si>
    <t>　その他（上記を除く純資産）</t>
    <rPh sb="3" eb="4">
      <t>タ</t>
    </rPh>
    <rPh sb="5" eb="7">
      <t>ジョウキ</t>
    </rPh>
    <rPh sb="8" eb="9">
      <t>ノゾ</t>
    </rPh>
    <rPh sb="10" eb="13">
      <t>ジュンシサン</t>
    </rPh>
    <phoneticPr fontId="1"/>
  </si>
  <si>
    <t>自己資本比率</t>
    <rPh sb="0" eb="4">
      <t>ジコシホン</t>
    </rPh>
    <rPh sb="4" eb="6">
      <t>ヒリツ</t>
    </rPh>
    <phoneticPr fontId="1"/>
  </si>
  <si>
    <t>単位：%</t>
    <phoneticPr fontId="1"/>
  </si>
  <si>
    <t>EBITDA有利子負債倍率（（借入金総額ー現金及び預金）÷EBITDA）</t>
    <rPh sb="6" eb="11">
      <t>ユウリシフサイ</t>
    </rPh>
    <rPh sb="11" eb="13">
      <t>バイリツ</t>
    </rPh>
    <rPh sb="15" eb="18">
      <t>カリイレキン</t>
    </rPh>
    <rPh sb="18" eb="20">
      <t>ソウガク</t>
    </rPh>
    <rPh sb="21" eb="23">
      <t>ゲンキン</t>
    </rPh>
    <rPh sb="23" eb="24">
      <t>オヨ</t>
    </rPh>
    <rPh sb="25" eb="27">
      <t>ヨキン</t>
    </rPh>
    <phoneticPr fontId="1"/>
  </si>
  <si>
    <t>■損益計算書（P/L）項目</t>
    <rPh sb="1" eb="3">
      <t>ソンエキ</t>
    </rPh>
    <rPh sb="3" eb="6">
      <t>ケイサンショ</t>
    </rPh>
    <rPh sb="11" eb="13">
      <t>コウモク</t>
    </rPh>
    <phoneticPr fontId="4"/>
  </si>
  <si>
    <t>※決算実績値がない期は明示的に０を入力（従業員数・役員数は入力）</t>
    <phoneticPr fontId="1"/>
  </si>
  <si>
    <t>売上高</t>
    <phoneticPr fontId="4"/>
  </si>
  <si>
    <t>　売上高成長率</t>
    <phoneticPr fontId="1"/>
  </si>
  <si>
    <t>単位：%</t>
  </si>
  <si>
    <t>売上原価</t>
  </si>
  <si>
    <t>　うち減価償却費</t>
    <phoneticPr fontId="1"/>
  </si>
  <si>
    <t>売上総利益</t>
  </si>
  <si>
    <t>　売上総利益率</t>
    <phoneticPr fontId="1"/>
  </si>
  <si>
    <t>単位：％</t>
  </si>
  <si>
    <t>販売費及び一般管理費</t>
    <phoneticPr fontId="1"/>
  </si>
  <si>
    <t>　うち役員の人件費</t>
    <rPh sb="3" eb="5">
      <t>ヤクイン</t>
    </rPh>
    <rPh sb="6" eb="9">
      <t>ジンケンヒ</t>
    </rPh>
    <phoneticPr fontId="1"/>
  </si>
  <si>
    <t>　　うち役員報酬</t>
    <phoneticPr fontId="1"/>
  </si>
  <si>
    <t>　　うち役員賞与</t>
    <phoneticPr fontId="1"/>
  </si>
  <si>
    <t>　うち従業員の人件費</t>
    <rPh sb="3" eb="6">
      <t>ジュウギョウイン</t>
    </rPh>
    <rPh sb="7" eb="10">
      <t>ジンケンヒ</t>
    </rPh>
    <phoneticPr fontId="1"/>
  </si>
  <si>
    <t>　　うち従業員の給与</t>
    <rPh sb="4" eb="7">
      <t>ジュウギョウイン</t>
    </rPh>
    <rPh sb="8" eb="10">
      <t>キュウヨ</t>
    </rPh>
    <phoneticPr fontId="1"/>
  </si>
  <si>
    <t>　　うち従業員の賞与</t>
    <rPh sb="4" eb="7">
      <t>ジュウギョウイン</t>
    </rPh>
    <rPh sb="8" eb="10">
      <t>ショウヨ</t>
    </rPh>
    <phoneticPr fontId="1"/>
  </si>
  <si>
    <t>　うち研究開発費</t>
    <phoneticPr fontId="1"/>
  </si>
  <si>
    <t>営業利益</t>
  </si>
  <si>
    <t>　営業利益率</t>
    <phoneticPr fontId="1"/>
  </si>
  <si>
    <t>経常利益</t>
  </si>
  <si>
    <t>税引前当期純利益</t>
  </si>
  <si>
    <t>当期純利益</t>
  </si>
  <si>
    <t>給与支給総額（常時使用する従業員）</t>
    <rPh sb="4" eb="6">
      <t>ソウガク</t>
    </rPh>
    <phoneticPr fontId="4"/>
  </si>
  <si>
    <t>給与支給総額（役員）</t>
    <rPh sb="4" eb="6">
      <t>ソウガク</t>
    </rPh>
    <rPh sb="7" eb="9">
      <t>ヤクイン</t>
    </rPh>
    <phoneticPr fontId="4"/>
  </si>
  <si>
    <t>減価償却費（合計）</t>
    <rPh sb="0" eb="5">
      <t>ゲンカショウキャクヒ</t>
    </rPh>
    <rPh sb="6" eb="8">
      <t>ゴウケイ</t>
    </rPh>
    <phoneticPr fontId="4"/>
  </si>
  <si>
    <t>付加価値額</t>
    <rPh sb="0" eb="2">
      <t>フカ</t>
    </rPh>
    <rPh sb="2" eb="4">
      <t>カチ</t>
    </rPh>
    <rPh sb="4" eb="5">
      <t>ガク</t>
    </rPh>
    <phoneticPr fontId="4"/>
  </si>
  <si>
    <t>　付加価値増加率</t>
    <phoneticPr fontId="1"/>
  </si>
  <si>
    <t>　売上高付加価値率</t>
    <phoneticPr fontId="1"/>
  </si>
  <si>
    <t>常時使用する従業員数（就業時間換算）</t>
    <rPh sb="9" eb="10">
      <t>スウ</t>
    </rPh>
    <rPh sb="11" eb="13">
      <t>シュウギョウ</t>
    </rPh>
    <rPh sb="13" eb="15">
      <t>ジカン</t>
    </rPh>
    <rPh sb="15" eb="17">
      <t>カンサン</t>
    </rPh>
    <phoneticPr fontId="4"/>
  </si>
  <si>
    <t>単位：人</t>
    <rPh sb="0" eb="2">
      <t>タンイ</t>
    </rPh>
    <rPh sb="3" eb="4">
      <t>ヒト</t>
    </rPh>
    <phoneticPr fontId="4"/>
  </si>
  <si>
    <t>役員数</t>
    <rPh sb="0" eb="3">
      <t>ヤクインスウ</t>
    </rPh>
    <phoneticPr fontId="4"/>
  </si>
  <si>
    <t>従業員1人当たり給与支給総額</t>
    <phoneticPr fontId="4"/>
  </si>
  <si>
    <t>※就業時間換算の従業員数ベース</t>
    <phoneticPr fontId="1"/>
  </si>
  <si>
    <t>　従業員1人当たり給与支給総額の上昇率</t>
    <phoneticPr fontId="4"/>
  </si>
  <si>
    <t>単位：%</t>
    <phoneticPr fontId="4"/>
  </si>
  <si>
    <t>役員1人当たり給与支給総額</t>
    <rPh sb="7" eb="13">
      <t>キュウヨシキュウソウガク</t>
    </rPh>
    <phoneticPr fontId="4"/>
  </si>
  <si>
    <t>　役員1人当たり給与支給総額の上昇率</t>
    <rPh sb="1" eb="3">
      <t>ヤクイン</t>
    </rPh>
    <phoneticPr fontId="4"/>
  </si>
  <si>
    <t>単位：%</t>
    <rPh sb="0" eb="2">
      <t>タンイ</t>
    </rPh>
    <phoneticPr fontId="4"/>
  </si>
  <si>
    <t>労働生産性</t>
    <phoneticPr fontId="4"/>
  </si>
  <si>
    <t>単位：千円/人</t>
    <rPh sb="0" eb="2">
      <t>タンイ</t>
    </rPh>
    <phoneticPr fontId="1"/>
  </si>
  <si>
    <t>EBITDA</t>
    <phoneticPr fontId="1"/>
  </si>
  <si>
    <t>　EBITDAマージン</t>
    <phoneticPr fontId="1"/>
  </si>
  <si>
    <t>　EBITDA増加率</t>
    <phoneticPr fontId="1"/>
  </si>
  <si>
    <t>■投資・人材育成に係る数値（全社）</t>
    <rPh sb="1" eb="3">
      <t>トウシ</t>
    </rPh>
    <rPh sb="4" eb="6">
      <t>ジンザイ</t>
    </rPh>
    <rPh sb="6" eb="8">
      <t>イクセイ</t>
    </rPh>
    <rPh sb="9" eb="10">
      <t>カカ</t>
    </rPh>
    <rPh sb="11" eb="13">
      <t>スウチ</t>
    </rPh>
    <rPh sb="14" eb="16">
      <t>ゼンシャ</t>
    </rPh>
    <phoneticPr fontId="4"/>
  </si>
  <si>
    <t>※決算実績値がない期は明示的に０を入力</t>
  </si>
  <si>
    <t>設備投資額</t>
    <rPh sb="0" eb="5">
      <t>セツビトウシガク</t>
    </rPh>
    <phoneticPr fontId="4"/>
  </si>
  <si>
    <t>企業活動基本調査の定義</t>
    <rPh sb="9" eb="11">
      <t>テイギ</t>
    </rPh>
    <phoneticPr fontId="4"/>
  </si>
  <si>
    <t>参考：有形固定資産 | 定義単位項目情報 | 政府統計の総合窓口 (e-stat.go.jp)</t>
    <rPh sb="3" eb="9">
      <t>ユウケイコテイシサン</t>
    </rPh>
    <phoneticPr fontId="4"/>
  </si>
  <si>
    <t>　全社売上高</t>
    <rPh sb="1" eb="3">
      <t>ゼンシャ</t>
    </rPh>
    <rPh sb="3" eb="6">
      <t>ウリアゲダカ</t>
    </rPh>
    <phoneticPr fontId="1"/>
  </si>
  <si>
    <t>　全社売上高に占める割合</t>
    <rPh sb="1" eb="3">
      <t>ゼンシャ</t>
    </rPh>
    <rPh sb="3" eb="6">
      <t>ウリアゲダカ</t>
    </rPh>
    <rPh sb="7" eb="8">
      <t>シ</t>
    </rPh>
    <rPh sb="10" eb="12">
      <t>ワリアイ</t>
    </rPh>
    <phoneticPr fontId="1"/>
  </si>
  <si>
    <t>無形固定資産投資額</t>
    <rPh sb="0" eb="9">
      <t>ムケイコテイシサントウシガク</t>
    </rPh>
    <phoneticPr fontId="4"/>
  </si>
  <si>
    <t>参考：無形固定資産｜定義単位項目情報 | 政府統計の総合窓口 (e-stat.go.jp)</t>
    <rPh sb="0" eb="2">
      <t>サンコウ</t>
    </rPh>
    <rPh sb="10" eb="12">
      <t>テイギ</t>
    </rPh>
    <rPh sb="12" eb="14">
      <t>タンイ</t>
    </rPh>
    <rPh sb="14" eb="16">
      <t>コウモク</t>
    </rPh>
    <rPh sb="16" eb="18">
      <t>ジョウホウ</t>
    </rPh>
    <rPh sb="21" eb="23">
      <t>セイフ</t>
    </rPh>
    <rPh sb="23" eb="25">
      <t>トウケイ</t>
    </rPh>
    <rPh sb="26" eb="28">
      <t>ソウゴウ</t>
    </rPh>
    <rPh sb="28" eb="30">
      <t>マドグチ</t>
    </rPh>
    <phoneticPr fontId="4"/>
  </si>
  <si>
    <t>研究開発費</t>
    <rPh sb="0" eb="5">
      <t>ケンキュウカイハツヒ</t>
    </rPh>
    <phoneticPr fontId="4"/>
  </si>
  <si>
    <t>参考：自社研究開発費 | 調査項目情報 | 政府統計の総合窓口 (e-stat.go.jp)</t>
  </si>
  <si>
    <t>能力開発費</t>
    <rPh sb="0" eb="5">
      <t>ノウリョクカイハツヒ</t>
    </rPh>
    <phoneticPr fontId="4"/>
  </si>
  <si>
    <t>参考：能力開発費 | 調査項目情報 | 政府統計の総合窓口 (e-stat.go.jp)</t>
  </si>
  <si>
    <t>■行動変容に係る数値</t>
    <rPh sb="1" eb="5">
      <t>コウドウヘンヨウ</t>
    </rPh>
    <rPh sb="6" eb="7">
      <t>カカ</t>
    </rPh>
    <rPh sb="8" eb="10">
      <t>スウチ</t>
    </rPh>
    <phoneticPr fontId="4"/>
  </si>
  <si>
    <t>全社</t>
    <rPh sb="0" eb="2">
      <t>ゼンシャ</t>
    </rPh>
    <phoneticPr fontId="4"/>
  </si>
  <si>
    <t>補助事業</t>
    <rPh sb="0" eb="4">
      <t>ホジョジギョウ</t>
    </rPh>
    <phoneticPr fontId="4"/>
  </si>
  <si>
    <t>↓説明</t>
    <rPh sb="1" eb="3">
      <t>セツメイ</t>
    </rPh>
    <phoneticPr fontId="4"/>
  </si>
  <si>
    <t>年間平均投資額（従前）</t>
    <rPh sb="0" eb="2">
      <t>ネンカン</t>
    </rPh>
    <rPh sb="2" eb="4">
      <t>ヘイキン</t>
    </rPh>
    <rPh sb="4" eb="6">
      <t>トウシ</t>
    </rPh>
    <rPh sb="6" eb="7">
      <t>ガク</t>
    </rPh>
    <rPh sb="8" eb="10">
      <t>ジュウゼン</t>
    </rPh>
    <phoneticPr fontId="4"/>
  </si>
  <si>
    <t>単位：千円</t>
    <phoneticPr fontId="4"/>
  </si>
  <si>
    <t>年間平均投資額（補助事業実施時）</t>
    <rPh sb="0" eb="2">
      <t>ネンカン</t>
    </rPh>
    <rPh sb="2" eb="4">
      <t>ヘイキン</t>
    </rPh>
    <rPh sb="4" eb="6">
      <t>トウシ</t>
    </rPh>
    <rPh sb="6" eb="7">
      <t>ガク</t>
    </rPh>
    <rPh sb="8" eb="14">
      <t>ホジョジギョウジッシ</t>
    </rPh>
    <rPh sb="14" eb="15">
      <t>ジ</t>
    </rPh>
    <phoneticPr fontId="4"/>
  </si>
  <si>
    <t>↓ここまで全社（従業員・役員の順）</t>
    <rPh sb="5" eb="7">
      <t>ゼンシャ</t>
    </rPh>
    <rPh sb="8" eb="11">
      <t>ジュウギョウイン</t>
    </rPh>
    <rPh sb="12" eb="14">
      <t>ヤクイン</t>
    </rPh>
    <rPh sb="15" eb="16">
      <t>ジュン</t>
    </rPh>
    <phoneticPr fontId="4"/>
  </si>
  <si>
    <t>↓ここから補助（従業員・役員の順）</t>
    <rPh sb="5" eb="7">
      <t>ホジョ</t>
    </rPh>
    <phoneticPr fontId="4"/>
  </si>
  <si>
    <t>設備投資額の行番号、基準年、1年目・・・の値</t>
    <rPh sb="0" eb="5">
      <t>セツビトウシガク</t>
    </rPh>
    <rPh sb="6" eb="9">
      <t>ギョウバンゴウ</t>
    </rPh>
    <rPh sb="10" eb="13">
      <t>キジュンネン</t>
    </rPh>
    <rPh sb="15" eb="17">
      <t>ネンメ</t>
    </rPh>
    <rPh sb="21" eb="22">
      <t>アタイ</t>
    </rPh>
    <phoneticPr fontId="4"/>
  </si>
  <si>
    <t>年間賃上げ率（従前）</t>
    <rPh sb="0" eb="4">
      <t>ネンカンチンア</t>
    </rPh>
    <rPh sb="5" eb="6">
      <t>リツ</t>
    </rPh>
    <rPh sb="7" eb="9">
      <t>ジュウゼン</t>
    </rPh>
    <phoneticPr fontId="4"/>
  </si>
  <si>
    <t>単位：%
※基準年の従業員が0人の場合に限り、役員における賃上げ率を算出</t>
    <rPh sb="0" eb="2">
      <t>タンイ</t>
    </rPh>
    <rPh sb="6" eb="9">
      <t>キジュンネン</t>
    </rPh>
    <rPh sb="10" eb="13">
      <t>ジュウギョウイン</t>
    </rPh>
    <rPh sb="15" eb="16">
      <t>ニン</t>
    </rPh>
    <rPh sb="17" eb="19">
      <t>バアイ</t>
    </rPh>
    <rPh sb="20" eb="21">
      <t>カギ</t>
    </rPh>
    <rPh sb="23" eb="25">
      <t>ヤクイン</t>
    </rPh>
    <rPh sb="29" eb="31">
      <t>チンア</t>
    </rPh>
    <rPh sb="32" eb="33">
      <t>リツ</t>
    </rPh>
    <rPh sb="34" eb="36">
      <t>サンシュツ</t>
    </rPh>
    <phoneticPr fontId="4"/>
  </si>
  <si>
    <t>従業員or役員1人当たり賃金の行番号、前々期決算期値、前期決算期値、最新決算期値、CAGR</t>
    <rPh sb="5" eb="7">
      <t>ヤクイン</t>
    </rPh>
    <rPh sb="12" eb="14">
      <t>チンギン</t>
    </rPh>
    <rPh sb="15" eb="18">
      <t>ギョウバンゴウ</t>
    </rPh>
    <rPh sb="19" eb="25">
      <t>ゼンゼンキケッサンキ</t>
    </rPh>
    <rPh sb="25" eb="26">
      <t>アタイ</t>
    </rPh>
    <rPh sb="27" eb="32">
      <t>ゼンキケッサンキ</t>
    </rPh>
    <rPh sb="32" eb="33">
      <t>アタイ</t>
    </rPh>
    <rPh sb="34" eb="39">
      <t>サイシンケッサンキ</t>
    </rPh>
    <rPh sb="39" eb="40">
      <t>アタイ</t>
    </rPh>
    <phoneticPr fontId="4"/>
  </si>
  <si>
    <t>単位：%
※基準年の従業員が0人の場合に限り、役員における賃上げ率を算出</t>
    <rPh sb="0" eb="2">
      <t>タンイ</t>
    </rPh>
    <phoneticPr fontId="4"/>
  </si>
  <si>
    <t>年間売上成長率（従前）</t>
    <rPh sb="0" eb="2">
      <t>ネンカン</t>
    </rPh>
    <rPh sb="2" eb="7">
      <t>ウリアゲセイチョウリツ</t>
    </rPh>
    <rPh sb="8" eb="10">
      <t>ジュウゼン</t>
    </rPh>
    <phoneticPr fontId="4"/>
  </si>
  <si>
    <t>売上の行番号、前々期決算期値、前期決算期値、最新決算期値、CAGR</t>
    <rPh sb="0" eb="2">
      <t>ウリアゲ</t>
    </rPh>
    <phoneticPr fontId="4"/>
  </si>
  <si>
    <t>年間売上成長率（補助事業実施時）</t>
    <rPh sb="0" eb="2">
      <t>ネンカン</t>
    </rPh>
    <rPh sb="2" eb="7">
      <t>ウリアゲセイチョウリツ</t>
    </rPh>
    <rPh sb="8" eb="14">
      <t>ホジョジギョウジッシ</t>
    </rPh>
    <rPh sb="14" eb="15">
      <t>ジ</t>
    </rPh>
    <phoneticPr fontId="4"/>
  </si>
  <si>
    <t>売上の行番号、基準年、1年目・・・の値</t>
    <rPh sb="0" eb="2">
      <t>ウリアゲ</t>
    </rPh>
    <rPh sb="7" eb="10">
      <t>キジュンネン</t>
    </rPh>
    <rPh sb="12" eb="14">
      <t>ネンメ</t>
    </rPh>
    <rPh sb="18" eb="19">
      <t>アタイ</t>
    </rPh>
    <phoneticPr fontId="4"/>
  </si>
  <si>
    <t>■ローカルベンチマークの総合評価点</t>
  </si>
  <si>
    <t>5-1</t>
    <phoneticPr fontId="1"/>
  </si>
  <si>
    <t>■その他</t>
    <rPh sb="3" eb="4">
      <t>タ</t>
    </rPh>
    <phoneticPr fontId="4"/>
  </si>
  <si>
    <t>該当する事実がわかるよう、事業者の情報が記載されているウェブサイトのURLを記載してください。</t>
    <rPh sb="0" eb="2">
      <t>ガイトウ</t>
    </rPh>
    <rPh sb="4" eb="6">
      <t>ジジツ</t>
    </rPh>
    <rPh sb="13" eb="16">
      <t>ジギョウシャ</t>
    </rPh>
    <phoneticPr fontId="4"/>
  </si>
  <si>
    <t>J-Startup（J-Startup Impactを含む）</t>
    <rPh sb="27" eb="28">
      <t>フク</t>
    </rPh>
    <phoneticPr fontId="1"/>
  </si>
  <si>
    <t>リストから選択</t>
    <rPh sb="5" eb="7">
      <t>センタク</t>
    </rPh>
    <phoneticPr fontId="4"/>
  </si>
  <si>
    <t>◀該当することがわかるURLを記載</t>
    <rPh sb="15" eb="17">
      <t>キサイ</t>
    </rPh>
    <phoneticPr fontId="1"/>
  </si>
  <si>
    <t>参考：「J-Startup」公式サイト</t>
    <rPh sb="0" eb="2">
      <t>サンコウ</t>
    </rPh>
    <rPh sb="14" eb="16">
      <t>コウシキ</t>
    </rPh>
    <phoneticPr fontId="1"/>
  </si>
  <si>
    <t>J-Startup地域版選定スタートアップ</t>
    <phoneticPr fontId="1"/>
  </si>
  <si>
    <t>参考：「J-Startup HOKKAIDO」（北海道経済産業局）</t>
    <rPh sb="0" eb="2">
      <t>サンコウ</t>
    </rPh>
    <phoneticPr fontId="1"/>
  </si>
  <si>
    <t>参考：「J-Startup TOHOKU」（東北経済産業局）</t>
    <phoneticPr fontId="1"/>
  </si>
  <si>
    <t>参考：「J-Startup CENTRAL」（名古屋市経済局）</t>
    <phoneticPr fontId="1"/>
  </si>
  <si>
    <t>参考：「J-Startup KANSAI」（近畿経済産業局）</t>
    <phoneticPr fontId="1"/>
  </si>
  <si>
    <t>参考：「J-Startup NIIGATA」（新潟県 産業労働部）</t>
    <phoneticPr fontId="1"/>
  </si>
  <si>
    <t>参考：「J-Startup KYUSHU」（九州経済産業局）</t>
    <phoneticPr fontId="1"/>
  </si>
  <si>
    <t>参考：「J-Startup WEST」（中国経済産業局・四国経済産業局）</t>
    <phoneticPr fontId="1"/>
  </si>
  <si>
    <t>参考：「J-Startup OKINAWA」（内閣府沖縄総合事務局）</t>
    <rPh sb="0" eb="2">
      <t>サンコウ</t>
    </rPh>
    <phoneticPr fontId="1"/>
  </si>
  <si>
    <t>「危機管理投資」、「成長投資」の戦略分野に係る事業に該当するか
※以下の17の戦略分野に係る事業に対して加点します。
①AI・半導体、②造船、③量子、④合成生物学・バイオ、⑤航空・宇宙、⑥デジタル・サイバーセキュリティ、⑦コンテンツ、⑧フードテック、⑨資源・エネルギー安全保障・GX、⑩防災・国土強靭化、⑪創薬・先端医療、⑫フュージョンエネルギー、⑬マテリアル（重要鉱物・部素材）、⑭港湾ロジスティクス、⑮防衛産業、⑯情報通信、⑰海洋</t>
    <rPh sb="1" eb="3">
      <t>キキ</t>
    </rPh>
    <rPh sb="3" eb="5">
      <t>カンリ</t>
    </rPh>
    <rPh sb="5" eb="7">
      <t>トウシ</t>
    </rPh>
    <rPh sb="10" eb="12">
      <t>セイチョウ</t>
    </rPh>
    <rPh sb="12" eb="14">
      <t>トウシ</t>
    </rPh>
    <rPh sb="16" eb="18">
      <t>センリャク</t>
    </rPh>
    <rPh sb="18" eb="20">
      <t>ブンヤ</t>
    </rPh>
    <rPh sb="21" eb="22">
      <t>カカ</t>
    </rPh>
    <rPh sb="23" eb="25">
      <t>ジギョウ</t>
    </rPh>
    <rPh sb="26" eb="28">
      <t>ガイトウ</t>
    </rPh>
    <phoneticPr fontId="1"/>
  </si>
  <si>
    <t>リストから選択
※「該当」を選択する場合、様式1にて説明資料の作成が必須</t>
    <rPh sb="5" eb="7">
      <t>センタク</t>
    </rPh>
    <rPh sb="10" eb="12">
      <t>ガイトウ</t>
    </rPh>
    <rPh sb="14" eb="16">
      <t>センタク</t>
    </rPh>
    <rPh sb="18" eb="20">
      <t>バアイ</t>
    </rPh>
    <rPh sb="21" eb="23">
      <t>ヨウシキ</t>
    </rPh>
    <rPh sb="26" eb="28">
      <t>セツメイ</t>
    </rPh>
    <rPh sb="28" eb="30">
      <t>シリョウ</t>
    </rPh>
    <rPh sb="31" eb="33">
      <t>サクセイ</t>
    </rPh>
    <rPh sb="34" eb="36">
      <t>ヒッス</t>
    </rPh>
    <phoneticPr fontId="4"/>
  </si>
  <si>
    <t xml:space="preserve">
参考：危機管理投資・成長投資による「強い経済」の実現（内閣官房内閣広報室）</t>
    <phoneticPr fontId="1"/>
  </si>
  <si>
    <t>本社機能の地方移転を伴う大規模投資に該当するか
※従業員のウェルビーイングや地域活性化の観点等も踏まえ、企業の本社機能（事務所、研究所、研
修所）の移転（東京23区から首都圏外（＊）への移転）を伴う大規模な投資を行う事業に対して加
点します。様式１該当スライドへの記載が必須です。
（＊）地域再生法上の地方活力向上地域又は準地方活力向上地域</t>
    <rPh sb="18" eb="20">
      <t>ガイトウ</t>
    </rPh>
    <phoneticPr fontId="1"/>
  </si>
  <si>
    <t>リストから選択
※「該当」を選択する場合、様式1にて説明資料の作成が必須</t>
    <phoneticPr fontId="1"/>
  </si>
  <si>
    <t>既存の工場跡地を活用した大規模投資を行う事業に該当するか
※産業用地が不足している現状を踏まえ、土壌汚染対策を行いながら、既存の工場跡地を活用する形で大規模な投資を行う事業に対して加点します。</t>
    <rPh sb="23" eb="25">
      <t>ガイトウ</t>
    </rPh>
    <phoneticPr fontId="1"/>
  </si>
  <si>
    <t>健康経営優良法人</t>
    <phoneticPr fontId="1"/>
  </si>
  <si>
    <t>リストから選択
「該当」の場合、選定年度も併せて選択</t>
    <rPh sb="5" eb="7">
      <t>センタク</t>
    </rPh>
    <rPh sb="9" eb="11">
      <t>ガイトウ</t>
    </rPh>
    <rPh sb="13" eb="15">
      <t>バアイ</t>
    </rPh>
    <rPh sb="16" eb="18">
      <t>センテイ</t>
    </rPh>
    <rPh sb="18" eb="20">
      <t>ネンド</t>
    </rPh>
    <rPh sb="21" eb="22">
      <t>アワ</t>
    </rPh>
    <rPh sb="24" eb="26">
      <t>センタク</t>
    </rPh>
    <phoneticPr fontId="4"/>
  </si>
  <si>
    <t>参考：健康経営優良法人認定制度</t>
    <rPh sb="0" eb="2">
      <t>サンコウ</t>
    </rPh>
    <phoneticPr fontId="1"/>
  </si>
  <si>
    <t>参考：認定法人一覧</t>
    <rPh sb="0" eb="2">
      <t>サンコウ</t>
    </rPh>
    <rPh sb="3" eb="5">
      <t>ニンテイ</t>
    </rPh>
    <rPh sb="5" eb="7">
      <t>ホウジン</t>
    </rPh>
    <rPh sb="7" eb="9">
      <t>イチラン</t>
    </rPh>
    <phoneticPr fontId="4"/>
  </si>
  <si>
    <t>女性活躍推進法に基づくに基づく一般事業主行動計画を公表している企業あるいは
えるぼし認定企業</t>
    <rPh sb="12" eb="13">
      <t>モト</t>
    </rPh>
    <rPh sb="15" eb="17">
      <t>イッパン</t>
    </rPh>
    <rPh sb="17" eb="20">
      <t>ジギョウヌシ</t>
    </rPh>
    <rPh sb="20" eb="22">
      <t>コウドウ</t>
    </rPh>
    <rPh sb="22" eb="24">
      <t>ケイカク</t>
    </rPh>
    <rPh sb="25" eb="27">
      <t>コウヒョウ</t>
    </rPh>
    <rPh sb="31" eb="33">
      <t>キギョウ</t>
    </rPh>
    <rPh sb="42" eb="44">
      <t>ニンテイ</t>
    </rPh>
    <rPh sb="44" eb="46">
      <t>キギョウ</t>
    </rPh>
    <phoneticPr fontId="4"/>
  </si>
  <si>
    <t>参考：「女性の活躍・両立支援総合サイト」（厚生労働省）</t>
    <rPh sb="0" eb="2">
      <t>サンコウ</t>
    </rPh>
    <rPh sb="4" eb="6">
      <t>ジョセイ</t>
    </rPh>
    <rPh sb="7" eb="9">
      <t>カツヤク</t>
    </rPh>
    <rPh sb="10" eb="12">
      <t>リョウリツ</t>
    </rPh>
    <rPh sb="12" eb="14">
      <t>シエン</t>
    </rPh>
    <rPh sb="14" eb="16">
      <t>ソウゴウ</t>
    </rPh>
    <rPh sb="21" eb="26">
      <t>コウセイロウドウショウ</t>
    </rPh>
    <phoneticPr fontId="4"/>
  </si>
  <si>
    <t>参考：「えるぼし認定・プラチナえるぼし認定」（厚生労働省）</t>
    <rPh sb="0" eb="2">
      <t>サンコウ</t>
    </rPh>
    <phoneticPr fontId="4"/>
  </si>
  <si>
    <t>次世代育成支援対策推進法に基づく一般事業主行動計画を公表している企業あるいはくるみん認定企業</t>
    <rPh sb="0" eb="3">
      <t>ジセダイ</t>
    </rPh>
    <rPh sb="3" eb="5">
      <t>イクセイ</t>
    </rPh>
    <rPh sb="5" eb="7">
      <t>シエン</t>
    </rPh>
    <rPh sb="7" eb="9">
      <t>タイサク</t>
    </rPh>
    <rPh sb="9" eb="11">
      <t>スイシン</t>
    </rPh>
    <rPh sb="11" eb="12">
      <t>ホウ</t>
    </rPh>
    <rPh sb="13" eb="14">
      <t>モト</t>
    </rPh>
    <rPh sb="16" eb="18">
      <t>イッパン</t>
    </rPh>
    <rPh sb="18" eb="21">
      <t>ジギョウヌシ</t>
    </rPh>
    <rPh sb="21" eb="23">
      <t>コウドウ</t>
    </rPh>
    <rPh sb="23" eb="25">
      <t>ケイカク</t>
    </rPh>
    <rPh sb="26" eb="28">
      <t>コウヒョウ</t>
    </rPh>
    <rPh sb="32" eb="34">
      <t>キギョウ</t>
    </rPh>
    <rPh sb="42" eb="44">
      <t>ニンテイ</t>
    </rPh>
    <rPh sb="44" eb="46">
      <t>キギョウ</t>
    </rPh>
    <phoneticPr fontId="4"/>
  </si>
  <si>
    <t>参考：「くるみんについて」（厚生労働省）</t>
    <rPh sb="0" eb="2">
      <t>サンコウ</t>
    </rPh>
    <phoneticPr fontId="4"/>
  </si>
  <si>
    <t>地域未来牽引企業</t>
    <rPh sb="0" eb="2">
      <t>チイキ</t>
    </rPh>
    <rPh sb="2" eb="4">
      <t>ミライ</t>
    </rPh>
    <rPh sb="4" eb="6">
      <t>ケンイン</t>
    </rPh>
    <rPh sb="6" eb="8">
      <t>キギョウ</t>
    </rPh>
    <phoneticPr fontId="4"/>
  </si>
  <si>
    <t>参考：「地域未来牽引企業」（経済産業省）</t>
    <rPh sb="14" eb="19">
      <t>ケイザイサンギョウショウ</t>
    </rPh>
    <phoneticPr fontId="4"/>
  </si>
  <si>
    <t>パートナーシップ構築宣言登録企業</t>
    <rPh sb="8" eb="10">
      <t>コウチク</t>
    </rPh>
    <rPh sb="10" eb="12">
      <t>センゲン</t>
    </rPh>
    <rPh sb="12" eb="14">
      <t>トウロク</t>
    </rPh>
    <rPh sb="14" eb="16">
      <t>キギョウ</t>
    </rPh>
    <phoneticPr fontId="4"/>
  </si>
  <si>
    <t>参考：「パートナーシップ構築宣言」ポータルサイト</t>
    <phoneticPr fontId="4"/>
  </si>
  <si>
    <t>地域経済牽引事業計画</t>
    <rPh sb="0" eb="6">
      <t>チイキケイザイケンイン</t>
    </rPh>
    <rPh sb="6" eb="8">
      <t>ジギョウ</t>
    </rPh>
    <rPh sb="8" eb="10">
      <t>ケイカク</t>
    </rPh>
    <phoneticPr fontId="4"/>
  </si>
  <si>
    <t>参考：地域経済牽引事業計画</t>
    <rPh sb="0" eb="2">
      <t>サンコウ</t>
    </rPh>
    <phoneticPr fontId="1"/>
  </si>
  <si>
    <t>▼役割を記載</t>
    <rPh sb="1" eb="3">
      <t>ヤクワリ</t>
    </rPh>
    <rPh sb="4" eb="5">
      <t>キ</t>
    </rPh>
    <phoneticPr fontId="1"/>
  </si>
  <si>
    <t>※補助事業の担当者が該当する場合は氏名（フルネーム）と補助事業実施体制内での役割を記載してください。</t>
    <rPh sb="1" eb="5">
      <t>ホジョジギョウ</t>
    </rPh>
    <rPh sb="6" eb="9">
      <t>タントウシャ</t>
    </rPh>
    <rPh sb="10" eb="12">
      <t>ガイトウ</t>
    </rPh>
    <rPh sb="14" eb="16">
      <t>バアイ</t>
    </rPh>
    <rPh sb="17" eb="19">
      <t>シメイ</t>
    </rPh>
    <rPh sb="27" eb="33">
      <t>ホジョジギョウジッシ</t>
    </rPh>
    <rPh sb="33" eb="36">
      <t>タイセイナイ</t>
    </rPh>
    <rPh sb="38" eb="40">
      <t>ヤクワリ</t>
    </rPh>
    <phoneticPr fontId="4"/>
  </si>
  <si>
    <t>1人目</t>
    <rPh sb="0" eb="3">
      <t>ヒトリメ</t>
    </rPh>
    <phoneticPr fontId="4"/>
  </si>
  <si>
    <t>※6名以上の場合は、5名まで記載してください。</t>
    <rPh sb="2" eb="5">
      <t>メイイジョウ</t>
    </rPh>
    <rPh sb="6" eb="8">
      <t>バアイ</t>
    </rPh>
    <rPh sb="11" eb="12">
      <t>メイ</t>
    </rPh>
    <rPh sb="14" eb="16">
      <t>キサイ</t>
    </rPh>
    <phoneticPr fontId="4"/>
  </si>
  <si>
    <t>2人目</t>
    <rPh sb="1" eb="3">
      <t>ニンメ</t>
    </rPh>
    <phoneticPr fontId="4"/>
  </si>
  <si>
    <t>3人目</t>
    <rPh sb="1" eb="3">
      <t>ニンメ</t>
    </rPh>
    <phoneticPr fontId="4"/>
  </si>
  <si>
    <t>4人目</t>
    <rPh sb="1" eb="3">
      <t>ニンメ</t>
    </rPh>
    <phoneticPr fontId="4"/>
  </si>
  <si>
    <t>5人目</t>
    <rPh sb="1" eb="3">
      <t>ニンメ</t>
    </rPh>
    <phoneticPr fontId="4"/>
  </si>
  <si>
    <t>全社の業種（大分類）</t>
    <rPh sb="0" eb="2">
      <t>ゼンシャ</t>
    </rPh>
    <rPh sb="3" eb="5">
      <t>ギョウシュ</t>
    </rPh>
    <rPh sb="6" eb="9">
      <t>ダイブンルイ</t>
    </rPh>
    <phoneticPr fontId="4"/>
  </si>
  <si>
    <t>全社の業種（中分類）</t>
    <rPh sb="0" eb="2">
      <t>ゼンシャ</t>
    </rPh>
    <rPh sb="3" eb="5">
      <t>ギョウシュ</t>
    </rPh>
    <rPh sb="6" eb="9">
      <t>チュウブンルイ</t>
    </rPh>
    <phoneticPr fontId="4"/>
  </si>
  <si>
    <t>全社の業種（小分類）</t>
    <rPh sb="0" eb="2">
      <t>ゼンシャ</t>
    </rPh>
    <rPh sb="3" eb="5">
      <t>ギョウシュ</t>
    </rPh>
    <rPh sb="6" eb="7">
      <t>ショウ</t>
    </rPh>
    <rPh sb="7" eb="9">
      <t>ブンルイ</t>
    </rPh>
    <phoneticPr fontId="4"/>
  </si>
  <si>
    <t>全社の業種（その他）　※大分類が「T_分類不能の産業」、小分類が「”その他の”もしくは”他に分類されない”から始まる産業」</t>
    <phoneticPr fontId="4"/>
  </si>
  <si>
    <t>記述</t>
    <rPh sb="0" eb="2">
      <t>キジュツ</t>
    </rPh>
    <phoneticPr fontId="4"/>
  </si>
  <si>
    <t>参考：日本標準産業分類（総務省）</t>
  </si>
  <si>
    <t>&lt;補助事業にかかる財務数値&gt;</t>
    <rPh sb="1" eb="3">
      <t>ホジョ</t>
    </rPh>
    <rPh sb="3" eb="5">
      <t>ジギョウ</t>
    </rPh>
    <rPh sb="9" eb="13">
      <t>ザイムスウチ</t>
    </rPh>
    <phoneticPr fontId="4"/>
  </si>
  <si>
    <t>■収支計画（補助事業における数値）</t>
    <rPh sb="1" eb="5">
      <t>シュウシケイカク</t>
    </rPh>
    <rPh sb="6" eb="8">
      <t>ホジョ</t>
    </rPh>
    <rPh sb="8" eb="10">
      <t>ジギョウ</t>
    </rPh>
    <rPh sb="14" eb="16">
      <t>スウチ</t>
    </rPh>
    <phoneticPr fontId="4"/>
  </si>
  <si>
    <t>　全社売上高に占める補助事業売上高の割合</t>
  </si>
  <si>
    <t>　売上総利益率</t>
    <rPh sb="1" eb="7">
      <t>ウリアゲソウリエキリツ</t>
    </rPh>
    <phoneticPr fontId="1"/>
  </si>
  <si>
    <t>　営業利益率</t>
    <rPh sb="1" eb="5">
      <t>エイギョウリエキ</t>
    </rPh>
    <rPh sb="5" eb="6">
      <t>リツ</t>
    </rPh>
    <phoneticPr fontId="1"/>
  </si>
  <si>
    <t>付加価値額</t>
    <phoneticPr fontId="4"/>
  </si>
  <si>
    <t>営業利益＋給与支給総額（従業員+役員）＋減価償却費</t>
    <phoneticPr fontId="1"/>
  </si>
  <si>
    <t>※給与支給総額÷就業時間換算の従業員数</t>
    <phoneticPr fontId="1"/>
  </si>
  <si>
    <t>単位：%、※就業時間換算の従業員数ベース</t>
    <phoneticPr fontId="4"/>
  </si>
  <si>
    <t>※給与支給総額（役員）÷役員数</t>
    <phoneticPr fontId="1"/>
  </si>
  <si>
    <t>※付加価値額÷(就業時間換算の従業員数+役員数)</t>
    <phoneticPr fontId="1"/>
  </si>
  <si>
    <t>市場伸び率（年あたり）</t>
    <rPh sb="0" eb="2">
      <t>シジョウ</t>
    </rPh>
    <rPh sb="2" eb="3">
      <t>ノ</t>
    </rPh>
    <rPh sb="4" eb="5">
      <t>リツ</t>
    </rPh>
    <rPh sb="6" eb="7">
      <t>ネン</t>
    </rPh>
    <phoneticPr fontId="4"/>
  </si>
  <si>
    <t>補助事業の業種（大分類）</t>
    <rPh sb="0" eb="4">
      <t>ホジョジギョウ</t>
    </rPh>
    <rPh sb="5" eb="7">
      <t>ギョウシュ</t>
    </rPh>
    <rPh sb="8" eb="11">
      <t>ダイブンルイ</t>
    </rPh>
    <phoneticPr fontId="4"/>
  </si>
  <si>
    <t>補助事業の業種（中分類）</t>
    <rPh sb="0" eb="4">
      <t>ホジョジギョウ</t>
    </rPh>
    <rPh sb="5" eb="7">
      <t>ギョウシュ</t>
    </rPh>
    <rPh sb="8" eb="11">
      <t>チュウブンルイ</t>
    </rPh>
    <phoneticPr fontId="4"/>
  </si>
  <si>
    <t>補助事業の業種（小分類）</t>
    <rPh sb="0" eb="4">
      <t>ホジョジギョウ</t>
    </rPh>
    <rPh sb="5" eb="7">
      <t>ギョウシュ</t>
    </rPh>
    <rPh sb="8" eb="9">
      <t>ショウ</t>
    </rPh>
    <rPh sb="9" eb="11">
      <t>ブンルイ</t>
    </rPh>
    <phoneticPr fontId="4"/>
  </si>
  <si>
    <t>補助事業の業種（その他）　※大分類が「T_分類不能の産業」、小分類が「”その他の”もしくは”他に分類されない”から始まる産業」</t>
    <rPh sb="0" eb="4">
      <t>ホジョジギョウ</t>
    </rPh>
    <phoneticPr fontId="4"/>
  </si>
  <si>
    <t>主な事業実施場所</t>
    <rPh sb="0" eb="1">
      <t>オモ</t>
    </rPh>
    <rPh sb="2" eb="8">
      <t>ジギョウジッシバショ</t>
    </rPh>
    <phoneticPr fontId="4"/>
  </si>
  <si>
    <t>事業実施場所</t>
    <rPh sb="0" eb="6">
      <t>ジギョウジッシバショ</t>
    </rPh>
    <phoneticPr fontId="4"/>
  </si>
  <si>
    <t>&lt;補足・留意事項&gt;</t>
    <rPh sb="1" eb="3">
      <t>ホソク</t>
    </rPh>
    <rPh sb="4" eb="6">
      <t>リュウイ</t>
    </rPh>
    <rPh sb="6" eb="8">
      <t>ジコウ</t>
    </rPh>
    <phoneticPr fontId="4"/>
  </si>
  <si>
    <t>従業員1人当たり給与支給総額の上昇率 及び 労働生産性は、従業員の総就業時間ベースで審査いたします。</t>
    <rPh sb="19" eb="20">
      <t>オヨ</t>
    </rPh>
    <rPh sb="29" eb="32">
      <t>ジュウギョウイン</t>
    </rPh>
    <rPh sb="33" eb="34">
      <t>ソウ</t>
    </rPh>
    <rPh sb="34" eb="36">
      <t>シュウギョウ</t>
    </rPh>
    <rPh sb="36" eb="38">
      <t>ジカン</t>
    </rPh>
    <rPh sb="42" eb="44">
      <t>シンサ</t>
    </rPh>
    <phoneticPr fontId="4"/>
  </si>
  <si>
    <t>なお、正社員は従業員数ベースでカウントし、就業時間換算はパートタイム従業者に対して適用してください。</t>
    <rPh sb="3" eb="6">
      <t>セイシャイン</t>
    </rPh>
    <rPh sb="7" eb="10">
      <t>ジュウギョウイン</t>
    </rPh>
    <rPh sb="10" eb="11">
      <t>スウ</t>
    </rPh>
    <rPh sb="21" eb="23">
      <t>シュウギョウ</t>
    </rPh>
    <rPh sb="23" eb="25">
      <t>ジカン</t>
    </rPh>
    <rPh sb="25" eb="27">
      <t>カンサン</t>
    </rPh>
    <phoneticPr fontId="4"/>
  </si>
  <si>
    <t>＜就業時間換算パートタイム従業員数の考え方＞</t>
    <rPh sb="1" eb="3">
      <t>シュウギョウ</t>
    </rPh>
    <rPh sb="3" eb="5">
      <t>ジカン</t>
    </rPh>
    <rPh sb="5" eb="7">
      <t>カンサン</t>
    </rPh>
    <rPh sb="13" eb="16">
      <t>ジュウギョウイン</t>
    </rPh>
    <rPh sb="16" eb="17">
      <t>スウ</t>
    </rPh>
    <rPh sb="18" eb="19">
      <t>カンガ</t>
    </rPh>
    <rPh sb="20" eb="21">
      <t>カタ</t>
    </rPh>
    <phoneticPr fontId="4"/>
  </si>
  <si>
    <t>常用雇用者（企業に常時雇用されている者（期間を定めずに雇用されている者、１か月を超える期間を定めて雇用されている者又は</t>
    <phoneticPr fontId="4"/>
  </si>
  <si>
    <t>企業が主として給与を負担している場合は含み、そうでない場合は除く。他の企業などから派遣されている者（労働者派遣法にいう派遣労働者）は除く。）</t>
    <rPh sb="0" eb="2">
      <t>キギョウ</t>
    </rPh>
    <phoneticPr fontId="4"/>
  </si>
  <si>
    <t>足し合わせ、正社員・正職員の１人の就業時間で換算した人数。</t>
    <phoneticPr fontId="4"/>
  </si>
  <si>
    <t>計算式としては、「パートタイム従業者の年就業時間÷正社員1人当たり年就業時間」</t>
    <phoneticPr fontId="4"/>
  </si>
  <si>
    <t>■①経営力（ウ）経営基盤｜P/L</t>
  </si>
  <si>
    <t>売上高</t>
  </si>
  <si>
    <t>売上高成長率</t>
  </si>
  <si>
    <t>うち減価償却費</t>
  </si>
  <si>
    <t>売上総利益率</t>
  </si>
  <si>
    <t>販売費及び一般管理費</t>
  </si>
  <si>
    <t>うち役員の人件費</t>
  </si>
  <si>
    <t>うち役員報酬</t>
  </si>
  <si>
    <t>うち役員賞与</t>
  </si>
  <si>
    <t>うち従業員の人件費</t>
  </si>
  <si>
    <t>うち従業員の給与</t>
  </si>
  <si>
    <t>うち従業員の賞与</t>
  </si>
  <si>
    <t>うち研究開発費</t>
  </si>
  <si>
    <t>営業利益率</t>
  </si>
  <si>
    <t>給与支給総額（常時使用する従業員）</t>
  </si>
  <si>
    <t>給与支給総額（役員）</t>
  </si>
  <si>
    <t>減価償却費（全社合計）</t>
  </si>
  <si>
    <t>付加価値額</t>
  </si>
  <si>
    <t>付加価値増加率</t>
  </si>
  <si>
    <t>売上高付加価値率</t>
  </si>
  <si>
    <t>常時使用する従業員数（就業時間換算）</t>
  </si>
  <si>
    <t>役員数</t>
  </si>
  <si>
    <t>従業員1人当たり給与支給総額</t>
  </si>
  <si>
    <t>従業員1人当たり給与支給総額の上昇率</t>
  </si>
  <si>
    <t>役員1人当たり給与支給総額</t>
  </si>
  <si>
    <t>役員1人当たり給与支給総額の上昇率</t>
  </si>
  <si>
    <t>労働生産性</t>
  </si>
  <si>
    <t>EBITDA</t>
  </si>
  <si>
    <t>EBITDAマージン</t>
  </si>
  <si>
    <t>EBITDA増加率</t>
  </si>
  <si>
    <t>■①経営力（ウ）経営基盤｜B/S</t>
  </si>
  <si>
    <t>資産総額</t>
  </si>
  <si>
    <t>うち流動資産</t>
  </si>
  <si>
    <t>うち現金及び預金</t>
  </si>
  <si>
    <t>うち固定資産</t>
  </si>
  <si>
    <t>うち有形固定資産</t>
  </si>
  <si>
    <t>うち建物及び構築物</t>
  </si>
  <si>
    <t>うち機械装置等</t>
  </si>
  <si>
    <t>うち土地</t>
  </si>
  <si>
    <t>うち無形固定資産</t>
  </si>
  <si>
    <t>うちソフトウェア</t>
  </si>
  <si>
    <t>その他（流動資産、固定資産を除くその他資産）</t>
  </si>
  <si>
    <t>負債総額</t>
  </si>
  <si>
    <t>うち流動負債</t>
  </si>
  <si>
    <t>うち短期借入金</t>
  </si>
  <si>
    <t>うち固定負債</t>
  </si>
  <si>
    <t>うち長期借入金</t>
  </si>
  <si>
    <t>その他（上記を除く負債）</t>
  </si>
  <si>
    <t>純資産総額</t>
  </si>
  <si>
    <t>うち株主資本</t>
  </si>
  <si>
    <t>うち資本金</t>
  </si>
  <si>
    <t>その他（上記を除く純資産）</t>
  </si>
  <si>
    <t>自己資本比率</t>
  </si>
  <si>
    <t>新規設備投資による支出
（または有形・無形固定資産の取得による支出）</t>
  </si>
  <si>
    <t xml:space="preserve">EBITDA有利子負債倍率
</t>
  </si>
  <si>
    <t>市場伸び率（年あたり）</t>
  </si>
  <si>
    <t>売上高（全社）</t>
  </si>
  <si>
    <t>売上高成長率（全社）</t>
  </si>
  <si>
    <t>売上高（補助事業）</t>
  </si>
  <si>
    <t>売上高成長率（補助事業）</t>
  </si>
  <si>
    <t>■②先進性・成長性（ウ）補助事業における労働生産性向上｜労働生産性（付加価値額÷労働量）</t>
  </si>
  <si>
    <t>減価償却費（合計）</t>
  </si>
  <si>
    <t>■③地域への波及効果（ア）賃上げ計画｜従業員給与の推移</t>
  </si>
  <si>
    <t>※補助事業の場合</t>
  </si>
  <si>
    <t>※全社の場合</t>
  </si>
  <si>
    <t>従業員1人当たり給与支給総額の増加率</t>
  </si>
  <si>
    <t>給与支給総額（常時使用する従業員）の増加率</t>
  </si>
  <si>
    <t>■④大規模投資・費用対効果（ア）投資規模｜全社売上高に占める設備投資額の割合</t>
  </si>
  <si>
    <t>全社売上高に占める割合</t>
  </si>
  <si>
    <t>設備投資額</t>
  </si>
  <si>
    <t>全社売上高</t>
  </si>
  <si>
    <t>■④大規模投資・費用対効果（イ）費用対効果｜補助金の費用対効果</t>
  </si>
  <si>
    <t>費用対効果</t>
  </si>
  <si>
    <t>付加価値額増額</t>
  </si>
  <si>
    <t>補助金申請額</t>
  </si>
  <si>
    <t>=</t>
  </si>
  <si>
    <t>÷</t>
  </si>
  <si>
    <t>百万円</t>
  </si>
  <si>
    <t>基準年</t>
  </si>
  <si>
    <t>←計算用</t>
  </si>
  <si>
    <t>事業化報告3年目</t>
  </si>
  <si>
    <t>■④大規模投資・費用対効果（ウ）補助事業による行動変容｜行動変容に係る数値</t>
  </si>
  <si>
    <t>直近過去
3年間実績</t>
  </si>
  <si>
    <t>▶</t>
  </si>
  <si>
    <t>補助事業実施を
踏まえた計画</t>
  </si>
  <si>
    <t>年間平均投資額（全社）</t>
  </si>
  <si>
    <t>年間賃上げ率（全社）</t>
  </si>
  <si>
    <t>年間賃上げ率（補助事業）</t>
  </si>
  <si>
    <t>年間売上成長率（全社）</t>
  </si>
  <si>
    <t>■経費明細書</t>
    <rPh sb="1" eb="6">
      <t>ケイヒメイサイショ</t>
    </rPh>
    <phoneticPr fontId="4"/>
  </si>
  <si>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4"/>
  </si>
  <si>
    <t>　※経費明細書は当該期間に必要な経費を記載してください（補助事業1年目：交付決定日～翌年3月31日、補助事業2年目：4月1日～翌年3月31日、補助事業3年目：4月1日～12月31日）。</t>
    <rPh sb="2" eb="7">
      <t>ケイヒメイサイショ</t>
    </rPh>
    <rPh sb="8" eb="10">
      <t>トウガイ</t>
    </rPh>
    <rPh sb="10" eb="12">
      <t>キカン</t>
    </rPh>
    <rPh sb="28" eb="30">
      <t>ホジョ</t>
    </rPh>
    <rPh sb="30" eb="32">
      <t>ジギョウ</t>
    </rPh>
    <rPh sb="33" eb="35">
      <t>ネンメ</t>
    </rPh>
    <rPh sb="42" eb="44">
      <t>ヨクネン</t>
    </rPh>
    <rPh sb="50" eb="54">
      <t>ホジョジギョウ</t>
    </rPh>
    <rPh sb="55" eb="56">
      <t>ネン</t>
    </rPh>
    <rPh sb="56" eb="57">
      <t>メ</t>
    </rPh>
    <rPh sb="59" eb="60">
      <t>ガツ</t>
    </rPh>
    <rPh sb="61" eb="62">
      <t>ヒ</t>
    </rPh>
    <rPh sb="63" eb="64">
      <t>ヨク</t>
    </rPh>
    <rPh sb="64" eb="65">
      <t>ネン</t>
    </rPh>
    <rPh sb="66" eb="67">
      <t>ガツ</t>
    </rPh>
    <rPh sb="69" eb="70">
      <t>ヒ</t>
    </rPh>
    <rPh sb="71" eb="75">
      <t>ホジョジギョウ</t>
    </rPh>
    <rPh sb="76" eb="78">
      <t>ネンメ</t>
    </rPh>
    <rPh sb="80" eb="81">
      <t>ガツ</t>
    </rPh>
    <rPh sb="82" eb="83">
      <t>ヒ</t>
    </rPh>
    <rPh sb="86" eb="87">
      <t>ガツ</t>
    </rPh>
    <rPh sb="89" eb="90">
      <t>ヒ</t>
    </rPh>
    <phoneticPr fontId="4"/>
  </si>
  <si>
    <t>&lt;事業者毎の経費明細&gt;</t>
    <rPh sb="1" eb="4">
      <t>ジギョウシャ</t>
    </rPh>
    <rPh sb="4" eb="5">
      <t>ゴト</t>
    </rPh>
    <rPh sb="6" eb="8">
      <t>ケイヒ</t>
    </rPh>
    <rPh sb="8" eb="10">
      <t>メイサイ</t>
    </rPh>
    <phoneticPr fontId="4"/>
  </si>
  <si>
    <t>経費区分</t>
    <rPh sb="0" eb="2">
      <t>ケイヒ</t>
    </rPh>
    <rPh sb="2" eb="4">
      <t>クブン</t>
    </rPh>
    <phoneticPr fontId="4"/>
  </si>
  <si>
    <t>事業期間</t>
    <rPh sb="0" eb="4">
      <t>ジギョウキカン</t>
    </rPh>
    <phoneticPr fontId="4"/>
  </si>
  <si>
    <t>（A）事業に要する経費
（税抜き）</t>
    <rPh sb="3" eb="5">
      <t>ジギョウ</t>
    </rPh>
    <rPh sb="6" eb="7">
      <t>ヨウ</t>
    </rPh>
    <rPh sb="9" eb="11">
      <t>ケイヒ</t>
    </rPh>
    <phoneticPr fontId="4"/>
  </si>
  <si>
    <t>（B）補助対象経費
（税抜き）</t>
    <rPh sb="3" eb="9">
      <t>ホジョタイショウケイヒ</t>
    </rPh>
    <rPh sb="11" eb="13">
      <t>ゼイヌ</t>
    </rPh>
    <phoneticPr fontId="4"/>
  </si>
  <si>
    <t>（C）積算基礎
※（B）の内訳（機械装置名、単価×数量等）</t>
    <rPh sb="13" eb="15">
      <t>ウチワケ</t>
    </rPh>
    <rPh sb="16" eb="21">
      <t>キカイソウチメイ</t>
    </rPh>
    <rPh sb="22" eb="24">
      <t>タンカ</t>
    </rPh>
    <rPh sb="25" eb="27">
      <t>スウリョウ</t>
    </rPh>
    <rPh sb="27" eb="28">
      <t>トウ</t>
    </rPh>
    <phoneticPr fontId="4"/>
  </si>
  <si>
    <t>合計</t>
    <rPh sb="0" eb="2">
      <t>ゴウケイ</t>
    </rPh>
    <phoneticPr fontId="4"/>
  </si>
  <si>
    <t>補助事業１年目</t>
    <phoneticPr fontId="4"/>
  </si>
  <si>
    <t>交付決定日～2027年3月31日</t>
    <phoneticPr fontId="4"/>
  </si>
  <si>
    <t>補助事業２年目</t>
    <phoneticPr fontId="4"/>
  </si>
  <si>
    <t>2027年4月1日～2028年3月31日</t>
    <phoneticPr fontId="4"/>
  </si>
  <si>
    <t>補助事業３年目</t>
    <phoneticPr fontId="4"/>
  </si>
  <si>
    <t>2028年4月1日～2028年12月31日</t>
    <phoneticPr fontId="4"/>
  </si>
  <si>
    <t>補助事業 合計</t>
    <phoneticPr fontId="4"/>
  </si>
  <si>
    <t>交付決定日～補助事業完了日</t>
    <phoneticPr fontId="4"/>
  </si>
  <si>
    <t>外注費・専門家経費除く合計</t>
    <rPh sb="0" eb="3">
      <t>ガイチュウヒ</t>
    </rPh>
    <rPh sb="4" eb="9">
      <t>センモンカケイヒ</t>
    </rPh>
    <rPh sb="9" eb="10">
      <t>ノゾ</t>
    </rPh>
    <rPh sb="11" eb="13">
      <t>ゴウケイ</t>
    </rPh>
    <phoneticPr fontId="1"/>
  </si>
  <si>
    <t>補助事業１年目</t>
  </si>
  <si>
    <t>外注費・専門家経費除く合計</t>
    <rPh sb="0" eb="3">
      <t>ガイチュウヒ</t>
    </rPh>
    <rPh sb="4" eb="9">
      <t>センモンカケイヒ</t>
    </rPh>
    <rPh sb="9" eb="10">
      <t>ノゾ</t>
    </rPh>
    <rPh sb="11" eb="13">
      <t>ゴウケイ</t>
    </rPh>
    <phoneticPr fontId="4"/>
  </si>
  <si>
    <t>補助事業２年目</t>
  </si>
  <si>
    <t>補助事業３年目</t>
  </si>
  <si>
    <t>補助事業 合計</t>
  </si>
  <si>
    <t>外注費・専門家経費の合計</t>
    <rPh sb="0" eb="3">
      <t>ガイチュウヒ</t>
    </rPh>
    <rPh sb="4" eb="9">
      <t>センモンカケイヒ</t>
    </rPh>
    <rPh sb="10" eb="12">
      <t>ゴウケイ</t>
    </rPh>
    <phoneticPr fontId="4"/>
  </si>
  <si>
    <t>外注費・専門家経費の合計</t>
    <rPh sb="0" eb="3">
      <t>ガイチュウヒ</t>
    </rPh>
    <rPh sb="4" eb="7">
      <t>センモンカ</t>
    </rPh>
    <rPh sb="7" eb="9">
      <t>ケイヒ</t>
    </rPh>
    <rPh sb="10" eb="12">
      <t>ゴウケイ</t>
    </rPh>
    <phoneticPr fontId="4"/>
  </si>
  <si>
    <t>建物費</t>
    <rPh sb="0" eb="2">
      <t>タテモノ</t>
    </rPh>
    <rPh sb="2" eb="3">
      <t>ヒ</t>
    </rPh>
    <phoneticPr fontId="4"/>
  </si>
  <si>
    <t>補助事業１年目</t>
    <rPh sb="0" eb="4">
      <t>ホジョジギョウ</t>
    </rPh>
    <phoneticPr fontId="4"/>
  </si>
  <si>
    <t>交付決定日～2027年3月31日</t>
    <rPh sb="0" eb="5">
      <t>コウフケッテイビ</t>
    </rPh>
    <rPh sb="10" eb="11">
      <t>ネン</t>
    </rPh>
    <rPh sb="12" eb="13">
      <t>ガツ</t>
    </rPh>
    <rPh sb="15" eb="16">
      <t>ニチ</t>
    </rPh>
    <phoneticPr fontId="4"/>
  </si>
  <si>
    <t>補助事業２年目</t>
    <rPh sb="0" eb="4">
      <t>ホジョジギョウ</t>
    </rPh>
    <phoneticPr fontId="4"/>
  </si>
  <si>
    <t>2027年4月1日～2028年3月31日</t>
    <rPh sb="4" eb="5">
      <t>ネン</t>
    </rPh>
    <rPh sb="6" eb="7">
      <t>ガツ</t>
    </rPh>
    <rPh sb="7" eb="9">
      <t>ツイタチ</t>
    </rPh>
    <rPh sb="14" eb="15">
      <t>ネン</t>
    </rPh>
    <rPh sb="16" eb="17">
      <t>ガツ</t>
    </rPh>
    <rPh sb="19" eb="20">
      <t>ニチ</t>
    </rPh>
    <phoneticPr fontId="4"/>
  </si>
  <si>
    <t>補助事業３年目</t>
    <rPh sb="0" eb="4">
      <t>ホジョジギョウ</t>
    </rPh>
    <phoneticPr fontId="4"/>
  </si>
  <si>
    <t>2028年4月1日～2028年12月31日</t>
    <rPh sb="4" eb="5">
      <t>ネン</t>
    </rPh>
    <rPh sb="6" eb="7">
      <t>ガツ</t>
    </rPh>
    <rPh sb="7" eb="9">
      <t>ツイタチ</t>
    </rPh>
    <rPh sb="14" eb="15">
      <t>ネン</t>
    </rPh>
    <rPh sb="17" eb="18">
      <t>ガツ</t>
    </rPh>
    <rPh sb="20" eb="21">
      <t>ニチ</t>
    </rPh>
    <phoneticPr fontId="4"/>
  </si>
  <si>
    <t>補助事業 合計</t>
    <rPh sb="0" eb="4">
      <t>ホジョジギョウ</t>
    </rPh>
    <rPh sb="5" eb="7">
      <t>ゴウケイ</t>
    </rPh>
    <phoneticPr fontId="4"/>
  </si>
  <si>
    <t>交付決定日～補助事業完了日</t>
    <rPh sb="0" eb="5">
      <t>コウフケッテイビ</t>
    </rPh>
    <rPh sb="6" eb="10">
      <t>ホジョジギョウ</t>
    </rPh>
    <rPh sb="10" eb="13">
      <t>カンリョウビ</t>
    </rPh>
    <phoneticPr fontId="4"/>
  </si>
  <si>
    <t>機械装置費</t>
    <rPh sb="0" eb="4">
      <t>キカイソウチ</t>
    </rPh>
    <rPh sb="4" eb="5">
      <t>ヒ</t>
    </rPh>
    <phoneticPr fontId="4"/>
  </si>
  <si>
    <t>ソフトウェア費</t>
    <rPh sb="6" eb="7">
      <t>ヒ</t>
    </rPh>
    <phoneticPr fontId="4"/>
  </si>
  <si>
    <t>外注費</t>
    <rPh sb="0" eb="3">
      <t>ガイチュウヒ</t>
    </rPh>
    <phoneticPr fontId="4"/>
  </si>
  <si>
    <t>専門家経費</t>
    <rPh sb="0" eb="5">
      <t>センモンカケイヒ</t>
    </rPh>
    <phoneticPr fontId="4"/>
  </si>
  <si>
    <t>補助率（１/３）を乗じた後の補助対象経費（税抜き）</t>
    <phoneticPr fontId="1"/>
  </si>
  <si>
    <t>補助率（１/４）を乗じた後の補助対象経費（税抜き）</t>
    <phoneticPr fontId="1"/>
  </si>
  <si>
    <t>補助対象可否</t>
    <rPh sb="0" eb="6">
      <t>ホジョタイショウカヒ</t>
    </rPh>
    <phoneticPr fontId="1"/>
  </si>
  <si>
    <t>合計（除く補助対象外の事業者）</t>
    <rPh sb="0" eb="2">
      <t>ゴウケイ</t>
    </rPh>
    <rPh sb="3" eb="4">
      <t>ノゾ</t>
    </rPh>
    <rPh sb="5" eb="10">
      <t>ホジョタイショウガイ</t>
    </rPh>
    <rPh sb="11" eb="14">
      <t>ジギョウシャ</t>
    </rPh>
    <phoneticPr fontId="1"/>
  </si>
  <si>
    <t>■補助金等受給実績説明</t>
    <rPh sb="4" eb="5">
      <t>トウ</t>
    </rPh>
    <rPh sb="5" eb="7">
      <t>ジュキュウ</t>
    </rPh>
    <phoneticPr fontId="4"/>
  </si>
  <si>
    <t>これまでに補助金、委託費等の交付を受けた実績を、必ず、全て入力してください。（申請中の案件を含む）
※過去に応募申請し、不採択となった事業の入力は不要です。
補助対象経費の重複に限らず、テーマや事業内容から判断し、国（独立行政法人等を含む）が支出する過去
又は現在の他の制度（補助金、委託費、公的医療保険・介護保険からの診療報酬・介護報酬、固定価格買取
制度等）との重複を含む事業、及び同一又は類似した内容の事業は対象外となります。
申告漏れがあった場合には不採択又は交付決定の取消しとなる場合があります。</t>
    <phoneticPr fontId="1"/>
  </si>
  <si>
    <t>実績1</t>
    <rPh sb="0" eb="2">
      <t>ジッセキ</t>
    </rPh>
    <phoneticPr fontId="4"/>
  </si>
  <si>
    <t>受給実績のある申請者</t>
    <rPh sb="0" eb="2">
      <t>ジュキュウ</t>
    </rPh>
    <rPh sb="2" eb="4">
      <t>ジッセキ</t>
    </rPh>
    <rPh sb="7" eb="10">
      <t>シンセイシャ</t>
    </rPh>
    <phoneticPr fontId="4"/>
  </si>
  <si>
    <t>本補助金の申請者の内、他補助金の受給実績がある申請者を選択</t>
    <phoneticPr fontId="1"/>
  </si>
  <si>
    <t>補助金等の名称</t>
    <phoneticPr fontId="4"/>
  </si>
  <si>
    <t>国（独立行政法人等を含む）が支出する補助金、委託費等
※地方自治体等が支出する補助金等は除く</t>
  </si>
  <si>
    <t>事業主体（関係省庁・独立行政法人等）</t>
  </si>
  <si>
    <t>事業の進捗状況</t>
  </si>
  <si>
    <t>事業期間（事業計画期間を含む）</t>
    <rPh sb="0" eb="4">
      <t>ジギョウキカン</t>
    </rPh>
    <rPh sb="5" eb="11">
      <t>ジギョウケイカクキカン</t>
    </rPh>
    <rPh sb="12" eb="13">
      <t>フク</t>
    </rPh>
    <phoneticPr fontId="1"/>
  </si>
  <si>
    <t>西暦</t>
    <phoneticPr fontId="4"/>
  </si>
  <si>
    <t>年</t>
    <rPh sb="0" eb="1">
      <t>トシ</t>
    </rPh>
    <phoneticPr fontId="4"/>
  </si>
  <si>
    <t>月</t>
    <rPh sb="0" eb="1">
      <t>ガツ</t>
    </rPh>
    <phoneticPr fontId="1"/>
  </si>
  <si>
    <t>～</t>
    <phoneticPr fontId="1"/>
  </si>
  <si>
    <t>補助金額・委託額</t>
    <rPh sb="0" eb="4">
      <t>ホジョキンガク</t>
    </rPh>
    <rPh sb="5" eb="8">
      <t>イタクガク</t>
    </rPh>
    <phoneticPr fontId="1"/>
  </si>
  <si>
    <t>千円</t>
    <phoneticPr fontId="4"/>
  </si>
  <si>
    <t>実施事業名</t>
    <phoneticPr fontId="1"/>
  </si>
  <si>
    <t>事業概要（100字以内）</t>
    <rPh sb="0" eb="4">
      <t>ジギョウガイヨウ</t>
    </rPh>
    <rPh sb="8" eb="9">
      <t>ジ</t>
    </rPh>
    <rPh sb="9" eb="11">
      <t>イナイ</t>
    </rPh>
    <phoneticPr fontId="1"/>
  </si>
  <si>
    <t>本事業との相違点</t>
    <rPh sb="5" eb="8">
      <t>ソウイテン</t>
    </rPh>
    <phoneticPr fontId="1"/>
  </si>
  <si>
    <t>以下の観点に基づき、本事業との相違点について詳細をご記入ください。​ 
・製品及びサービスの内容、製品の製造方法又は製造過程・サービスの提供方法、製品及びサービスを販売する市場又は顧客の種類、製品及びサービスの販売方法等を総合的に勘案し、異なるもの（重複を含む事業、及び同一又は類似した内容の事業とはなっていないこと）となっていること。
※当該事業に係る資産・費用が区分されていること（固定資産台帳上で異なる資産科目として計上されているなど補助対象経費として重複していないこと）が必要となります。必要に応じて顧問税理士等にご相談頂くことをお勧めします。</t>
    <rPh sb="0" eb="2">
      <t>イカ</t>
    </rPh>
    <rPh sb="3" eb="5">
      <t>カンテン</t>
    </rPh>
    <rPh sb="6" eb="7">
      <t>モト</t>
    </rPh>
    <rPh sb="11" eb="13">
      <t>ジギョウ</t>
    </rPh>
    <rPh sb="15" eb="18">
      <t>ソウイテン</t>
    </rPh>
    <rPh sb="22" eb="24">
      <t>ショウサイ</t>
    </rPh>
    <rPh sb="240" eb="242">
      <t>ヒツヨウ</t>
    </rPh>
    <phoneticPr fontId="1"/>
  </si>
  <si>
    <t>実績2</t>
    <phoneticPr fontId="4"/>
  </si>
  <si>
    <t>実績3</t>
  </si>
  <si>
    <t>年</t>
    <phoneticPr fontId="4"/>
  </si>
  <si>
    <t>実績4</t>
  </si>
  <si>
    <t>実績5</t>
  </si>
  <si>
    <t>実績6</t>
  </si>
  <si>
    <t>実績7</t>
  </si>
  <si>
    <t>実績8</t>
  </si>
  <si>
    <t>実績9</t>
  </si>
  <si>
    <t>実績10</t>
  </si>
  <si>
    <t>実績11</t>
    <rPh sb="0" eb="2">
      <t>ジッセキ</t>
    </rPh>
    <phoneticPr fontId="4"/>
  </si>
  <si>
    <t>実績12</t>
    <phoneticPr fontId="4"/>
  </si>
  <si>
    <t>実績13</t>
    <phoneticPr fontId="1"/>
  </si>
  <si>
    <t>実績14</t>
    <phoneticPr fontId="1"/>
  </si>
  <si>
    <t>実績15</t>
    <phoneticPr fontId="1"/>
  </si>
  <si>
    <t>実績16</t>
    <phoneticPr fontId="1"/>
  </si>
  <si>
    <t>実績17</t>
    <phoneticPr fontId="1"/>
  </si>
  <si>
    <t>実績18</t>
    <phoneticPr fontId="1"/>
  </si>
  <si>
    <t>実績19</t>
    <phoneticPr fontId="1"/>
  </si>
  <si>
    <t>実績20</t>
    <phoneticPr fontId="1"/>
  </si>
  <si>
    <t>実績21</t>
    <rPh sb="0" eb="2">
      <t>ジッセキ</t>
    </rPh>
    <phoneticPr fontId="4"/>
  </si>
  <si>
    <t>実績22</t>
    <phoneticPr fontId="4"/>
  </si>
  <si>
    <t>実績23</t>
    <phoneticPr fontId="1"/>
  </si>
  <si>
    <t>実績24</t>
    <phoneticPr fontId="1"/>
  </si>
  <si>
    <t>実績25</t>
    <phoneticPr fontId="1"/>
  </si>
  <si>
    <t>実績26</t>
    <phoneticPr fontId="1"/>
  </si>
  <si>
    <t>実績27</t>
    <phoneticPr fontId="1"/>
  </si>
  <si>
    <t>実績28</t>
    <phoneticPr fontId="1"/>
  </si>
  <si>
    <t>実績29</t>
    <phoneticPr fontId="1"/>
  </si>
  <si>
    <t>実績30</t>
    <phoneticPr fontId="1"/>
  </si>
  <si>
    <t>実績31</t>
    <rPh sb="0" eb="2">
      <t>ジッセキ</t>
    </rPh>
    <phoneticPr fontId="4"/>
  </si>
  <si>
    <t>実績32</t>
    <phoneticPr fontId="4"/>
  </si>
  <si>
    <t>実績33</t>
    <phoneticPr fontId="1"/>
  </si>
  <si>
    <t>実績34</t>
    <phoneticPr fontId="1"/>
  </si>
  <si>
    <t>実績35</t>
    <phoneticPr fontId="1"/>
  </si>
  <si>
    <t>実績36</t>
    <phoneticPr fontId="1"/>
  </si>
  <si>
    <t>実績37</t>
    <phoneticPr fontId="1"/>
  </si>
  <si>
    <t>実績38</t>
    <phoneticPr fontId="1"/>
  </si>
  <si>
    <t>実績39</t>
    <phoneticPr fontId="1"/>
  </si>
  <si>
    <t>実績40</t>
    <phoneticPr fontId="1"/>
  </si>
  <si>
    <t>実績41</t>
    <rPh sb="0" eb="2">
      <t>ジッセキ</t>
    </rPh>
    <phoneticPr fontId="4"/>
  </si>
  <si>
    <t>実績42</t>
    <phoneticPr fontId="4"/>
  </si>
  <si>
    <t>実績43</t>
    <phoneticPr fontId="1"/>
  </si>
  <si>
    <t>実績44</t>
    <phoneticPr fontId="1"/>
  </si>
  <si>
    <t>実績45</t>
    <phoneticPr fontId="1"/>
  </si>
  <si>
    <t>実績46</t>
    <phoneticPr fontId="1"/>
  </si>
  <si>
    <t>実績47</t>
    <phoneticPr fontId="1"/>
  </si>
  <si>
    <t>実績48</t>
    <phoneticPr fontId="1"/>
  </si>
  <si>
    <t>実績49</t>
    <phoneticPr fontId="1"/>
  </si>
  <si>
    <t>実績50</t>
    <phoneticPr fontId="1"/>
  </si>
  <si>
    <t>▼必ず選択してください</t>
  </si>
  <si>
    <t>▼必ず選択してください</t>
    <phoneticPr fontId="1"/>
  </si>
  <si>
    <t>リース会社</t>
    <phoneticPr fontId="1"/>
  </si>
  <si>
    <t>大企業・みなし大企業</t>
    <rPh sb="7" eb="10">
      <t>ダイキギョウ</t>
    </rPh>
    <phoneticPr fontId="1"/>
  </si>
  <si>
    <t>合計（除く補助対象外の事業者）</t>
  </si>
  <si>
    <t>　投資下限額</t>
    <rPh sb="1" eb="3">
      <t>トウシ</t>
    </rPh>
    <rPh sb="3" eb="5">
      <t>カゲン</t>
    </rPh>
    <rPh sb="5" eb="6">
      <t>ガク</t>
    </rPh>
    <phoneticPr fontId="1"/>
  </si>
  <si>
    <t xml:space="preserve">  </t>
    <phoneticPr fontId="1"/>
  </si>
  <si>
    <t>◀補助対象経費が投資下限額未満</t>
    <rPh sb="1" eb="7">
      <t>ホジョタイショウケイヒ</t>
    </rPh>
    <rPh sb="8" eb="10">
      <t>トウシ</t>
    </rPh>
    <rPh sb="10" eb="12">
      <t>カゲン</t>
    </rPh>
    <rPh sb="12" eb="13">
      <t>ガク</t>
    </rPh>
    <rPh sb="13" eb="15">
      <t>ミマン</t>
    </rPh>
    <phoneticPr fontId="1"/>
  </si>
  <si>
    <t>補助事業 合計</t>
    <phoneticPr fontId="1"/>
  </si>
  <si>
    <t>補助対象経費合計
（税抜き）</t>
    <rPh sb="0" eb="6">
      <t>ホジョタイショウケイヒ</t>
    </rPh>
    <rPh sb="6" eb="8">
      <t>ゴウケイ</t>
    </rPh>
    <rPh sb="10" eb="12">
      <t>ゼイヌ</t>
    </rPh>
    <phoneticPr fontId="1"/>
  </si>
  <si>
    <t>補助申請額合計（上限50億円）</t>
    <rPh sb="0" eb="2">
      <t>ホジョ</t>
    </rPh>
    <rPh sb="2" eb="4">
      <t>シンセイ</t>
    </rPh>
    <rPh sb="4" eb="5">
      <t>ガク</t>
    </rPh>
    <rPh sb="5" eb="7">
      <t>ゴウケイ</t>
    </rPh>
    <rPh sb="8" eb="10">
      <t>ジョウゲン</t>
    </rPh>
    <rPh sb="12" eb="13">
      <t>オク</t>
    </rPh>
    <rPh sb="13" eb="14">
      <t>エン</t>
    </rPh>
    <phoneticPr fontId="1"/>
  </si>
  <si>
    <t>補助率（１/３）の場合</t>
    <rPh sb="9" eb="11">
      <t>バアイ</t>
    </rPh>
    <phoneticPr fontId="1"/>
  </si>
  <si>
    <t>補助率（１/４）の場合</t>
    <rPh sb="9" eb="11">
      <t>バアイ</t>
    </rPh>
    <phoneticPr fontId="1"/>
  </si>
  <si>
    <t>1次～4次公募の採択</t>
  </si>
  <si>
    <t>1次～4次公募における事業の実施場所</t>
  </si>
  <si>
    <t>1次～4次公募における事業の実施場所</t>
    <rPh sb="11" eb="13">
      <t>ジギョウ</t>
    </rPh>
    <rPh sb="14" eb="16">
      <t>ジッシ</t>
    </rPh>
    <rPh sb="16" eb="18">
      <t>バショ</t>
    </rPh>
    <phoneticPr fontId="1"/>
  </si>
  <si>
    <t>1次～4次公募における業種（大分類）</t>
    <rPh sb="11" eb="13">
      <t>ギョウシュ</t>
    </rPh>
    <rPh sb="14" eb="15">
      <t>ダイ</t>
    </rPh>
    <rPh sb="15" eb="17">
      <t>ブンルイ</t>
    </rPh>
    <phoneticPr fontId="4"/>
  </si>
  <si>
    <t>1次～4次公募における業種（中分類）</t>
    <rPh sb="11" eb="13">
      <t>ギョウシュ</t>
    </rPh>
    <rPh sb="14" eb="15">
      <t>チュウ</t>
    </rPh>
    <rPh sb="15" eb="17">
      <t>ブンルイ</t>
    </rPh>
    <phoneticPr fontId="4"/>
  </si>
  <si>
    <t>1次～4次公募における業種（小分類）</t>
    <rPh sb="11" eb="13">
      <t>ギョウシュ</t>
    </rPh>
    <rPh sb="14" eb="15">
      <t>ショウ</t>
    </rPh>
    <rPh sb="15" eb="17">
      <t>ブンルイ</t>
    </rPh>
    <phoneticPr fontId="4"/>
  </si>
  <si>
    <t>1次～4次公募における業種（その他）</t>
    <rPh sb="11" eb="13">
      <t>ギョウシュ</t>
    </rPh>
    <rPh sb="16" eb="17">
      <t>タ</t>
    </rPh>
    <phoneticPr fontId="4"/>
  </si>
  <si>
    <t>該当の場合、入力必須、リストから選択
1次～4次公募において採択を受けた事業の業種（大分類）を入力</t>
    <rPh sb="0" eb="2">
      <t>ガイトウ</t>
    </rPh>
    <rPh sb="3" eb="5">
      <t>バアイ</t>
    </rPh>
    <rPh sb="6" eb="10">
      <t>ニュウリョクヒッス</t>
    </rPh>
    <rPh sb="24" eb="26">
      <t>コウボ</t>
    </rPh>
    <rPh sb="30" eb="32">
      <t>サイタク</t>
    </rPh>
    <rPh sb="33" eb="34">
      <t>ウ</t>
    </rPh>
    <rPh sb="36" eb="38">
      <t>ジギョウ</t>
    </rPh>
    <rPh sb="39" eb="41">
      <t>ギョウシュ</t>
    </rPh>
    <rPh sb="42" eb="43">
      <t>ダイ</t>
    </rPh>
    <rPh sb="43" eb="45">
      <t>ブンルイ</t>
    </rPh>
    <rPh sb="47" eb="49">
      <t>ニュウリョク</t>
    </rPh>
    <phoneticPr fontId="4"/>
  </si>
  <si>
    <t>該当の場合、入力必須
1次～4次公募において採択を受けた事業の業種（中分類）を入力</t>
    <rPh sb="0" eb="2">
      <t>ガイトウ</t>
    </rPh>
    <rPh sb="3" eb="5">
      <t>バアイ</t>
    </rPh>
    <rPh sb="6" eb="10">
      <t>ニュウリョクヒッス</t>
    </rPh>
    <rPh sb="16" eb="18">
      <t>コウボ</t>
    </rPh>
    <rPh sb="22" eb="24">
      <t>サイタク</t>
    </rPh>
    <rPh sb="25" eb="26">
      <t>ウ</t>
    </rPh>
    <rPh sb="28" eb="30">
      <t>ジギョウ</t>
    </rPh>
    <rPh sb="31" eb="33">
      <t>ギョウシュ</t>
    </rPh>
    <rPh sb="34" eb="35">
      <t>チュウ</t>
    </rPh>
    <rPh sb="35" eb="37">
      <t>ブンルイ</t>
    </rPh>
    <rPh sb="39" eb="41">
      <t>ニュウリョク</t>
    </rPh>
    <phoneticPr fontId="4"/>
  </si>
  <si>
    <t>該当の場合、入力必須
1次～4次公募において採択を受けた事業の業種（小分類）を入力</t>
    <rPh sb="0" eb="2">
      <t>ガイトウ</t>
    </rPh>
    <rPh sb="3" eb="5">
      <t>バアイ</t>
    </rPh>
    <rPh sb="6" eb="10">
      <t>ニュウリョクヒッス</t>
    </rPh>
    <rPh sb="16" eb="18">
      <t>コウボ</t>
    </rPh>
    <rPh sb="22" eb="24">
      <t>サイタク</t>
    </rPh>
    <rPh sb="25" eb="26">
      <t>ウ</t>
    </rPh>
    <rPh sb="28" eb="30">
      <t>ジギョウ</t>
    </rPh>
    <rPh sb="31" eb="33">
      <t>ギョウシュ</t>
    </rPh>
    <rPh sb="34" eb="35">
      <t>ショウ</t>
    </rPh>
    <rPh sb="35" eb="37">
      <t>ブンルイ</t>
    </rPh>
    <rPh sb="39" eb="41">
      <t>ニュウリョク</t>
    </rPh>
    <phoneticPr fontId="4"/>
  </si>
  <si>
    <t>1次～4次公募の採択</t>
    <rPh sb="1" eb="2">
      <t>ジ</t>
    </rPh>
    <rPh sb="4" eb="7">
      <t>ジコウボ</t>
    </rPh>
    <rPh sb="8" eb="10">
      <t>サイタク</t>
    </rPh>
    <phoneticPr fontId="4"/>
  </si>
  <si>
    <t>４、1次～4次公募の採択の状況を入力してください。</t>
    <rPh sb="10" eb="12">
      <t>サイタク</t>
    </rPh>
    <rPh sb="13" eb="15">
      <t>ジョウキョウ</t>
    </rPh>
    <rPh sb="16" eb="18">
      <t>ニュウリョク</t>
    </rPh>
    <phoneticPr fontId="4"/>
  </si>
  <si>
    <t>1次～4次公募の採択の状況</t>
    <phoneticPr fontId="4"/>
  </si>
  <si>
    <t>1次～4次公募の採択に該当する場合は入力必須</t>
    <rPh sb="11" eb="13">
      <t>ガイトウ</t>
    </rPh>
    <rPh sb="15" eb="17">
      <t>バアイ</t>
    </rPh>
    <rPh sb="18" eb="22">
      <t>ニュウリョクヒッス</t>
    </rPh>
    <phoneticPr fontId="4"/>
  </si>
  <si>
    <t>新規設備投資による支出
※キャッシュフロー計算書を作成している場合には、「有形・無形固定資産の取得による支出」を
記載してください。作成していない場合は０を記載してください。</t>
    <rPh sb="78" eb="80">
      <t>キサイ</t>
    </rPh>
    <phoneticPr fontId="1"/>
  </si>
  <si>
    <t>B. 未入力セル（記入必須）</t>
    <rPh sb="9" eb="11">
      <t>キニュウ</t>
    </rPh>
    <rPh sb="11" eb="13">
      <t>ヒッスウ</t>
    </rPh>
    <phoneticPr fontId="1"/>
  </si>
  <si>
    <t>temp(大企業・みなし大企業)</t>
    <phoneticPr fontId="1"/>
  </si>
  <si>
    <t>temp(リース会社)</t>
    <phoneticPr fontId="1"/>
  </si>
  <si>
    <t>・エラー（赤色のセル）が表示された場合は入力ガイドを参照してください。</t>
    <rPh sb="5" eb="7">
      <t>アカイロ</t>
    </rPh>
    <rPh sb="12" eb="14">
      <t>ヒョウジ</t>
    </rPh>
    <phoneticPr fontId="4"/>
  </si>
  <si>
    <t>リストから選択</t>
    <rPh sb="5" eb="7">
      <t>センタク</t>
    </rPh>
    <phoneticPr fontId="1"/>
  </si>
  <si>
    <t>■③地域への波及効果（ア）賃上げ計画｜従業員給与の推移</t>
    <phoneticPr fontId="1"/>
  </si>
  <si>
    <t>新規設備投資による支出
※キャッシュフロー計算書を作成している場合には、「有形・無形固定資産の取得による支出」を
記載してください。作成していない場合は０を入力してください。</t>
    <rPh sb="78" eb="80">
      <t>ニュウリョク</t>
    </rPh>
    <phoneticPr fontId="1"/>
  </si>
  <si>
    <t>■補助事業の業種・実施場所</t>
    <rPh sb="1" eb="5">
      <t>ホジョジギョウ</t>
    </rPh>
    <rPh sb="6" eb="8">
      <t>ギョウシュ</t>
    </rPh>
    <rPh sb="9" eb="13">
      <t>ジッシバショ</t>
    </rPh>
    <phoneticPr fontId="1"/>
  </si>
  <si>
    <t>シンジゲートローン組成予定</t>
    <rPh sb="9" eb="11">
      <t>ソセイ</t>
    </rPh>
    <rPh sb="11" eb="13">
      <t>ヨテイ</t>
    </rPh>
    <phoneticPr fontId="1"/>
  </si>
  <si>
    <t>資金額（見込み）</t>
    <rPh sb="0" eb="3">
      <t>シキンガク</t>
    </rPh>
    <rPh sb="4" eb="6">
      <t>ミコ</t>
    </rPh>
    <phoneticPr fontId="1"/>
  </si>
  <si>
    <t>調達時期（予定）</t>
    <rPh sb="0" eb="2">
      <t>チョウタツ</t>
    </rPh>
    <rPh sb="2" eb="4">
      <t>ジキ</t>
    </rPh>
    <rPh sb="5" eb="7">
      <t>ヨテイ</t>
    </rPh>
    <phoneticPr fontId="1"/>
  </si>
  <si>
    <t>調達期間（予定）</t>
    <rPh sb="0" eb="2">
      <t>チョウタツ</t>
    </rPh>
    <rPh sb="2" eb="4">
      <t>キカン</t>
    </rPh>
    <rPh sb="5" eb="7">
      <t>ヨテイ</t>
    </rPh>
    <phoneticPr fontId="1"/>
  </si>
  <si>
    <t>調達先（予定）</t>
    <rPh sb="0" eb="2">
      <t>チョウタツ</t>
    </rPh>
    <rPh sb="2" eb="3">
      <t>サキ</t>
    </rPh>
    <rPh sb="4" eb="6">
      <t>ヨテイ</t>
    </rPh>
    <phoneticPr fontId="1"/>
  </si>
  <si>
    <t>単位：千円</t>
    <rPh sb="0" eb="2">
      <t>タンイ</t>
    </rPh>
    <rPh sb="3" eb="5">
      <t>センエン</t>
    </rPh>
    <phoneticPr fontId="1"/>
  </si>
  <si>
    <t>記述</t>
    <rPh sb="0" eb="2">
      <t>キジュツ</t>
    </rPh>
    <phoneticPr fontId="1"/>
  </si>
  <si>
    <t>資金調達１</t>
    <rPh sb="0" eb="2">
      <t>シキン</t>
    </rPh>
    <rPh sb="2" eb="4">
      <t>チョウタツ</t>
    </rPh>
    <phoneticPr fontId="1"/>
  </si>
  <si>
    <t>資金調達２</t>
    <rPh sb="0" eb="2">
      <t>シキン</t>
    </rPh>
    <rPh sb="2" eb="4">
      <t>チョウタツ</t>
    </rPh>
    <phoneticPr fontId="1"/>
  </si>
  <si>
    <t>資金調達３</t>
    <rPh sb="0" eb="2">
      <t>シキン</t>
    </rPh>
    <rPh sb="2" eb="4">
      <t>チョウタツ</t>
    </rPh>
    <phoneticPr fontId="1"/>
  </si>
  <si>
    <t>資金調達４</t>
    <rPh sb="0" eb="2">
      <t>シキン</t>
    </rPh>
    <rPh sb="2" eb="4">
      <t>チョウタツ</t>
    </rPh>
    <phoneticPr fontId="1"/>
  </si>
  <si>
    <t>資金調達５</t>
    <rPh sb="0" eb="2">
      <t>シキン</t>
    </rPh>
    <rPh sb="2" eb="4">
      <t>チョウタツ</t>
    </rPh>
    <phoneticPr fontId="1"/>
  </si>
  <si>
    <t>配当金</t>
    <rPh sb="0" eb="3">
      <t>ハイトウキン</t>
    </rPh>
    <phoneticPr fontId="1"/>
  </si>
  <si>
    <t>当期純利益</t>
    <rPh sb="0" eb="2">
      <t>トウキ</t>
    </rPh>
    <rPh sb="2" eb="5">
      <t>ジュンリエキ</t>
    </rPh>
    <phoneticPr fontId="1"/>
  </si>
  <si>
    <t>配当性向</t>
    <rPh sb="0" eb="4">
      <t>ハイトウセイコウ</t>
    </rPh>
    <phoneticPr fontId="1"/>
  </si>
  <si>
    <t>単位：％</t>
    <rPh sb="0" eb="2">
      <t>タンイ</t>
    </rPh>
    <phoneticPr fontId="1"/>
  </si>
  <si>
    <t>自社株買い性向</t>
    <rPh sb="0" eb="3">
      <t>ジシャカブ</t>
    </rPh>
    <rPh sb="3" eb="4">
      <t>カ</t>
    </rPh>
    <rPh sb="5" eb="7">
      <t>セイコウ</t>
    </rPh>
    <phoneticPr fontId="1"/>
  </si>
  <si>
    <t>総還元性向</t>
    <rPh sb="0" eb="3">
      <t>ソウカンゲン</t>
    </rPh>
    <rPh sb="3" eb="5">
      <t>セイコウ</t>
    </rPh>
    <phoneticPr fontId="1"/>
  </si>
  <si>
    <t>調達手法（小分類）</t>
    <rPh sb="0" eb="2">
      <t>チョウタツ</t>
    </rPh>
    <rPh sb="2" eb="4">
      <t>シュホウ</t>
    </rPh>
    <rPh sb="5" eb="8">
      <t>ショウブンルイ</t>
    </rPh>
    <phoneticPr fontId="1"/>
  </si>
  <si>
    <t>調達手法（大分類）</t>
    <rPh sb="0" eb="2">
      <t>チョウタツ</t>
    </rPh>
    <rPh sb="2" eb="4">
      <t>シュホウ</t>
    </rPh>
    <rPh sb="5" eb="8">
      <t>ダイブンルイ</t>
    </rPh>
    <phoneticPr fontId="1"/>
  </si>
  <si>
    <t>1_資本調達（出資・増資）</t>
    <rPh sb="2" eb="4">
      <t>シホン</t>
    </rPh>
    <rPh sb="4" eb="6">
      <t>チョウタツ</t>
    </rPh>
    <rPh sb="7" eb="9">
      <t>シュッシ</t>
    </rPh>
    <rPh sb="10" eb="12">
      <t>ゾウシ</t>
    </rPh>
    <phoneticPr fontId="4"/>
  </si>
  <si>
    <t>2_負債調達（借入）</t>
    <rPh sb="2" eb="4">
      <t>フサイ</t>
    </rPh>
    <rPh sb="4" eb="6">
      <t>チョウタツ</t>
    </rPh>
    <rPh sb="7" eb="9">
      <t>カリイレ</t>
    </rPh>
    <phoneticPr fontId="4"/>
  </si>
  <si>
    <t>4_自己資金</t>
    <rPh sb="2" eb="6">
      <t>ジコシキン</t>
    </rPh>
    <phoneticPr fontId="4"/>
  </si>
  <si>
    <t>6_その他</t>
    <rPh sb="4" eb="5">
      <t>タ</t>
    </rPh>
    <phoneticPr fontId="4"/>
  </si>
  <si>
    <t>3_メザニンファイナンス</t>
  </si>
  <si>
    <t>5_リース</t>
  </si>
  <si>
    <t>6次募集以降に追加したリスト</t>
    <rPh sb="1" eb="2">
      <t>ジ</t>
    </rPh>
    <rPh sb="2" eb="4">
      <t>ボシュウ</t>
    </rPh>
    <rPh sb="4" eb="6">
      <t>イコウ</t>
    </rPh>
    <rPh sb="7" eb="9">
      <t>ツイカ</t>
    </rPh>
    <phoneticPr fontId="1"/>
  </si>
  <si>
    <t>■資金計画（プルダウンリスト）</t>
    <phoneticPr fontId="1"/>
  </si>
  <si>
    <t>直近3年分の各事業年度のローカルベンチマーク総合評価点
※点数は申請様式3_ローカルベンチマークに出力された値を入力してください
※決算書がないなどで様式3を作成していない場合は、「0」と入力してください</t>
    <phoneticPr fontId="4"/>
  </si>
  <si>
    <t>■資金調達計画</t>
    <rPh sb="1" eb="5">
      <t>シキンチョウタツ</t>
    </rPh>
    <rPh sb="5" eb="7">
      <t>ケイカク</t>
    </rPh>
    <phoneticPr fontId="1"/>
  </si>
  <si>
    <t>■②先進性・成長性（ア）補助事業における成長｜売上高</t>
    <phoneticPr fontId="1"/>
  </si>
  <si>
    <t>■①経営力（ウ）経営基盤｜P/L</t>
    <phoneticPr fontId="1"/>
  </si>
  <si>
    <t>入力必須、半角数字(13桁)、
個人事業主等で法人番号が割り当てられてない場合はインボイス登録番号(T+13桁)を入力</t>
    <rPh sb="5" eb="7">
      <t>ハンカク</t>
    </rPh>
    <rPh sb="7" eb="9">
      <t>スウジ</t>
    </rPh>
    <rPh sb="12" eb="13">
      <t>ケタ</t>
    </rPh>
    <rPh sb="16" eb="18">
      <t>コジン</t>
    </rPh>
    <rPh sb="18" eb="21">
      <t>ジギョウヌシ</t>
    </rPh>
    <rPh sb="21" eb="22">
      <t>トウ</t>
    </rPh>
    <rPh sb="23" eb="25">
      <t>ホウジン</t>
    </rPh>
    <rPh sb="25" eb="27">
      <t>バンゴウ</t>
    </rPh>
    <rPh sb="28" eb="29">
      <t>ワ</t>
    </rPh>
    <rPh sb="30" eb="31">
      <t>ア</t>
    </rPh>
    <rPh sb="54" eb="55">
      <t>ケタ</t>
    </rPh>
    <rPh sb="57" eb="59">
      <t>ニュウリョク</t>
    </rPh>
    <phoneticPr fontId="4"/>
  </si>
  <si>
    <t xml:space="preserve">入力必須、リストから選択
※100億宣言企業として申請するには、補助金の公募の申請時までに、申請者の100億宣言が、100億宣言ポータルサイトに公表されていることが必要 </t>
    <rPh sb="0" eb="2">
      <t>ニュウリョク</t>
    </rPh>
    <rPh sb="2" eb="4">
      <t>ヒッス</t>
    </rPh>
    <rPh sb="10" eb="12">
      <t>センタク</t>
    </rPh>
    <phoneticPr fontId="4"/>
  </si>
  <si>
    <t>実績51</t>
    <rPh sb="0" eb="2">
      <t>ジッセキ</t>
    </rPh>
    <phoneticPr fontId="4"/>
  </si>
  <si>
    <t>実績52</t>
    <phoneticPr fontId="4"/>
  </si>
  <si>
    <t>実績53</t>
    <phoneticPr fontId="1"/>
  </si>
  <si>
    <t>実績54</t>
    <phoneticPr fontId="1"/>
  </si>
  <si>
    <t>実績55</t>
    <phoneticPr fontId="1"/>
  </si>
  <si>
    <t>実績56</t>
    <phoneticPr fontId="1"/>
  </si>
  <si>
    <t>実績57</t>
    <phoneticPr fontId="1"/>
  </si>
  <si>
    <t>実績58</t>
    <phoneticPr fontId="1"/>
  </si>
  <si>
    <t>実績59</t>
    <phoneticPr fontId="1"/>
  </si>
  <si>
    <t>実績60</t>
    <phoneticPr fontId="1"/>
  </si>
  <si>
    <t>実績61</t>
    <rPh sb="0" eb="2">
      <t>ジッセキ</t>
    </rPh>
    <phoneticPr fontId="4"/>
  </si>
  <si>
    <t>実績62</t>
    <phoneticPr fontId="4"/>
  </si>
  <si>
    <t>実績63</t>
    <phoneticPr fontId="1"/>
  </si>
  <si>
    <t>実績64</t>
    <phoneticPr fontId="1"/>
  </si>
  <si>
    <t>実績65</t>
    <phoneticPr fontId="1"/>
  </si>
  <si>
    <t>実績66</t>
    <phoneticPr fontId="1"/>
  </si>
  <si>
    <t>実績67</t>
    <phoneticPr fontId="1"/>
  </si>
  <si>
    <t>実績68</t>
    <phoneticPr fontId="1"/>
  </si>
  <si>
    <t>実績69</t>
    <phoneticPr fontId="1"/>
  </si>
  <si>
    <t>実績70</t>
    <phoneticPr fontId="1"/>
  </si>
  <si>
    <t>実績71</t>
    <rPh sb="0" eb="2">
      <t>ジッセキ</t>
    </rPh>
    <phoneticPr fontId="4"/>
  </si>
  <si>
    <t>実績72</t>
    <phoneticPr fontId="4"/>
  </si>
  <si>
    <t>実績73</t>
    <phoneticPr fontId="1"/>
  </si>
  <si>
    <t>実績74</t>
    <phoneticPr fontId="1"/>
  </si>
  <si>
    <t>実績75</t>
    <phoneticPr fontId="1"/>
  </si>
  <si>
    <t>実績76</t>
    <phoneticPr fontId="1"/>
  </si>
  <si>
    <t>実績77</t>
    <phoneticPr fontId="1"/>
  </si>
  <si>
    <t>実績78</t>
    <phoneticPr fontId="1"/>
  </si>
  <si>
    <t>実績79</t>
    <phoneticPr fontId="1"/>
  </si>
  <si>
    <t>実績80</t>
    <phoneticPr fontId="1"/>
  </si>
  <si>
    <t>実績81</t>
    <rPh sb="0" eb="2">
      <t>ジッセキ</t>
    </rPh>
    <phoneticPr fontId="4"/>
  </si>
  <si>
    <t>実績82</t>
    <phoneticPr fontId="4"/>
  </si>
  <si>
    <t>実績83</t>
    <phoneticPr fontId="1"/>
  </si>
  <si>
    <t>実績84</t>
    <phoneticPr fontId="1"/>
  </si>
  <si>
    <t>実績85</t>
    <phoneticPr fontId="1"/>
  </si>
  <si>
    <t>実績86</t>
    <phoneticPr fontId="1"/>
  </si>
  <si>
    <t>実績87</t>
    <phoneticPr fontId="1"/>
  </si>
  <si>
    <t>実績88</t>
    <phoneticPr fontId="1"/>
  </si>
  <si>
    <t>実績89</t>
    <phoneticPr fontId="1"/>
  </si>
  <si>
    <t>実績90</t>
    <phoneticPr fontId="1"/>
  </si>
  <si>
    <t>実績91</t>
    <rPh sb="0" eb="2">
      <t>ジッセキ</t>
    </rPh>
    <phoneticPr fontId="4"/>
  </si>
  <si>
    <t>実績92</t>
    <phoneticPr fontId="4"/>
  </si>
  <si>
    <t>実績93</t>
    <phoneticPr fontId="1"/>
  </si>
  <si>
    <t>実績94</t>
    <phoneticPr fontId="1"/>
  </si>
  <si>
    <t>実績95</t>
    <phoneticPr fontId="1"/>
  </si>
  <si>
    <t>実績96</t>
    <phoneticPr fontId="1"/>
  </si>
  <si>
    <t>実績97</t>
    <phoneticPr fontId="1"/>
  </si>
  <si>
    <t>実績98</t>
    <phoneticPr fontId="1"/>
  </si>
  <si>
    <t>実績99</t>
    <phoneticPr fontId="1"/>
  </si>
  <si>
    <t>実績100</t>
    <phoneticPr fontId="1"/>
  </si>
  <si>
    <t>実績101</t>
    <rPh sb="0" eb="2">
      <t>ジッセキ</t>
    </rPh>
    <phoneticPr fontId="4"/>
  </si>
  <si>
    <t>実績102</t>
    <phoneticPr fontId="4"/>
  </si>
  <si>
    <t>実績103</t>
    <phoneticPr fontId="1"/>
  </si>
  <si>
    <t>実績104</t>
    <phoneticPr fontId="1"/>
  </si>
  <si>
    <t>実績105</t>
    <phoneticPr fontId="1"/>
  </si>
  <si>
    <t>実績106</t>
    <phoneticPr fontId="1"/>
  </si>
  <si>
    <t>実績107</t>
    <phoneticPr fontId="1"/>
  </si>
  <si>
    <t>実績108</t>
    <phoneticPr fontId="1"/>
  </si>
  <si>
    <t>実績109</t>
    <phoneticPr fontId="1"/>
  </si>
  <si>
    <t>実績110</t>
    <phoneticPr fontId="1"/>
  </si>
  <si>
    <t>実績111</t>
    <rPh sb="0" eb="2">
      <t>ジッセキ</t>
    </rPh>
    <phoneticPr fontId="4"/>
  </si>
  <si>
    <t>実績112</t>
    <phoneticPr fontId="4"/>
  </si>
  <si>
    <t>実績113</t>
    <phoneticPr fontId="1"/>
  </si>
  <si>
    <t>実績114</t>
    <phoneticPr fontId="1"/>
  </si>
  <si>
    <t>実績115</t>
    <phoneticPr fontId="1"/>
  </si>
  <si>
    <t>実績116</t>
    <phoneticPr fontId="1"/>
  </si>
  <si>
    <t>実績117</t>
    <phoneticPr fontId="1"/>
  </si>
  <si>
    <t>実績118</t>
    <phoneticPr fontId="1"/>
  </si>
  <si>
    <t>実績119</t>
    <phoneticPr fontId="1"/>
  </si>
  <si>
    <t>実績120</t>
    <phoneticPr fontId="1"/>
  </si>
  <si>
    <t>実績121</t>
    <rPh sb="0" eb="2">
      <t>ジッセキ</t>
    </rPh>
    <phoneticPr fontId="4"/>
  </si>
  <si>
    <t>実績122</t>
    <phoneticPr fontId="4"/>
  </si>
  <si>
    <t>実績123</t>
    <phoneticPr fontId="1"/>
  </si>
  <si>
    <t>実績124</t>
    <phoneticPr fontId="1"/>
  </si>
  <si>
    <t>実績125</t>
    <phoneticPr fontId="1"/>
  </si>
  <si>
    <t>実績126</t>
    <phoneticPr fontId="1"/>
  </si>
  <si>
    <t>実績127</t>
    <phoneticPr fontId="1"/>
  </si>
  <si>
    <t>実績128</t>
    <phoneticPr fontId="1"/>
  </si>
  <si>
    <t>実績129</t>
    <phoneticPr fontId="1"/>
  </si>
  <si>
    <t>実績130</t>
    <phoneticPr fontId="1"/>
  </si>
  <si>
    <t>実績131</t>
    <rPh sb="0" eb="2">
      <t>ジッセキ</t>
    </rPh>
    <phoneticPr fontId="4"/>
  </si>
  <si>
    <t>実績132</t>
    <phoneticPr fontId="4"/>
  </si>
  <si>
    <t>実績133</t>
    <phoneticPr fontId="1"/>
  </si>
  <si>
    <t>実績134</t>
    <phoneticPr fontId="1"/>
  </si>
  <si>
    <t>実績135</t>
    <phoneticPr fontId="1"/>
  </si>
  <si>
    <t>実績136</t>
    <phoneticPr fontId="1"/>
  </si>
  <si>
    <t>実績137</t>
    <phoneticPr fontId="1"/>
  </si>
  <si>
    <t>実績138</t>
    <phoneticPr fontId="1"/>
  </si>
  <si>
    <t>実績139</t>
    <phoneticPr fontId="1"/>
  </si>
  <si>
    <t>実績140</t>
    <phoneticPr fontId="1"/>
  </si>
  <si>
    <t>実績141</t>
    <rPh sb="0" eb="2">
      <t>ジッセキ</t>
    </rPh>
    <phoneticPr fontId="4"/>
  </si>
  <si>
    <t>実績142</t>
    <phoneticPr fontId="4"/>
  </si>
  <si>
    <t>実績143</t>
    <phoneticPr fontId="1"/>
  </si>
  <si>
    <t>実績144</t>
    <phoneticPr fontId="1"/>
  </si>
  <si>
    <t>実績145</t>
    <phoneticPr fontId="1"/>
  </si>
  <si>
    <t>実績146</t>
    <phoneticPr fontId="1"/>
  </si>
  <si>
    <t>実績147</t>
    <phoneticPr fontId="1"/>
  </si>
  <si>
    <t>実績148</t>
    <phoneticPr fontId="1"/>
  </si>
  <si>
    <t>実績149</t>
    <phoneticPr fontId="1"/>
  </si>
  <si>
    <t>実績150</t>
    <phoneticPr fontId="1"/>
  </si>
  <si>
    <t>実績151</t>
    <rPh sb="0" eb="2">
      <t>ジッセキ</t>
    </rPh>
    <phoneticPr fontId="4"/>
  </si>
  <si>
    <t>実績152</t>
    <phoneticPr fontId="4"/>
  </si>
  <si>
    <t>実績153</t>
    <phoneticPr fontId="1"/>
  </si>
  <si>
    <t>■株主還元施策と欠損金</t>
    <rPh sb="1" eb="3">
      <t>カブヌシ</t>
    </rPh>
    <rPh sb="3" eb="5">
      <t>カンゲン</t>
    </rPh>
    <rPh sb="5" eb="7">
      <t>シサク</t>
    </rPh>
    <rPh sb="8" eb="11">
      <t>ケッソンキン</t>
    </rPh>
    <phoneticPr fontId="1"/>
  </si>
  <si>
    <t>実績154</t>
    <phoneticPr fontId="1"/>
  </si>
  <si>
    <t>実績155</t>
    <phoneticPr fontId="1"/>
  </si>
  <si>
    <t>実績156</t>
    <phoneticPr fontId="1"/>
  </si>
  <si>
    <t>実績157</t>
    <phoneticPr fontId="1"/>
  </si>
  <si>
    <t>実績158</t>
    <phoneticPr fontId="1"/>
  </si>
  <si>
    <t>実績159</t>
    <phoneticPr fontId="1"/>
  </si>
  <si>
    <t>実績160</t>
    <phoneticPr fontId="1"/>
  </si>
  <si>
    <t>実績161</t>
    <rPh sb="0" eb="2">
      <t>ジッセキ</t>
    </rPh>
    <phoneticPr fontId="4"/>
  </si>
  <si>
    <t>実績162</t>
    <phoneticPr fontId="4"/>
  </si>
  <si>
    <t>実績163</t>
    <phoneticPr fontId="1"/>
  </si>
  <si>
    <t>実績164</t>
    <phoneticPr fontId="1"/>
  </si>
  <si>
    <t>実績165</t>
    <phoneticPr fontId="1"/>
  </si>
  <si>
    <t>実績166</t>
    <phoneticPr fontId="1"/>
  </si>
  <si>
    <t>実績167</t>
    <phoneticPr fontId="1"/>
  </si>
  <si>
    <t>実績168</t>
    <phoneticPr fontId="1"/>
  </si>
  <si>
    <t>実績169</t>
    <phoneticPr fontId="1"/>
  </si>
  <si>
    <t>実績170</t>
    <phoneticPr fontId="1"/>
  </si>
  <si>
    <t>実績171</t>
    <rPh sb="0" eb="2">
      <t>ジッセキ</t>
    </rPh>
    <phoneticPr fontId="4"/>
  </si>
  <si>
    <t>実績172</t>
    <phoneticPr fontId="4"/>
  </si>
  <si>
    <t>実績173</t>
    <phoneticPr fontId="1"/>
  </si>
  <si>
    <t>実績174</t>
    <phoneticPr fontId="1"/>
  </si>
  <si>
    <t>実績175</t>
    <phoneticPr fontId="1"/>
  </si>
  <si>
    <t>実績176</t>
    <phoneticPr fontId="1"/>
  </si>
  <si>
    <t>実績177</t>
    <phoneticPr fontId="1"/>
  </si>
  <si>
    <t>実績178</t>
    <phoneticPr fontId="1"/>
  </si>
  <si>
    <t>実績179</t>
    <phoneticPr fontId="1"/>
  </si>
  <si>
    <t>実績180</t>
    <phoneticPr fontId="1"/>
  </si>
  <si>
    <t>実績181</t>
    <rPh sb="0" eb="2">
      <t>ジッセキ</t>
    </rPh>
    <phoneticPr fontId="4"/>
  </si>
  <si>
    <t>実績182</t>
    <phoneticPr fontId="4"/>
  </si>
  <si>
    <t>実績183</t>
    <phoneticPr fontId="1"/>
  </si>
  <si>
    <t>実績184</t>
    <phoneticPr fontId="1"/>
  </si>
  <si>
    <t>実績185</t>
    <phoneticPr fontId="1"/>
  </si>
  <si>
    <t>実績186</t>
    <phoneticPr fontId="1"/>
  </si>
  <si>
    <t>実績187</t>
    <phoneticPr fontId="1"/>
  </si>
  <si>
    <t>実績188</t>
    <phoneticPr fontId="1"/>
  </si>
  <si>
    <t>実績189</t>
    <phoneticPr fontId="1"/>
  </si>
  <si>
    <t>実績190</t>
    <phoneticPr fontId="1"/>
  </si>
  <si>
    <t>実績191</t>
    <rPh sb="0" eb="2">
      <t>ジッセキ</t>
    </rPh>
    <phoneticPr fontId="4"/>
  </si>
  <si>
    <t>実績192</t>
    <phoneticPr fontId="4"/>
  </si>
  <si>
    <t>実績193</t>
    <phoneticPr fontId="1"/>
  </si>
  <si>
    <t>実績194</t>
    <phoneticPr fontId="1"/>
  </si>
  <si>
    <t>実績195</t>
    <phoneticPr fontId="1"/>
  </si>
  <si>
    <t>実績196</t>
    <phoneticPr fontId="1"/>
  </si>
  <si>
    <t>実績197</t>
    <phoneticPr fontId="1"/>
  </si>
  <si>
    <t>実績198</t>
    <phoneticPr fontId="1"/>
  </si>
  <si>
    <t>実績199</t>
    <phoneticPr fontId="1"/>
  </si>
  <si>
    <t>実績200</t>
    <phoneticPr fontId="1"/>
  </si>
  <si>
    <t>補助事業において資金調達の計画がある場合はご記入ください。</t>
    <rPh sb="0" eb="4">
      <t>ホジョジギョウ</t>
    </rPh>
    <rPh sb="8" eb="12">
      <t>シキンチョウタツ</t>
    </rPh>
    <rPh sb="13" eb="15">
      <t>ケイカク</t>
    </rPh>
    <rPh sb="18" eb="20">
      <t>バアイ</t>
    </rPh>
    <rPh sb="22" eb="24">
      <t>キニュウ</t>
    </rPh>
    <phoneticPr fontId="4"/>
  </si>
  <si>
    <t>・『B. 未入力セル（記入必須）』の項目は、補助対象事業者は記入必須となります。経費を計上しない場合は0を記入してください。</t>
    <rPh sb="5" eb="8">
      <t>ミニュウリョク</t>
    </rPh>
    <rPh sb="11" eb="13">
      <t>キニュウ</t>
    </rPh>
    <rPh sb="13" eb="15">
      <t>ヒッスウ</t>
    </rPh>
    <rPh sb="18" eb="20">
      <t>コウモク</t>
    </rPh>
    <rPh sb="22" eb="26">
      <t>ホジョタイショウ</t>
    </rPh>
    <rPh sb="26" eb="29">
      <t>ジギョウシャ</t>
    </rPh>
    <rPh sb="30" eb="32">
      <t>キニュウ</t>
    </rPh>
    <rPh sb="32" eb="34">
      <t>ヒッスウ</t>
    </rPh>
    <rPh sb="40" eb="42">
      <t>ケイヒ</t>
    </rPh>
    <rPh sb="43" eb="45">
      <t>ケイジョウ</t>
    </rPh>
    <rPh sb="48" eb="50">
      <t>バアイ</t>
    </rPh>
    <rPh sb="53" eb="55">
      <t>キニュウ</t>
    </rPh>
    <phoneticPr fontId="4"/>
  </si>
  <si>
    <t>資金調達計画の有無</t>
    <rPh sb="0" eb="4">
      <t>シキンチョウタツ</t>
    </rPh>
    <rPh sb="4" eb="6">
      <t>ケイカク</t>
    </rPh>
    <rPh sb="7" eb="9">
      <t>ウム</t>
    </rPh>
    <phoneticPr fontId="1"/>
  </si>
  <si>
    <t>11_株主割当増資</t>
    <rPh sb="3" eb="5">
      <t>カブヌシ</t>
    </rPh>
    <rPh sb="5" eb="9">
      <t>ワリアテゾウシ</t>
    </rPh>
    <phoneticPr fontId="4"/>
  </si>
  <si>
    <t>12_第三者割当増資</t>
    <rPh sb="3" eb="6">
      <t>ダイサンシャ</t>
    </rPh>
    <rPh sb="6" eb="10">
      <t>ワリアテゾウシ</t>
    </rPh>
    <phoneticPr fontId="4"/>
  </si>
  <si>
    <t>21_金融機関借入</t>
    <rPh sb="3" eb="5">
      <t>キンユウ</t>
    </rPh>
    <rPh sb="5" eb="7">
      <t>キカン</t>
    </rPh>
    <rPh sb="7" eb="9">
      <t>カリイレ</t>
    </rPh>
    <phoneticPr fontId="4"/>
  </si>
  <si>
    <t>22_社債・CP発行</t>
    <rPh sb="3" eb="5">
      <t>シャサイ</t>
    </rPh>
    <rPh sb="8" eb="10">
      <t>ハッコウ</t>
    </rPh>
    <phoneticPr fontId="4"/>
  </si>
  <si>
    <t>23_親子ローン</t>
    <rPh sb="3" eb="5">
      <t>オヤコ</t>
    </rPh>
    <phoneticPr fontId="4"/>
  </si>
  <si>
    <t>31_資本性ローン</t>
    <rPh sb="3" eb="5">
      <t>シホン</t>
    </rPh>
    <rPh sb="5" eb="6">
      <t>セイ</t>
    </rPh>
    <phoneticPr fontId="4"/>
  </si>
  <si>
    <t>32_種類株式</t>
    <rPh sb="3" eb="5">
      <t>シュルイ</t>
    </rPh>
    <rPh sb="5" eb="7">
      <t>カブシキ</t>
    </rPh>
    <phoneticPr fontId="4"/>
  </si>
  <si>
    <t>33_条件付き社債</t>
    <rPh sb="3" eb="6">
      <t>ジョウケンツ</t>
    </rPh>
    <rPh sb="7" eb="9">
      <t>シャサイ</t>
    </rPh>
    <phoneticPr fontId="4"/>
  </si>
  <si>
    <t>41_内部留保分を活用</t>
    <rPh sb="3" eb="5">
      <t>ナイブ</t>
    </rPh>
    <rPh sb="5" eb="7">
      <t>リュウホ</t>
    </rPh>
    <rPh sb="7" eb="8">
      <t>ブン</t>
    </rPh>
    <rPh sb="9" eb="11">
      <t>カツヨウ</t>
    </rPh>
    <phoneticPr fontId="4"/>
  </si>
  <si>
    <t>51_ファイナンスリース</t>
    <phoneticPr fontId="1"/>
  </si>
  <si>
    <t>61_その他</t>
    <rPh sb="5" eb="6">
      <t>タ</t>
    </rPh>
    <phoneticPr fontId="4"/>
  </si>
  <si>
    <t>■⑥補助金の必要性</t>
    <rPh sb="2" eb="5">
      <t>ホジョキン</t>
    </rPh>
    <rPh sb="6" eb="9">
      <t>ヒツヨウセイ</t>
    </rPh>
    <phoneticPr fontId="1"/>
  </si>
  <si>
    <t>現金及び預金</t>
    <phoneticPr fontId="1"/>
  </si>
  <si>
    <t>有利子負債（短期及び長期）</t>
    <rPh sb="0" eb="5">
      <t>ユウリシフサイ</t>
    </rPh>
    <rPh sb="6" eb="8">
      <t>タンキ</t>
    </rPh>
    <rPh sb="8" eb="9">
      <t>オヨ</t>
    </rPh>
    <rPh sb="10" eb="12">
      <t>チョウキ</t>
    </rPh>
    <phoneticPr fontId="1"/>
  </si>
  <si>
    <t>事業に要する経費（3年間合計）</t>
    <rPh sb="0" eb="2">
      <t>ジギョウ</t>
    </rPh>
    <rPh sb="3" eb="4">
      <t>ヨウ</t>
    </rPh>
    <rPh sb="6" eb="8">
      <t>ケイヒ</t>
    </rPh>
    <rPh sb="10" eb="12">
      <t>ネンカン</t>
    </rPh>
    <rPh sb="12" eb="14">
      <t>ゴウケイ</t>
    </rPh>
    <phoneticPr fontId="1"/>
  </si>
  <si>
    <t>その場合、所定就業時間に換算するため、残業・深夜労働時間は含まず、事業者様の定時勤務時間で算出してください。</t>
    <rPh sb="7" eb="9">
      <t>シュウギョウ</t>
    </rPh>
    <phoneticPr fontId="4"/>
  </si>
  <si>
    <t>のうち、１日の所定就業時間が正社員・正職員（一般に「正社員」、「正職員」などと呼ばれている者をいう。以下同じ。）よりも短い者又は１日の</t>
    <rPh sb="9" eb="11">
      <t>シュウギョウ</t>
    </rPh>
    <rPh sb="11" eb="13">
      <t>ジカン</t>
    </rPh>
    <phoneticPr fontId="4"/>
  </si>
  <si>
    <t xml:space="preserve">A. 事業者入力セル </t>
    <phoneticPr fontId="1"/>
  </si>
  <si>
    <t>C. 不適切又は未入力セル ※別セルを入力すると解消されるケースがあります</t>
    <phoneticPr fontId="1"/>
  </si>
  <si>
    <t>常用雇用者（企業に常時雇用されている者（期間を定めずに雇用されている者、１か月を超える期間を定めて雇用されている者又は</t>
  </si>
  <si>
    <t>足し合わせ、正社員・正職員の１人の就業時間で換算した人数。</t>
  </si>
  <si>
    <t>計算式としては、「パートタイム従業者の年就業時間÷正社員1人当たり年就業時間」</t>
  </si>
  <si>
    <t>自己株式の処分（自社株買い）</t>
  </si>
  <si>
    <t>自己株式の処分（自社株買い）</t>
    <rPh sb="0" eb="2">
      <t>ジコ</t>
    </rPh>
    <rPh sb="2" eb="4">
      <t>カブシキ</t>
    </rPh>
    <rPh sb="5" eb="7">
      <t>ショブン</t>
    </rPh>
    <rPh sb="8" eb="10">
      <t>ジシャ</t>
    </rPh>
    <rPh sb="10" eb="12">
      <t>カブガ</t>
    </rPh>
    <phoneticPr fontId="1"/>
  </si>
  <si>
    <t>調達手法で「6_その他」を選択した場合</t>
  </si>
  <si>
    <t>調達手法で「6_その他」を選択した場合</t>
    <rPh sb="0" eb="2">
      <t>チョウタツ</t>
    </rPh>
    <rPh sb="2" eb="4">
      <t>シュホウ</t>
    </rPh>
    <rPh sb="10" eb="11">
      <t>タ</t>
    </rPh>
    <rPh sb="13" eb="15">
      <t>センタク</t>
    </rPh>
    <rPh sb="17" eb="19">
      <t>バアイ</t>
    </rPh>
    <phoneticPr fontId="1"/>
  </si>
  <si>
    <t>※今回の補助事業における市場伸び率をご記載ください</t>
    <phoneticPr fontId="4"/>
  </si>
  <si>
    <t>※今回の補助事業における市場伸び率をご記載ください</t>
    <phoneticPr fontId="1"/>
  </si>
  <si>
    <t>年間賃上げ率（補助事業化後）</t>
    <rPh sb="0" eb="4">
      <t>ネンカンチンア</t>
    </rPh>
    <rPh sb="5" eb="6">
      <t>リツ</t>
    </rPh>
    <rPh sb="7" eb="9">
      <t>ホジョ</t>
    </rPh>
    <rPh sb="9" eb="12">
      <t>ジギョウカ</t>
    </rPh>
    <rPh sb="12" eb="13">
      <t>ゴ</t>
    </rPh>
    <phoneticPr fontId="4"/>
  </si>
  <si>
    <t>金融機関・ファンドの確認書・表明書の発行</t>
    <rPh sb="0" eb="4">
      <t>キンユウキカン</t>
    </rPh>
    <rPh sb="10" eb="13">
      <t>カクニンショ</t>
    </rPh>
    <rPh sb="14" eb="16">
      <t>ヒョウメイ</t>
    </rPh>
    <rPh sb="16" eb="17">
      <t>ショ</t>
    </rPh>
    <rPh sb="18" eb="20">
      <t>ハッコウ</t>
    </rPh>
    <phoneticPr fontId="4"/>
  </si>
  <si>
    <t>金融機関／ファンド名１</t>
    <rPh sb="9" eb="10">
      <t>メイ</t>
    </rPh>
    <phoneticPr fontId="4"/>
  </si>
  <si>
    <t>金融機関／ファンド名２</t>
    <rPh sb="9" eb="10">
      <t>メイ</t>
    </rPh>
    <phoneticPr fontId="4"/>
  </si>
  <si>
    <t>金融機関／ファンド名３</t>
    <rPh sb="9" eb="10">
      <t>メイ</t>
    </rPh>
    <phoneticPr fontId="4"/>
  </si>
  <si>
    <t xml:space="preserve">入力必須、リストから選択
※スタートアップの定義は公募要領を参照
※「該当」の場合、株主構成に加わっているVC・CVC等の事業者名をF列に記載。複数ある場合は、代表的な1者のみ記載 </t>
    <phoneticPr fontId="1"/>
  </si>
  <si>
    <t>金融機関・ファンドの確認書・表明書を提出した場合は必須
※提出した書面についてF列のリストより選択</t>
    <rPh sb="10" eb="13">
      <t>カクニンショ</t>
    </rPh>
    <rPh sb="29" eb="31">
      <t>テイシュツ</t>
    </rPh>
    <rPh sb="33" eb="35">
      <t>ショメン</t>
    </rPh>
    <rPh sb="40" eb="41">
      <t>レツ</t>
    </rPh>
    <rPh sb="47" eb="49">
      <t>センタク</t>
    </rPh>
    <phoneticPr fontId="1"/>
  </si>
  <si>
    <t>６、金融機関・ファンドの確認書・表明書を提出した場合は以下を入力してください。（金融機関・ファンドの確認書・表明書を提出した場合は必須）</t>
    <rPh sb="12" eb="14">
      <t>カクニン</t>
    </rPh>
    <rPh sb="14" eb="15">
      <t>ショ</t>
    </rPh>
    <rPh sb="16" eb="18">
      <t>ヒョウメイ</t>
    </rPh>
    <rPh sb="20" eb="22">
      <t>テイシュツ</t>
    </rPh>
    <rPh sb="24" eb="26">
      <t>バアイ</t>
    </rPh>
    <rPh sb="27" eb="29">
      <t>イカ</t>
    </rPh>
    <rPh sb="30" eb="32">
      <t>ニュウリョク</t>
    </rPh>
    <rPh sb="50" eb="53">
      <t>カクニンショ</t>
    </rPh>
    <rPh sb="65" eb="67">
      <t>ヒッス</t>
    </rPh>
    <phoneticPr fontId="4"/>
  </si>
  <si>
    <t>■金融機関・ファンドの確認書・表明書</t>
    <phoneticPr fontId="1"/>
  </si>
  <si>
    <t>事業者</t>
    <rPh sb="0" eb="3">
      <t>ジギョウシャ</t>
    </rPh>
    <phoneticPr fontId="1"/>
  </si>
  <si>
    <t>事業者1</t>
    <rPh sb="0" eb="3">
      <t>ジギョウシャ</t>
    </rPh>
    <phoneticPr fontId="1"/>
  </si>
  <si>
    <t>事業者2</t>
    <rPh sb="0" eb="3">
      <t>ジギョウシャ</t>
    </rPh>
    <phoneticPr fontId="1"/>
  </si>
  <si>
    <t>事業者3</t>
    <rPh sb="0" eb="3">
      <t>ジギョウシャ</t>
    </rPh>
    <phoneticPr fontId="1"/>
  </si>
  <si>
    <t>事業者4</t>
    <rPh sb="0" eb="3">
      <t>ジギョウシャ</t>
    </rPh>
    <phoneticPr fontId="1"/>
  </si>
  <si>
    <t>事業者5</t>
    <rPh sb="0" eb="3">
      <t>ジギョウシャ</t>
    </rPh>
    <phoneticPr fontId="1"/>
  </si>
  <si>
    <t>事業者6</t>
    <rPh sb="0" eb="3">
      <t>ジギョウシャ</t>
    </rPh>
    <phoneticPr fontId="1"/>
  </si>
  <si>
    <t>事業者7</t>
    <rPh sb="0" eb="3">
      <t>ジギョウシャ</t>
    </rPh>
    <phoneticPr fontId="1"/>
  </si>
  <si>
    <t>事業者8</t>
    <rPh sb="0" eb="3">
      <t>ジギョウシャ</t>
    </rPh>
    <phoneticPr fontId="1"/>
  </si>
  <si>
    <t>事業者9</t>
    <rPh sb="0" eb="3">
      <t>ジギョウシャ</t>
    </rPh>
    <phoneticPr fontId="1"/>
  </si>
  <si>
    <t>事業者10</t>
    <rPh sb="0" eb="3">
      <t>ジギョウシャ</t>
    </rPh>
    <phoneticPr fontId="1"/>
  </si>
  <si>
    <t>→</t>
    <phoneticPr fontId="4"/>
  </si>
  <si>
    <t>従業員or役員1人当たり賃金の行番号、基準年、最新決算期（最新決算期＋１）、CAGR</t>
    <rPh sb="5" eb="7">
      <t>ヤクイン</t>
    </rPh>
    <rPh sb="12" eb="14">
      <t>チンギン</t>
    </rPh>
    <rPh sb="15" eb="18">
      <t>ギョウバンゴウ</t>
    </rPh>
    <rPh sb="19" eb="22">
      <t>キジュンネン</t>
    </rPh>
    <rPh sb="23" eb="25">
      <t>サイシン</t>
    </rPh>
    <rPh sb="25" eb="28">
      <t>ケッサンキ</t>
    </rPh>
    <rPh sb="29" eb="31">
      <t>サイシン</t>
    </rPh>
    <rPh sb="31" eb="34">
      <t>ケッサンキ</t>
    </rPh>
    <phoneticPr fontId="4"/>
  </si>
  <si>
    <t>従業員or役員1人当たり賃金の行番号、基準年、最新決算期（最新決算期＋１）、CAGR</t>
  </si>
  <si>
    <t>入力必須、リストから選択（該当/非該当）
※『該当』の場合、「５、外部支援事業者の支援を受けた場合～（207行目～226行目）」を記入。</t>
    <rPh sb="10" eb="12">
      <t>センタク</t>
    </rPh>
    <rPh sb="23" eb="25">
      <t>ガイトウ</t>
    </rPh>
    <rPh sb="27" eb="29">
      <t>バアイ</t>
    </rPh>
    <rPh sb="60" eb="62">
      <t>ギョウメ</t>
    </rPh>
    <rPh sb="66" eb="67">
      <t>ニュウ</t>
    </rPh>
    <phoneticPr fontId="4"/>
  </si>
  <si>
    <t>入力必須、リストから選択（該当/非該当）
※コンソーシアムの場合は、半数以上の発行で『該当』を選択
※『該当』の場合、様式4の提出が必須。「６、金融機関・ファンドの確認書・表明書を提出した場合～（229行目～258行目）」を記入。</t>
    <rPh sb="82" eb="85">
      <t>カクニンショ</t>
    </rPh>
    <rPh sb="86" eb="88">
      <t>ヒョウメイ</t>
    </rPh>
    <rPh sb="107" eb="109">
      <t>ギョウメ</t>
    </rPh>
    <rPh sb="113" eb="114">
      <t>ニュウ</t>
    </rPh>
    <phoneticPr fontId="4"/>
  </si>
  <si>
    <t>入力必須、リストから選択（該当(みなし同一法人あり)・該当(みなし同一法人なし)・非該当）
※コンソーシアムによる共同申請の場合には、1者以上の採択がある場合に『該当』を選択
※みなし同一法人が採択された場合も記載
※『該当』の場合、「４、1次～4次公募の採択の状況～（135行目～204行目）」を記入。</t>
    <rPh sb="0" eb="4">
      <t>ニュウリョクヒッス</t>
    </rPh>
    <rPh sb="10" eb="12">
      <t>センタク</t>
    </rPh>
    <rPh sb="13" eb="15">
      <t>ガイトウ</t>
    </rPh>
    <rPh sb="19" eb="23">
      <t>ドウイツホウジン</t>
    </rPh>
    <rPh sb="27" eb="29">
      <t>ガイトウ</t>
    </rPh>
    <rPh sb="33" eb="37">
      <t>ドウイツホウジン</t>
    </rPh>
    <rPh sb="41" eb="44">
      <t>ヒガイトウ</t>
    </rPh>
    <rPh sb="57" eb="61">
      <t>キョウドウシンセイ</t>
    </rPh>
    <rPh sb="62" eb="64">
      <t>バアイ</t>
    </rPh>
    <rPh sb="72" eb="74">
      <t>サイタク</t>
    </rPh>
    <rPh sb="77" eb="79">
      <t>バアイ</t>
    </rPh>
    <rPh sb="81" eb="83">
      <t>ガイトウ</t>
    </rPh>
    <rPh sb="85" eb="87">
      <t>センタク</t>
    </rPh>
    <rPh sb="92" eb="94">
      <t>ドウイツ</t>
    </rPh>
    <rPh sb="94" eb="96">
      <t>ホウジン</t>
    </rPh>
    <rPh sb="97" eb="99">
      <t>サイタク</t>
    </rPh>
    <rPh sb="102" eb="104">
      <t>バアイ</t>
    </rPh>
    <rPh sb="105" eb="107">
      <t>キサイ</t>
    </rPh>
    <rPh sb="144" eb="146">
      <t>ギョウメ</t>
    </rPh>
    <rPh sb="150" eb="151">
      <t>ニュウ</t>
    </rPh>
    <phoneticPr fontId="4"/>
  </si>
  <si>
    <t>入力必須、リストから選択（該当・非該当）
※コンソーシアムによる共同申請の場合には、1者以上の宣誓がある場合に『該当』を選択
※『該当』の場合、様式7の提出が必須。「７、中小企業から中堅企業への移行の宣誓書を提出した場合～（261行目～300行目）」を記入。</t>
    <rPh sb="10" eb="12">
      <t>センタク</t>
    </rPh>
    <rPh sb="13" eb="15">
      <t>ガイトウ</t>
    </rPh>
    <rPh sb="16" eb="19">
      <t>ヒガイトウ</t>
    </rPh>
    <rPh sb="32" eb="42">
      <t>キョウドウシンセイ</t>
    </rPh>
    <rPh sb="43" eb="46">
      <t>シャイジョウ</t>
    </rPh>
    <rPh sb="47" eb="49">
      <t>センセイ</t>
    </rPh>
    <rPh sb="52" eb="54">
      <t>バアイ</t>
    </rPh>
    <rPh sb="56" eb="58">
      <t>ガイトウ</t>
    </rPh>
    <rPh sb="60" eb="62">
      <t>センタク</t>
    </rPh>
    <rPh sb="65" eb="67">
      <t>ガイトウ</t>
    </rPh>
    <rPh sb="69" eb="71">
      <t>バアイ</t>
    </rPh>
    <rPh sb="72" eb="74">
      <t>ヨウシキ</t>
    </rPh>
    <rPh sb="76" eb="78">
      <t>テイシュツ</t>
    </rPh>
    <rPh sb="79" eb="81">
      <t>ヒッス</t>
    </rPh>
    <rPh sb="121" eb="123">
      <t>ギョウメ</t>
    </rPh>
    <rPh sb="126" eb="128">
      <t>キニュウ</t>
    </rPh>
    <phoneticPr fontId="4"/>
  </si>
  <si>
    <t>　全社売上高に占める補助事業売上高の割合</t>
    <phoneticPr fontId="4"/>
  </si>
  <si>
    <t>全社売上高に占める補助事業売上高の割合</t>
    <phoneticPr fontId="1"/>
  </si>
  <si>
    <t>リストから選択
※「該当」を選択する場合、様式1にて説明資料の作成が必須</t>
  </si>
  <si>
    <t>全社売上高に占める補助事業売上高の割合</t>
  </si>
  <si>
    <t>繰越欠損金
※欠損金がない場合は、「0」と記入してください</t>
    <rPh sb="0" eb="2">
      <t>クリコシ</t>
    </rPh>
    <rPh sb="2" eb="5">
      <t>ケッソンキン</t>
    </rPh>
    <rPh sb="7" eb="9">
      <t>ケッソン</t>
    </rPh>
    <rPh sb="9" eb="10">
      <t>キン</t>
    </rPh>
    <rPh sb="13" eb="15">
      <t>バアイ</t>
    </rPh>
    <rPh sb="21" eb="23">
      <t>キニュウ</t>
    </rPh>
    <phoneticPr fontId="1"/>
  </si>
  <si>
    <t>所定就業時間が正社員・正職員と同じで１週の所定就業日数が正社員・正職員よりも少ない者のいずれかに該当する者について、全員の１週の就業時間を</t>
    <rPh sb="2" eb="4">
      <t>シュウギョウ</t>
    </rPh>
    <rPh sb="23" eb="25">
      <t>シュウギョウ</t>
    </rPh>
    <rPh sb="25" eb="27">
      <t>ニッスウ</t>
    </rPh>
    <phoneticPr fontId="4"/>
  </si>
  <si>
    <t>補助事業</t>
    <rPh sb="0" eb="4">
      <t>ホジョジギョウ</t>
    </rPh>
    <phoneticPr fontId="1"/>
  </si>
  <si>
    <t>会社全体（全社）</t>
    <rPh sb="0" eb="2">
      <t>カイシャ</t>
    </rPh>
    <rPh sb="2" eb="4">
      <t>ゼンタイ</t>
    </rPh>
    <rPh sb="5" eb="7">
      <t>ゼンシャ</t>
    </rPh>
    <phoneticPr fontId="1"/>
  </si>
  <si>
    <t>年間賃上げ率（補助事業期間内）</t>
    <rPh sb="0" eb="4">
      <t>ネンカンチンア</t>
    </rPh>
    <rPh sb="5" eb="6">
      <t>リツ</t>
    </rPh>
    <phoneticPr fontId="4"/>
  </si>
  <si>
    <t>AXに向けた取組に該当するか
※本補助事業において、先進的なAIによるビジネスモデル転換（AIトランスフォーメーション＝AX）に向けた取組を実施予定である企業に対して加点します。</t>
    <rPh sb="9" eb="11">
      <t>ガイトウ</t>
    </rPh>
    <phoneticPr fontId="4"/>
  </si>
  <si>
    <t>(6)基準年度後ろ倒し年</t>
    <rPh sb="3" eb="5">
      <t>キジュン</t>
    </rPh>
    <rPh sb="5" eb="6">
      <t>ネン</t>
    </rPh>
    <rPh sb="6" eb="7">
      <t>ド</t>
    </rPh>
    <rPh sb="7" eb="8">
      <t>ウシ</t>
    </rPh>
    <rPh sb="9" eb="10">
      <t>ダオ</t>
    </rPh>
    <rPh sb="11" eb="12">
      <t>ネン</t>
    </rPh>
    <phoneticPr fontId="4"/>
  </si>
  <si>
    <t>v6.XX</t>
    <phoneticPr fontId="1"/>
  </si>
  <si>
    <t>入力必須、年月日で入力(例：2026/08/01)</t>
    <phoneticPr fontId="1"/>
  </si>
  <si>
    <t>決算値あり</t>
  </si>
  <si>
    <r>
      <rPr>
        <sz val="11"/>
        <rFont val="Yu Gothic UI"/>
        <family val="3"/>
        <charset val="128"/>
        <scheme val="minor"/>
      </rPr>
      <t>申請書の中で補助率１/４を適用した事業採択も許容すると回答した事業者については、本来の採択レベルに満たない場合においても追加的な採択を行う可能性があります（ただし、補助率が１/４となった場合でも、提出された賃上げに係る目標数値を達成することが要件となります。）。</t>
    </r>
    <r>
      <rPr>
        <b/>
        <sz val="11"/>
        <rFont val="Yu Gothic UI"/>
        <family val="3"/>
        <charset val="128"/>
        <scheme val="minor"/>
      </rPr>
      <t xml:space="preserve">
</t>
    </r>
    <r>
      <rPr>
        <u/>
        <sz val="11"/>
        <rFont val="Yu Gothic UI"/>
        <family val="3"/>
        <charset val="128"/>
        <scheme val="minor"/>
      </rPr>
      <t>『1/4補助率を許容する』を選択した場合、補助率が1/4で採択される可能性がございます。
『1/4補助率を許容しない』を選択した場合、1/3補助率のみでの採択となります。</t>
    </r>
    <r>
      <rPr>
        <b/>
        <sz val="11"/>
        <rFont val="Yu Gothic UI"/>
        <family val="3"/>
        <charset val="128"/>
        <scheme val="minor"/>
      </rPr>
      <t>（追加的な採択を受けない）</t>
    </r>
    <rPh sb="27" eb="29">
      <t>カイトウ</t>
    </rPh>
    <rPh sb="176" eb="179">
      <t>ホジョリツ</t>
    </rPh>
    <rPh sb="180" eb="182">
      <t>キョヨウ</t>
    </rPh>
    <rPh sb="186" eb="188">
      <t>センタク</t>
    </rPh>
    <rPh sb="190" eb="192">
      <t>バアイ</t>
    </rPh>
    <rPh sb="193" eb="196">
      <t>ホジョリツ</t>
    </rPh>
    <rPh sb="201" eb="203">
      <t>サイタク</t>
    </rPh>
    <rPh sb="206" eb="209">
      <t>カノウセイ</t>
    </rPh>
    <rPh sb="218" eb="220">
      <t>ツイカ</t>
    </rPh>
    <rPh sb="221" eb="224">
      <t>ホジョリツ</t>
    </rPh>
    <rPh sb="225" eb="227">
      <t>キョヨウセンタクバアイホジョリツサイタクユウセンテキサイタクウ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</si>
</sst>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quot;年&quot;&quot;度&quot;"/>
    <numFmt numFmtId="177" formatCode="yyyy&quot;年&quot;m&quot;月期&quot;"/>
    <numFmt numFmtId="178" formatCode="yy&quot;年&quot;m&quot;月期&quot;"/>
    <numFmt numFmtId="179" formatCode="yy/m&quot;月期&quot;"/>
    <numFmt numFmtId="180" formatCode="0_);[Red]\(0\)"/>
    <numFmt numFmtId="181" formatCode="0.0%"/>
    <numFmt numFmtId="182" formatCode="0_ "/>
    <numFmt numFmtId="183" formatCode="yyyy/mm/dd"/>
  </numFmts>
  <fonts count="58" x14ac:knownFonts="1">
    <font>
      <sz val="11"/>
      <color theme="1"/>
      <name val="Yu Gothic UI"/>
      <family val="3"/>
      <charset val="128"/>
      <scheme val="minor"/>
    </font>
    <font>
      <sz val="6"/>
      <name val="Yu Gothic UI"/>
      <family val="3"/>
      <charset val="128"/>
      <scheme val="minor"/>
    </font>
    <font>
      <sz val="11"/>
      <color theme="1"/>
      <name val="Yu Gothic UI"/>
      <family val="3"/>
      <charset val="128"/>
      <scheme val="minor"/>
    </font>
    <font>
      <sz val="10"/>
      <color theme="4"/>
      <name val="Yu Gothic UI"/>
      <family val="3"/>
      <charset val="128"/>
      <scheme val="minor"/>
    </font>
    <font>
      <sz val="6"/>
      <name val="Yu Gothic UI"/>
      <family val="2"/>
      <charset val="128"/>
      <scheme val="minor"/>
    </font>
    <font>
      <sz val="11"/>
      <color rgb="FFC00000"/>
      <name val="Yu Gothic UI"/>
      <family val="3"/>
      <charset val="128"/>
      <scheme val="minor"/>
    </font>
    <font>
      <b/>
      <sz val="14"/>
      <color theme="1"/>
      <name val="Yu Gothic UI"/>
      <family val="3"/>
      <charset val="128"/>
      <scheme val="minor"/>
    </font>
    <font>
      <b/>
      <sz val="11"/>
      <color theme="1"/>
      <name val="Yu Gothic UI"/>
      <family val="3"/>
      <charset val="128"/>
      <scheme val="minor"/>
    </font>
    <font>
      <sz val="12"/>
      <color theme="4"/>
      <name val="Yu Gothic UI"/>
      <family val="3"/>
      <charset val="128"/>
      <scheme val="minor"/>
    </font>
    <font>
      <b/>
      <sz val="11"/>
      <color theme="4"/>
      <name val="Yu Gothic UI"/>
      <family val="3"/>
      <charset val="128"/>
      <scheme val="minor"/>
    </font>
    <font>
      <sz val="11"/>
      <name val="Yu Gothic UI"/>
      <family val="3"/>
      <charset val="128"/>
      <scheme val="minor"/>
    </font>
    <font>
      <u/>
      <sz val="11"/>
      <color theme="10"/>
      <name val="Yu Gothic UI"/>
      <family val="2"/>
      <charset val="128"/>
      <scheme val="minor"/>
    </font>
    <font>
      <b/>
      <sz val="12"/>
      <color theme="1"/>
      <name val="Yu Gothic UI"/>
      <family val="3"/>
      <charset val="128"/>
      <scheme val="minor"/>
    </font>
    <font>
      <sz val="11"/>
      <color theme="4"/>
      <name val="Yu Gothic UI"/>
      <family val="3"/>
      <charset val="128"/>
      <scheme val="minor"/>
    </font>
    <font>
      <b/>
      <sz val="11"/>
      <name val="Yu Gothic UI"/>
      <family val="3"/>
      <charset val="128"/>
      <scheme val="minor"/>
    </font>
    <font>
      <sz val="11"/>
      <color theme="0"/>
      <name val="Yu Gothic UI"/>
      <family val="3"/>
      <charset val="128"/>
      <scheme val="minor"/>
    </font>
    <font>
      <b/>
      <sz val="10"/>
      <color theme="4"/>
      <name val="Yu Gothic UI"/>
      <family val="3"/>
      <charset val="128"/>
      <scheme val="minor"/>
    </font>
    <font>
      <sz val="10"/>
      <color theme="1"/>
      <name val="Yu Gothic UI"/>
      <family val="3"/>
      <charset val="128"/>
      <scheme val="minor"/>
    </font>
    <font>
      <sz val="11"/>
      <color rgb="FFA5A5A5"/>
      <name val="Yu Gothic UI"/>
      <family val="3"/>
      <charset val="128"/>
      <scheme val="minor"/>
    </font>
    <font>
      <sz val="8"/>
      <color theme="1"/>
      <name val="Yu Gothic UI"/>
      <family val="3"/>
      <charset val="128"/>
      <scheme val="minor"/>
    </font>
    <font>
      <sz val="11"/>
      <color theme="0" tint="-0.249977111117893"/>
      <name val="Yu Gothic UI"/>
      <family val="3"/>
      <charset val="128"/>
      <scheme val="minor"/>
    </font>
    <font>
      <sz val="11"/>
      <color theme="2"/>
      <name val="Yu Gothic UI"/>
      <family val="3"/>
      <charset val="128"/>
      <scheme val="minor"/>
    </font>
    <font>
      <sz val="10"/>
      <name val="Yu Gothic UI"/>
      <family val="3"/>
      <charset val="128"/>
      <scheme val="minor"/>
    </font>
    <font>
      <b/>
      <sz val="11"/>
      <color theme="0"/>
      <name val="Yu Gothic UI"/>
      <family val="3"/>
      <charset val="128"/>
      <scheme val="minor"/>
    </font>
    <font>
      <b/>
      <u/>
      <sz val="11"/>
      <color theme="1"/>
      <name val="Yu Gothic UI"/>
      <family val="3"/>
      <charset val="128"/>
      <scheme val="minor"/>
    </font>
    <font>
      <sz val="16"/>
      <color theme="4"/>
      <name val="Yu Gothic UI"/>
      <family val="3"/>
      <charset val="128"/>
      <scheme val="minor"/>
    </font>
    <font>
      <sz val="11"/>
      <color theme="3"/>
      <name val="Yu Gothic UI"/>
      <family val="3"/>
      <charset val="128"/>
      <scheme val="minor"/>
    </font>
    <font>
      <sz val="11"/>
      <color theme="1"/>
      <name val="ＭＳ Ｐゴシック"/>
      <family val="3"/>
      <charset val="128"/>
    </font>
    <font>
      <b/>
      <sz val="11"/>
      <color rgb="FFFF0000"/>
      <name val="Yu Gothic UI"/>
      <family val="3"/>
      <charset val="128"/>
      <scheme val="minor"/>
    </font>
    <font>
      <sz val="10"/>
      <color theme="3"/>
      <name val="Yu Gothic UI"/>
      <family val="3"/>
      <charset val="128"/>
      <scheme val="minor"/>
    </font>
    <font>
      <sz val="11"/>
      <color theme="3"/>
      <name val="Yu Gothic UI"/>
      <family val="3"/>
      <charset val="128"/>
    </font>
    <font>
      <sz val="9"/>
      <color theme="1"/>
      <name val="Yu Gothic UI"/>
      <family val="3"/>
      <charset val="128"/>
      <scheme val="minor"/>
    </font>
    <font>
      <u/>
      <sz val="11"/>
      <color rgb="FFFF0000"/>
      <name val="Yu Gothic UI"/>
      <family val="3"/>
      <charset val="128"/>
      <scheme val="minor"/>
    </font>
    <font>
      <u/>
      <sz val="11"/>
      <color rgb="FFFF0000"/>
      <name val="Yu Gothic UI"/>
      <family val="2"/>
      <charset val="128"/>
      <scheme val="minor"/>
    </font>
    <font>
      <b/>
      <sz val="18"/>
      <color theme="4"/>
      <name val="Yu Gothic UI"/>
      <family val="3"/>
      <charset val="128"/>
      <scheme val="minor"/>
    </font>
    <font>
      <sz val="18"/>
      <color theme="1"/>
      <name val="Yu Gothic UI"/>
      <family val="3"/>
      <charset val="128"/>
      <scheme val="minor"/>
    </font>
    <font>
      <b/>
      <sz val="18"/>
      <color theme="8"/>
      <name val="Yu Gothic UI"/>
      <family val="3"/>
      <charset val="128"/>
      <scheme val="minor"/>
    </font>
    <font>
      <sz val="18"/>
      <color theme="8"/>
      <name val="Yu Gothic UI"/>
      <family val="3"/>
      <charset val="128"/>
      <scheme val="minor"/>
    </font>
    <font>
      <b/>
      <u/>
      <sz val="18"/>
      <color theme="1"/>
      <name val="Yu Gothic UI"/>
      <family val="3"/>
      <charset val="128"/>
      <scheme val="minor"/>
    </font>
    <font>
      <b/>
      <sz val="18"/>
      <color theme="1"/>
      <name val="Yu Gothic UI"/>
      <family val="3"/>
      <charset val="128"/>
      <scheme val="minor"/>
    </font>
    <font>
      <sz val="18"/>
      <color theme="3"/>
      <name val="Yu Gothic UI"/>
      <family val="3"/>
      <charset val="128"/>
      <scheme val="minor"/>
    </font>
    <font>
      <sz val="18"/>
      <color theme="4"/>
      <name val="Yu Gothic UI"/>
      <family val="3"/>
      <charset val="128"/>
      <scheme val="minor"/>
    </font>
    <font>
      <u/>
      <sz val="11"/>
      <color theme="10"/>
      <name val="Yu Gothic UI"/>
      <family val="3"/>
      <charset val="128"/>
      <scheme val="minor"/>
    </font>
    <font>
      <sz val="11"/>
      <color rgb="FFFF0000"/>
      <name val="Yu Gothic UI"/>
      <family val="3"/>
      <charset val="128"/>
      <scheme val="minor"/>
    </font>
    <font>
      <sz val="8"/>
      <color rgb="FF3F4350"/>
      <name val="Arial"/>
      <family val="2"/>
    </font>
    <font>
      <sz val="8"/>
      <color rgb="FF3F4350"/>
      <name val="ＭＳ Ｐゴシック"/>
      <family val="3"/>
      <charset val="128"/>
    </font>
    <font>
      <sz val="11"/>
      <name val="Yu Gothic UI"/>
      <family val="2"/>
      <charset val="128"/>
      <scheme val="minor"/>
    </font>
    <font>
      <sz val="11"/>
      <color theme="0" tint="-4.9989318521683403E-2"/>
      <name val="Yu Gothic UI"/>
      <family val="3"/>
      <charset val="128"/>
      <scheme val="minor"/>
    </font>
    <font>
      <u/>
      <sz val="11"/>
      <name val="Yu Gothic UI"/>
      <family val="3"/>
      <charset val="128"/>
      <scheme val="minor"/>
    </font>
    <font>
      <sz val="10"/>
      <color theme="0"/>
      <name val="Yu Gothic UI"/>
      <family val="3"/>
      <charset val="128"/>
      <scheme val="minor"/>
    </font>
    <font>
      <b/>
      <sz val="14"/>
      <color theme="4"/>
      <name val="Yu Gothic UI"/>
      <family val="3"/>
      <charset val="128"/>
      <scheme val="minor"/>
    </font>
    <font>
      <sz val="16"/>
      <color theme="1"/>
      <name val="Yu Gothic UI"/>
      <family val="3"/>
      <charset val="128"/>
      <scheme val="minor"/>
    </font>
    <font>
      <b/>
      <sz val="11"/>
      <color theme="3"/>
      <name val="Yu Gothic UI"/>
      <family val="3"/>
      <charset val="128"/>
      <scheme val="minor"/>
    </font>
    <font>
      <sz val="11"/>
      <color theme="1"/>
      <name val="Yu Gothic UI"/>
      <family val="2"/>
      <scheme val="minor"/>
    </font>
    <font>
      <u/>
      <sz val="11"/>
      <color theme="10"/>
      <name val="Yu Gothic UI"/>
      <family val="2"/>
      <scheme val="minor"/>
    </font>
    <font>
      <b/>
      <sz val="11"/>
      <color indexed="10"/>
      <name val="Yu Gothic UI"/>
      <family val="3"/>
      <charset val="128"/>
      <scheme val="minor"/>
    </font>
    <font>
      <b/>
      <sz val="14"/>
      <color rgb="FFFF0000"/>
      <name val="Yu Gothic UI"/>
      <family val="3"/>
      <charset val="128"/>
      <scheme val="minor"/>
    </font>
    <font>
      <sz val="11"/>
      <color theme="0" tint="-0.499984740745262"/>
      <name val="Yu Gothic UI"/>
      <family val="3"/>
      <charset val="128"/>
      <scheme val="minor"/>
    </font>
  </fonts>
  <fills count="1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8"/>
        <bgColor indexed="64"/>
      </patternFill>
    </fill>
    <fill>
      <patternFill patternType="solid">
        <fgColor theme="7" tint="0.39997558519241921"/>
        <bgColor indexed="64"/>
      </patternFill>
    </fill>
  </fills>
  <borders count="80">
    <border>
      <left/>
      <right/>
      <top/>
      <bottom/>
      <diagonal/>
    </border>
    <border>
      <left style="hair">
        <color indexed="64"/>
      </left>
      <right/>
      <top style="hair">
        <color indexed="64"/>
      </top>
      <bottom style="hair">
        <color indexed="64"/>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bottom/>
      <diagonal/>
    </border>
    <border>
      <left/>
      <right/>
      <top style="hair">
        <color indexed="64"/>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style="hair">
        <color auto="1"/>
      </left>
      <right/>
      <top style="hair">
        <color indexed="64"/>
      </top>
      <bottom/>
      <diagonal/>
    </border>
    <border>
      <left style="hair">
        <color indexed="64"/>
      </left>
      <right/>
      <top/>
      <bottom style="hair">
        <color indexed="64"/>
      </bottom>
      <diagonal/>
    </border>
    <border>
      <left style="hair">
        <color theme="1" tint="0.499984740745262"/>
      </left>
      <right/>
      <top style="hair">
        <color theme="1" tint="0.499984740745262"/>
      </top>
      <bottom style="hair">
        <color theme="1" tint="0.499984740745262"/>
      </bottom>
      <diagonal/>
    </border>
    <border>
      <left/>
      <right style="hair">
        <color theme="1" tint="0.499984740745262"/>
      </right>
      <top style="hair">
        <color theme="1" tint="0.499984740745262"/>
      </top>
      <bottom style="hair">
        <color theme="1" tint="0.499984740745262"/>
      </bottom>
      <diagonal/>
    </border>
    <border>
      <left style="hair">
        <color theme="1" tint="0.499984740745262"/>
      </left>
      <right style="hair">
        <color theme="1" tint="0.499984740745262"/>
      </right>
      <top style="hair">
        <color theme="1" tint="0.499984740745262"/>
      </top>
      <bottom style="hair">
        <color theme="1" tint="0.499984740745262"/>
      </bottom>
      <diagonal/>
    </border>
    <border>
      <left/>
      <right style="hair">
        <color indexed="64"/>
      </right>
      <top/>
      <bottom style="hair">
        <color indexed="64"/>
      </bottom>
      <diagonal/>
    </border>
    <border>
      <left/>
      <right style="hair">
        <color auto="1"/>
      </right>
      <top style="hair">
        <color auto="1"/>
      </top>
      <bottom/>
      <diagonal/>
    </border>
    <border>
      <left/>
      <right style="hair">
        <color auto="1"/>
      </right>
      <top/>
      <bottom/>
      <diagonal/>
    </border>
    <border diagonalUp="1">
      <left style="hair">
        <color auto="1"/>
      </left>
      <right style="hair">
        <color auto="1"/>
      </right>
      <top style="hair">
        <color auto="1"/>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hair">
        <color auto="1"/>
      </left>
      <right style="thin">
        <color auto="1"/>
      </right>
      <top style="hair">
        <color auto="1"/>
      </top>
      <bottom/>
      <diagonal/>
    </border>
    <border>
      <left style="thin">
        <color auto="1"/>
      </left>
      <right style="hair">
        <color auto="1"/>
      </right>
      <top style="hair">
        <color auto="1"/>
      </top>
      <bottom/>
      <diagonal/>
    </border>
    <border>
      <left style="thin">
        <color auto="1"/>
      </left>
      <right style="hair">
        <color auto="1"/>
      </right>
      <top/>
      <bottom/>
      <diagonal/>
    </border>
    <border>
      <left style="thin">
        <color auto="1"/>
      </left>
      <right style="hair">
        <color auto="1"/>
      </right>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double">
        <color theme="4"/>
      </left>
      <right/>
      <top style="double">
        <color theme="4"/>
      </top>
      <bottom/>
      <diagonal/>
    </border>
    <border>
      <left/>
      <right/>
      <top style="double">
        <color theme="4"/>
      </top>
      <bottom/>
      <diagonal/>
    </border>
    <border>
      <left/>
      <right style="double">
        <color theme="4"/>
      </right>
      <top style="double">
        <color theme="4"/>
      </top>
      <bottom/>
      <diagonal/>
    </border>
    <border>
      <left style="double">
        <color theme="4"/>
      </left>
      <right/>
      <top/>
      <bottom/>
      <diagonal/>
    </border>
    <border>
      <left style="hair">
        <color auto="1"/>
      </left>
      <right style="double">
        <color theme="4"/>
      </right>
      <top style="hair">
        <color auto="1"/>
      </top>
      <bottom style="hair">
        <color auto="1"/>
      </bottom>
      <diagonal/>
    </border>
    <border>
      <left/>
      <right style="double">
        <color theme="4"/>
      </right>
      <top/>
      <bottom/>
      <diagonal/>
    </border>
    <border>
      <left style="double">
        <color theme="4"/>
      </left>
      <right/>
      <top/>
      <bottom style="double">
        <color theme="4"/>
      </bottom>
      <diagonal/>
    </border>
    <border>
      <left/>
      <right/>
      <top/>
      <bottom style="double">
        <color theme="4"/>
      </bottom>
      <diagonal/>
    </border>
    <border>
      <left/>
      <right style="double">
        <color theme="4"/>
      </right>
      <top/>
      <bottom style="double">
        <color theme="4"/>
      </bottom>
      <diagonal/>
    </border>
    <border>
      <left/>
      <right style="double">
        <color theme="4"/>
      </right>
      <top style="hair">
        <color auto="1"/>
      </top>
      <bottom style="double">
        <color theme="4"/>
      </bottom>
      <diagonal/>
    </border>
    <border>
      <left/>
      <right style="double">
        <color theme="4"/>
      </right>
      <top style="hair">
        <color auto="1"/>
      </top>
      <bottom style="hair">
        <color auto="1"/>
      </bottom>
      <diagonal/>
    </border>
    <border>
      <left/>
      <right/>
      <top style="hair">
        <color auto="1"/>
      </top>
      <bottom style="double">
        <color theme="4"/>
      </bottom>
      <diagonal/>
    </border>
    <border>
      <left style="double">
        <color theme="4"/>
      </left>
      <right/>
      <top/>
      <bottom style="hair">
        <color auto="1"/>
      </bottom>
      <diagonal/>
    </border>
    <border>
      <left style="double">
        <color theme="4"/>
      </left>
      <right/>
      <top style="hair">
        <color auto="1"/>
      </top>
      <bottom style="hair">
        <color auto="1"/>
      </bottom>
      <diagonal/>
    </border>
    <border>
      <left style="double">
        <color theme="4"/>
      </left>
      <right/>
      <top style="hair">
        <color auto="1"/>
      </top>
      <bottom style="double">
        <color theme="4"/>
      </bottom>
      <diagonal/>
    </border>
    <border>
      <left/>
      <right style="double">
        <color theme="4"/>
      </right>
      <top/>
      <bottom style="hair">
        <color auto="1"/>
      </bottom>
      <diagonal/>
    </border>
    <border>
      <left/>
      <right/>
      <top style="hair">
        <color auto="1"/>
      </top>
      <bottom style="hair">
        <color theme="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double">
        <color theme="4"/>
      </right>
      <top style="hair">
        <color auto="1"/>
      </top>
      <bottom/>
      <diagonal/>
    </border>
    <border diagonalUp="1">
      <left style="hair">
        <color auto="1"/>
      </left>
      <right/>
      <top style="hair">
        <color auto="1"/>
      </top>
      <bottom style="hair">
        <color auto="1"/>
      </bottom>
      <diagonal style="thin">
        <color auto="1"/>
      </diagonal>
    </border>
    <border diagonalUp="1">
      <left/>
      <right/>
      <top style="hair">
        <color auto="1"/>
      </top>
      <bottom style="hair">
        <color auto="1"/>
      </bottom>
      <diagonal style="thin">
        <color auto="1"/>
      </diagonal>
    </border>
    <border diagonalUp="1">
      <left style="hair">
        <color auto="1"/>
      </left>
      <right/>
      <top style="hair">
        <color auto="1"/>
      </top>
      <bottom style="double">
        <color theme="4"/>
      </bottom>
      <diagonal style="hair">
        <color auto="1"/>
      </diagonal>
    </border>
    <border diagonalUp="1">
      <left/>
      <right/>
      <top style="hair">
        <color auto="1"/>
      </top>
      <bottom style="double">
        <color theme="4"/>
      </bottom>
      <diagonal style="hair">
        <color auto="1"/>
      </diagonal>
    </border>
    <border>
      <left style="dashed">
        <color theme="0" tint="-0.34998626667073579"/>
      </left>
      <right style="dashed">
        <color theme="0" tint="-0.34998626667073579"/>
      </right>
      <top style="dashed">
        <color theme="0" tint="-0.34998626667073579"/>
      </top>
      <bottom style="dashed">
        <color theme="0" tint="-0.34998626667073579"/>
      </bottom>
      <diagonal/>
    </border>
    <border>
      <left style="dashed">
        <color theme="0" tint="-0.34998626667073579"/>
      </left>
      <right style="dashed">
        <color theme="0" tint="-0.34998626667073579"/>
      </right>
      <top/>
      <bottom style="dashed">
        <color theme="0" tint="-0.34998626667073579"/>
      </bottom>
      <diagonal/>
    </border>
    <border>
      <left style="dashed">
        <color theme="0" tint="-0.34998626667073579"/>
      </left>
      <right/>
      <top/>
      <bottom style="dashed">
        <color theme="0" tint="-0.34998626667073579"/>
      </bottom>
      <diagonal/>
    </border>
    <border>
      <left/>
      <right/>
      <top/>
      <bottom style="dashed">
        <color theme="0" tint="-0.34998626667073579"/>
      </bottom>
      <diagonal/>
    </border>
    <border>
      <left/>
      <right style="thin">
        <color indexed="64"/>
      </right>
      <top style="thin">
        <color indexed="64"/>
      </top>
      <bottom style="thin">
        <color indexed="64"/>
      </bottom>
      <diagonal/>
    </border>
    <border>
      <left style="hair">
        <color indexed="64"/>
      </left>
      <right/>
      <top style="hair">
        <color indexed="64"/>
      </top>
      <bottom style="double">
        <color theme="4"/>
      </bottom>
      <diagonal/>
    </border>
    <border>
      <left style="hair">
        <color auto="1"/>
      </left>
      <right/>
      <top style="hair">
        <color auto="1"/>
      </top>
      <bottom style="hair">
        <color theme="1"/>
      </bottom>
      <diagonal/>
    </border>
    <border>
      <left/>
      <right/>
      <top style="thin">
        <color indexed="64"/>
      </top>
      <bottom style="thin">
        <color indexed="64"/>
      </bottom>
      <diagonal/>
    </border>
    <border>
      <left/>
      <right/>
      <top style="thin">
        <color auto="1"/>
      </top>
      <bottom/>
      <diagonal/>
    </border>
    <border>
      <left style="thin">
        <color auto="1"/>
      </left>
      <right/>
      <top/>
      <bottom/>
      <diagonal/>
    </border>
    <border diagonalUp="1">
      <left style="hair">
        <color auto="1"/>
      </left>
      <right/>
      <top style="hair">
        <color auto="1"/>
      </top>
      <bottom style="hair">
        <color auto="1"/>
      </bottom>
      <diagonal style="hair">
        <color auto="1"/>
      </diagonal>
    </border>
    <border>
      <left style="hair">
        <color indexed="64"/>
      </left>
      <right/>
      <top/>
      <bottom style="double">
        <color theme="4"/>
      </bottom>
      <diagonal/>
    </border>
    <border diagonalUp="1">
      <left style="hair">
        <color auto="1"/>
      </left>
      <right style="hair">
        <color auto="1"/>
      </right>
      <top style="hair">
        <color auto="1"/>
      </top>
      <bottom style="double">
        <color theme="4"/>
      </bottom>
      <diagonal style="hair">
        <color auto="1"/>
      </diagonal>
    </border>
    <border>
      <left/>
      <right/>
      <top/>
      <bottom style="hair">
        <color theme="1"/>
      </bottom>
      <diagonal/>
    </border>
    <border>
      <left/>
      <right style="double">
        <color theme="4"/>
      </right>
      <top/>
      <bottom style="hair">
        <color theme="1"/>
      </bottom>
      <diagonal/>
    </border>
    <border diagonalUp="1">
      <left/>
      <right/>
      <top/>
      <bottom style="hair">
        <color auto="1"/>
      </bottom>
      <diagonal style="thin">
        <color auto="1"/>
      </diagonal>
    </border>
    <border diagonalUp="1">
      <left/>
      <right style="double">
        <color theme="4"/>
      </right>
      <top style="hair">
        <color auto="1"/>
      </top>
      <bottom style="hair">
        <color auto="1"/>
      </bottom>
      <diagonal style="hair">
        <color auto="1"/>
      </diagonal>
    </border>
    <border diagonalUp="1">
      <left/>
      <right style="double">
        <color theme="4"/>
      </right>
      <top style="hair">
        <color auto="1"/>
      </top>
      <bottom style="double">
        <color theme="4"/>
      </bottom>
      <diagonal style="hair">
        <color auto="1"/>
      </diagonal>
    </border>
    <border>
      <left style="hair">
        <color auto="1"/>
      </left>
      <right style="double">
        <color theme="4"/>
      </right>
      <top style="hair">
        <color auto="1"/>
      </top>
      <bottom/>
      <diagonal/>
    </border>
    <border>
      <left/>
      <right/>
      <top/>
      <bottom style="thin">
        <color indexed="64"/>
      </bottom>
      <diagonal/>
    </border>
    <border>
      <left style="dotted">
        <color auto="1"/>
      </left>
      <right style="dotted">
        <color auto="1"/>
      </right>
      <top style="dotted">
        <color auto="1"/>
      </top>
      <bottom style="dotted">
        <color auto="1"/>
      </bottom>
      <diagonal/>
    </border>
    <border>
      <left/>
      <right style="double">
        <color theme="4"/>
      </right>
      <top style="hair">
        <color auto="1"/>
      </top>
      <bottom style="hair">
        <color theme="1"/>
      </bottom>
      <diagonal/>
    </border>
    <border>
      <left/>
      <right/>
      <top style="double">
        <color theme="4"/>
      </top>
      <bottom style="double">
        <color theme="4"/>
      </bottom>
      <diagonal/>
    </border>
    <border>
      <left style="hair">
        <color auto="1"/>
      </left>
      <right/>
      <top style="double">
        <color theme="4"/>
      </top>
      <bottom style="double">
        <color theme="4"/>
      </bottom>
      <diagonal/>
    </border>
    <border>
      <left style="hair">
        <color indexed="64"/>
      </left>
      <right/>
      <top style="double">
        <color theme="4"/>
      </top>
      <bottom/>
      <diagonal/>
    </border>
    <border>
      <left style="double">
        <color theme="4"/>
      </left>
      <right style="hair">
        <color indexed="64"/>
      </right>
      <top/>
      <bottom style="double">
        <color theme="4"/>
      </bottom>
      <diagonal/>
    </border>
    <border>
      <left style="hair">
        <color indexed="64"/>
      </left>
      <right style="double">
        <color theme="4"/>
      </right>
      <top style="hair">
        <color indexed="64"/>
      </top>
      <bottom style="double">
        <color theme="4"/>
      </bottom>
      <diagonal/>
    </border>
  </borders>
  <cellStyleXfs count="10">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0" borderId="0" applyNumberFormat="0" applyFill="0" applyBorder="0" applyAlignment="0" applyProtection="0">
      <alignment vertical="center"/>
    </xf>
    <xf numFmtId="40" fontId="2" fillId="0" borderId="0" applyFont="0" applyFill="0" applyBorder="0" applyAlignment="0" applyProtection="0">
      <alignment vertical="center"/>
    </xf>
    <xf numFmtId="0" fontId="53" fillId="0" borderId="0"/>
    <xf numFmtId="0" fontId="54" fillId="0" borderId="0" applyNumberFormat="0" applyFill="0" applyBorder="0" applyAlignment="0" applyProtection="0"/>
    <xf numFmtId="9" fontId="53" fillId="0" borderId="0" applyFont="0" applyFill="0" applyBorder="0" applyAlignment="0" applyProtection="0">
      <alignment vertical="center"/>
    </xf>
    <xf numFmtId="38" fontId="53" fillId="0" borderId="0" applyFont="0" applyFill="0" applyBorder="0" applyAlignment="0" applyProtection="0">
      <alignment vertical="center"/>
    </xf>
  </cellStyleXfs>
  <cellXfs count="671">
    <xf numFmtId="0" fontId="0" fillId="0" borderId="0" xfId="0">
      <alignment vertical="center"/>
    </xf>
    <xf numFmtId="49" fontId="2" fillId="0" borderId="0" xfId="0" applyNumberFormat="1" applyFont="1">
      <alignment vertical="center"/>
    </xf>
    <xf numFmtId="49" fontId="2" fillId="0" borderId="0" xfId="0" applyNumberFormat="1" applyFont="1" applyAlignment="1">
      <alignment horizontal="right" vertical="center"/>
    </xf>
    <xf numFmtId="49" fontId="6" fillId="0" borderId="0" xfId="0" applyNumberFormat="1" applyFont="1">
      <alignment vertical="center"/>
    </xf>
    <xf numFmtId="49" fontId="0" fillId="0" borderId="0" xfId="0" applyNumberFormat="1">
      <alignment vertical="center"/>
    </xf>
    <xf numFmtId="49" fontId="7" fillId="0" borderId="0" xfId="0" applyNumberFormat="1" applyFont="1">
      <alignment vertical="center"/>
    </xf>
    <xf numFmtId="0" fontId="3" fillId="0" borderId="0" xfId="0" applyFont="1">
      <alignment vertical="center"/>
    </xf>
    <xf numFmtId="0" fontId="2" fillId="0" borderId="0" xfId="0" applyFont="1">
      <alignment vertical="center"/>
    </xf>
    <xf numFmtId="0" fontId="2" fillId="0" borderId="0" xfId="0" applyFont="1" applyAlignment="1">
      <alignment horizontal="right" vertical="center"/>
    </xf>
    <xf numFmtId="0" fontId="6" fillId="0" borderId="0" xfId="0" applyFont="1">
      <alignment vertical="center"/>
    </xf>
    <xf numFmtId="0" fontId="8" fillId="0" borderId="0" xfId="0" applyFont="1">
      <alignment vertical="center"/>
    </xf>
    <xf numFmtId="0" fontId="2" fillId="0" borderId="1" xfId="0" applyFont="1" applyBorder="1">
      <alignment vertical="center"/>
    </xf>
    <xf numFmtId="0" fontId="0" fillId="0" borderId="2" xfId="0" applyBorder="1">
      <alignment vertical="center"/>
    </xf>
    <xf numFmtId="0" fontId="2" fillId="0" borderId="3" xfId="0" applyFont="1" applyBorder="1">
      <alignment vertical="center"/>
    </xf>
    <xf numFmtId="0" fontId="2" fillId="0" borderId="4" xfId="0" applyFont="1" applyBorder="1">
      <alignment vertical="center"/>
    </xf>
    <xf numFmtId="0" fontId="0" fillId="0" borderId="4" xfId="0" applyBorder="1">
      <alignment vertical="center"/>
    </xf>
    <xf numFmtId="0" fontId="2" fillId="0" borderId="4" xfId="0" applyFont="1" applyBorder="1" applyAlignment="1">
      <alignment vertical="center" wrapText="1"/>
    </xf>
    <xf numFmtId="0" fontId="10" fillId="0" borderId="1" xfId="0" applyFont="1" applyBorder="1">
      <alignment vertical="center"/>
    </xf>
    <xf numFmtId="0" fontId="10" fillId="0" borderId="2" xfId="0" applyFont="1" applyBorder="1">
      <alignment vertical="center"/>
    </xf>
    <xf numFmtId="0" fontId="10" fillId="0" borderId="3" xfId="0" applyFont="1" applyBorder="1" applyAlignment="1">
      <alignment vertical="center" wrapText="1"/>
    </xf>
    <xf numFmtId="0" fontId="10" fillId="0" borderId="2" xfId="0" applyFont="1" applyBorder="1" applyAlignment="1">
      <alignment vertical="center" wrapText="1"/>
    </xf>
    <xf numFmtId="0" fontId="10" fillId="0" borderId="1" xfId="0" applyFont="1" applyBorder="1" applyAlignment="1">
      <alignment vertical="center" wrapText="1"/>
    </xf>
    <xf numFmtId="0" fontId="10" fillId="0" borderId="3" xfId="0" applyFont="1" applyBorder="1">
      <alignment vertical="center"/>
    </xf>
    <xf numFmtId="0" fontId="10" fillId="0" borderId="5" xfId="0" applyFont="1" applyBorder="1">
      <alignment vertical="center"/>
    </xf>
    <xf numFmtId="0" fontId="10" fillId="0" borderId="4" xfId="0" applyFont="1" applyBorder="1" applyAlignment="1">
      <alignment vertical="center" wrapText="1"/>
    </xf>
    <xf numFmtId="0" fontId="0" fillId="0" borderId="1" xfId="0" applyBorder="1">
      <alignment vertical="center"/>
    </xf>
    <xf numFmtId="0" fontId="0" fillId="0" borderId="8" xfId="0" applyBorder="1">
      <alignment vertical="center"/>
    </xf>
    <xf numFmtId="0" fontId="2" fillId="0" borderId="9" xfId="0" applyFont="1" applyBorder="1">
      <alignment vertical="center"/>
    </xf>
    <xf numFmtId="0" fontId="0" fillId="0" borderId="9" xfId="0" applyBorder="1">
      <alignment vertical="center"/>
    </xf>
    <xf numFmtId="0" fontId="0" fillId="0" borderId="8" xfId="0" applyBorder="1" applyAlignment="1">
      <alignment vertical="center" wrapText="1"/>
    </xf>
    <xf numFmtId="0" fontId="2" fillId="0" borderId="8" xfId="0" applyFont="1" applyBorder="1" applyAlignment="1">
      <alignment vertical="center" wrapText="1"/>
    </xf>
    <xf numFmtId="0" fontId="0" fillId="0" borderId="7" xfId="0" applyBorder="1">
      <alignment vertical="center"/>
    </xf>
    <xf numFmtId="0" fontId="2" fillId="0" borderId="3" xfId="0" applyFont="1" applyBorder="1" applyAlignment="1">
      <alignment vertical="center" wrapText="1"/>
    </xf>
    <xf numFmtId="0" fontId="9" fillId="0" borderId="10" xfId="0" applyFont="1" applyBorder="1">
      <alignment vertical="center"/>
    </xf>
    <xf numFmtId="0" fontId="0" fillId="0" borderId="10" xfId="0" applyBorder="1">
      <alignment vertical="center"/>
    </xf>
    <xf numFmtId="0" fontId="10" fillId="0" borderId="0" xfId="0" applyFont="1">
      <alignment vertical="center"/>
    </xf>
    <xf numFmtId="0" fontId="9" fillId="0" borderId="0" xfId="0" applyFont="1">
      <alignment vertical="center"/>
    </xf>
    <xf numFmtId="0" fontId="0" fillId="2" borderId="4" xfId="0" applyFill="1" applyBorder="1" applyProtection="1">
      <alignment vertical="center"/>
      <protection locked="0"/>
    </xf>
    <xf numFmtId="0" fontId="0" fillId="0" borderId="4" xfId="0" applyBorder="1" applyAlignment="1">
      <alignment vertical="center" wrapText="1"/>
    </xf>
    <xf numFmtId="0" fontId="0" fillId="0" borderId="0" xfId="0" applyAlignment="1">
      <alignment vertical="center" wrapText="1"/>
    </xf>
    <xf numFmtId="0" fontId="10" fillId="0" borderId="0" xfId="0" applyFont="1" applyAlignment="1">
      <alignment vertical="center" wrapText="1"/>
    </xf>
    <xf numFmtId="0" fontId="2" fillId="0" borderId="11"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vertical="center" wrapText="1"/>
    </xf>
    <xf numFmtId="0" fontId="2" fillId="0" borderId="12"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vertical="center" wrapText="1"/>
    </xf>
    <xf numFmtId="0" fontId="12" fillId="0" borderId="0" xfId="0" applyFont="1">
      <alignment vertical="center"/>
    </xf>
    <xf numFmtId="0" fontId="13" fillId="0" borderId="0" xfId="0" applyFont="1">
      <alignment vertical="center"/>
    </xf>
    <xf numFmtId="0" fontId="7" fillId="3" borderId="13" xfId="0" applyFont="1" applyFill="1" applyBorder="1">
      <alignment vertical="center"/>
    </xf>
    <xf numFmtId="0" fontId="7" fillId="3" borderId="14" xfId="0" applyFont="1" applyFill="1" applyBorder="1">
      <alignment vertical="center"/>
    </xf>
    <xf numFmtId="0" fontId="7" fillId="3" borderId="15" xfId="0" applyFont="1" applyFill="1" applyBorder="1">
      <alignment vertical="center"/>
    </xf>
    <xf numFmtId="0" fontId="0" fillId="0" borderId="12" xfId="0" applyBorder="1">
      <alignment vertical="center"/>
    </xf>
    <xf numFmtId="0" fontId="0" fillId="0" borderId="16" xfId="0" applyBorder="1">
      <alignment vertical="center"/>
    </xf>
    <xf numFmtId="0" fontId="0" fillId="0" borderId="11" xfId="0" applyBorder="1">
      <alignment vertical="center"/>
    </xf>
    <xf numFmtId="0" fontId="0" fillId="0" borderId="17" xfId="0" applyBorder="1">
      <alignment vertical="center"/>
    </xf>
    <xf numFmtId="0" fontId="15" fillId="0" borderId="0" xfId="0" applyFont="1" applyAlignment="1" applyProtection="1">
      <alignment vertical="center" wrapText="1"/>
      <protection hidden="1"/>
    </xf>
    <xf numFmtId="0" fontId="7" fillId="0" borderId="0" xfId="0" applyFont="1">
      <alignment vertical="center"/>
    </xf>
    <xf numFmtId="0" fontId="7" fillId="0" borderId="0" xfId="0" applyFont="1" applyAlignment="1">
      <alignment horizontal="right" vertical="center"/>
    </xf>
    <xf numFmtId="176" fontId="7" fillId="3" borderId="8" xfId="0" applyNumberFormat="1" applyFont="1" applyFill="1" applyBorder="1" applyAlignment="1">
      <alignment horizontal="center" vertical="center"/>
    </xf>
    <xf numFmtId="0" fontId="7" fillId="3" borderId="4" xfId="0" applyFont="1" applyFill="1" applyBorder="1" applyAlignment="1">
      <alignment horizontal="centerContinuous" vertical="center"/>
    </xf>
    <xf numFmtId="178" fontId="7" fillId="3" borderId="4" xfId="0" applyNumberFormat="1" applyFont="1" applyFill="1" applyBorder="1" applyAlignment="1">
      <alignment horizontal="center" vertical="center" shrinkToFit="1"/>
    </xf>
    <xf numFmtId="0" fontId="14" fillId="3" borderId="4" xfId="0" applyFont="1" applyFill="1" applyBorder="1" applyAlignment="1">
      <alignment horizontal="center" vertical="center" shrinkToFit="1"/>
    </xf>
    <xf numFmtId="0" fontId="7" fillId="0" borderId="0" xfId="0" applyFont="1" applyAlignment="1">
      <alignment horizontal="center" vertical="center"/>
    </xf>
    <xf numFmtId="0" fontId="7" fillId="0" borderId="0" xfId="0" applyFont="1" applyAlignment="1"/>
    <xf numFmtId="38" fontId="2" fillId="2" borderId="2" xfId="2" applyFont="1" applyFill="1" applyBorder="1" applyProtection="1">
      <alignment vertical="center"/>
      <protection locked="0"/>
    </xf>
    <xf numFmtId="38" fontId="2" fillId="3" borderId="2" xfId="2" applyFont="1" applyFill="1" applyBorder="1">
      <alignment vertical="center"/>
    </xf>
    <xf numFmtId="0" fontId="13" fillId="0" borderId="0" xfId="0" applyFont="1" applyAlignment="1">
      <alignment vertical="center" wrapText="1"/>
    </xf>
    <xf numFmtId="0" fontId="7" fillId="0" borderId="0" xfId="0" applyFont="1" applyAlignment="1">
      <alignment horizontal="left" indent="1"/>
    </xf>
    <xf numFmtId="179" fontId="7" fillId="3" borderId="4" xfId="0" applyNumberFormat="1" applyFont="1" applyFill="1" applyBorder="1" applyAlignment="1">
      <alignment horizontal="center" vertical="center"/>
    </xf>
    <xf numFmtId="0" fontId="10" fillId="3" borderId="3" xfId="0" applyFont="1" applyFill="1" applyBorder="1" applyAlignment="1">
      <alignment horizontal="left" vertical="center" wrapText="1"/>
    </xf>
    <xf numFmtId="38" fontId="2" fillId="3" borderId="4" xfId="2" applyFont="1" applyFill="1" applyBorder="1">
      <alignment vertical="center"/>
    </xf>
    <xf numFmtId="0" fontId="10" fillId="0" borderId="3" xfId="0" applyFont="1" applyBorder="1" applyAlignment="1">
      <alignment horizontal="left" vertical="center" wrapText="1"/>
    </xf>
    <xf numFmtId="38" fontId="0" fillId="2" borderId="2" xfId="2" applyFont="1" applyFill="1" applyBorder="1" applyProtection="1">
      <alignment vertical="center"/>
      <protection locked="0"/>
    </xf>
    <xf numFmtId="38" fontId="2" fillId="2" borderId="4" xfId="2" applyFont="1" applyFill="1" applyBorder="1" applyProtection="1">
      <alignment vertical="center"/>
      <protection locked="0"/>
    </xf>
    <xf numFmtId="0" fontId="11" fillId="0" borderId="0" xfId="4">
      <alignment vertical="center"/>
    </xf>
    <xf numFmtId="0" fontId="11" fillId="0" borderId="0" xfId="4" applyAlignment="1">
      <alignment horizontal="left" vertical="center" indent="1"/>
    </xf>
    <xf numFmtId="0" fontId="11" fillId="0" borderId="0" xfId="4" applyAlignment="1">
      <alignment horizontal="left" vertical="center"/>
    </xf>
    <xf numFmtId="0" fontId="11" fillId="0" borderId="0" xfId="4" applyAlignment="1">
      <alignment vertical="center" wrapText="1"/>
    </xf>
    <xf numFmtId="0" fontId="13" fillId="0" borderId="5" xfId="0" applyFont="1" applyBorder="1">
      <alignment vertical="center"/>
    </xf>
    <xf numFmtId="0" fontId="13" fillId="0" borderId="0" xfId="0" applyFont="1" applyAlignment="1">
      <alignment horizontal="left" indent="1"/>
    </xf>
    <xf numFmtId="0" fontId="7" fillId="0" borderId="0" xfId="0" applyFont="1" applyAlignment="1">
      <alignment horizontal="left" vertical="center" indent="1"/>
    </xf>
    <xf numFmtId="0" fontId="10"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left" vertical="center" indent="1"/>
    </xf>
    <xf numFmtId="0" fontId="2" fillId="3" borderId="4" xfId="0" applyFont="1" applyFill="1" applyBorder="1">
      <alignment vertical="center"/>
    </xf>
    <xf numFmtId="0" fontId="15" fillId="0" borderId="0" xfId="0" applyFont="1">
      <alignment vertical="center"/>
    </xf>
    <xf numFmtId="0" fontId="7" fillId="3" borderId="8" xfId="0" applyFont="1" applyFill="1" applyBorder="1" applyAlignment="1">
      <alignment horizontal="centerContinuous" vertical="center"/>
    </xf>
    <xf numFmtId="0" fontId="2" fillId="3" borderId="8" xfId="0" applyFont="1" applyFill="1" applyBorder="1" applyAlignment="1">
      <alignment horizontal="centerContinuous" vertical="center"/>
    </xf>
    <xf numFmtId="0" fontId="2" fillId="3" borderId="21" xfId="0" applyFont="1" applyFill="1" applyBorder="1" applyAlignment="1">
      <alignment horizontal="centerContinuous" vertical="center"/>
    </xf>
    <xf numFmtId="0" fontId="7" fillId="3" borderId="22" xfId="0" applyFont="1" applyFill="1" applyBorder="1" applyAlignment="1">
      <alignment horizontal="centerContinuous" vertical="center"/>
    </xf>
    <xf numFmtId="0" fontId="7" fillId="3" borderId="22" xfId="0" applyFont="1" applyFill="1" applyBorder="1" applyAlignment="1">
      <alignment horizontal="left" vertical="center" indent="1"/>
    </xf>
    <xf numFmtId="0" fontId="7" fillId="3" borderId="11" xfId="0" applyFont="1" applyFill="1" applyBorder="1" applyAlignment="1">
      <alignment horizontal="centerContinuous" vertical="center" wrapText="1"/>
    </xf>
    <xf numFmtId="0" fontId="7" fillId="3" borderId="2" xfId="0" applyFont="1" applyFill="1" applyBorder="1" applyAlignment="1">
      <alignment horizontal="centerContinuous" vertical="center" wrapText="1"/>
    </xf>
    <xf numFmtId="0" fontId="7" fillId="3" borderId="8" xfId="0" applyFont="1" applyFill="1" applyBorder="1" applyAlignment="1">
      <alignment vertical="center" wrapText="1"/>
    </xf>
    <xf numFmtId="0" fontId="7" fillId="3" borderId="21" xfId="0" applyFont="1" applyFill="1" applyBorder="1" applyAlignment="1">
      <alignment vertical="center" wrapText="1"/>
    </xf>
    <xf numFmtId="0" fontId="15" fillId="0" borderId="0" xfId="0" applyFont="1" applyAlignment="1">
      <alignment vertical="center" wrapText="1"/>
    </xf>
    <xf numFmtId="0" fontId="7" fillId="3" borderId="22" xfId="0" applyFont="1" applyFill="1" applyBorder="1" applyAlignment="1">
      <alignment vertical="center" wrapText="1"/>
    </xf>
    <xf numFmtId="0" fontId="2" fillId="0" borderId="22" xfId="0" applyFont="1" applyBorder="1" applyAlignment="1">
      <alignment horizontal="left" vertical="center" indent="1"/>
    </xf>
    <xf numFmtId="0" fontId="2" fillId="0" borderId="4" xfId="0" applyFont="1" applyBorder="1" applyAlignment="1">
      <alignment horizontal="left" vertical="center" indent="1"/>
    </xf>
    <xf numFmtId="0" fontId="10" fillId="0" borderId="4" xfId="0" applyFont="1" applyBorder="1" applyAlignment="1">
      <alignment horizontal="left" vertical="center" indent="1"/>
    </xf>
    <xf numFmtId="38" fontId="7" fillId="3" borderId="8" xfId="0" applyNumberFormat="1" applyFont="1" applyFill="1" applyBorder="1" applyAlignment="1">
      <alignment vertical="center" wrapText="1"/>
    </xf>
    <xf numFmtId="0" fontId="20" fillId="0" borderId="23" xfId="0" applyFont="1" applyBorder="1" applyAlignment="1">
      <alignment horizontal="left" vertical="center" indent="1"/>
    </xf>
    <xf numFmtId="38" fontId="15" fillId="0" borderId="0" xfId="2" applyFont="1" applyAlignment="1">
      <alignment vertical="center" wrapText="1"/>
    </xf>
    <xf numFmtId="38" fontId="2" fillId="0" borderId="0" xfId="2" applyFont="1" applyAlignment="1">
      <alignment vertical="center" wrapText="1"/>
    </xf>
    <xf numFmtId="49" fontId="2" fillId="2" borderId="25" xfId="0" applyNumberFormat="1" applyFont="1" applyFill="1" applyBorder="1" applyAlignment="1" applyProtection="1">
      <alignment vertical="center" wrapText="1"/>
      <protection locked="0"/>
    </xf>
    <xf numFmtId="38" fontId="2" fillId="2" borderId="26" xfId="2" applyFont="1" applyFill="1" applyBorder="1" applyProtection="1">
      <alignment vertical="center"/>
      <protection locked="0"/>
    </xf>
    <xf numFmtId="0" fontId="2" fillId="3" borderId="8" xfId="0" applyFont="1" applyFill="1" applyBorder="1" applyAlignment="1">
      <alignment horizontal="left" vertical="center" indent="1"/>
    </xf>
    <xf numFmtId="0" fontId="10" fillId="3" borderId="4" xfId="0" applyFont="1" applyFill="1" applyBorder="1" applyAlignment="1">
      <alignment horizontal="left" vertical="center" indent="1"/>
    </xf>
    <xf numFmtId="49" fontId="2" fillId="3" borderId="25" xfId="0" applyNumberFormat="1" applyFont="1" applyFill="1" applyBorder="1" applyAlignment="1">
      <alignment vertical="center" wrapText="1"/>
    </xf>
    <xf numFmtId="38" fontId="2" fillId="3" borderId="26" xfId="2" applyFont="1" applyFill="1" applyBorder="1">
      <alignment vertical="center"/>
    </xf>
    <xf numFmtId="38" fontId="2" fillId="2" borderId="8" xfId="2" applyFont="1" applyFill="1" applyBorder="1" applyProtection="1">
      <alignment vertical="center"/>
      <protection locked="0"/>
    </xf>
    <xf numFmtId="49" fontId="2" fillId="2" borderId="21" xfId="0" applyNumberFormat="1" applyFont="1" applyFill="1" applyBorder="1" applyAlignment="1" applyProtection="1">
      <alignment vertical="center" wrapText="1"/>
      <protection locked="0"/>
    </xf>
    <xf numFmtId="38" fontId="2" fillId="2" borderId="22" xfId="2" applyFont="1" applyFill="1" applyBorder="1" applyProtection="1">
      <alignment vertical="center"/>
      <protection locked="0"/>
    </xf>
    <xf numFmtId="0" fontId="2" fillId="3" borderId="4" xfId="0" applyFont="1" applyFill="1" applyBorder="1" applyAlignment="1">
      <alignment horizontal="left" vertical="center" indent="1"/>
    </xf>
    <xf numFmtId="14" fontId="0" fillId="0" borderId="0" xfId="0" applyNumberFormat="1">
      <alignment vertical="center"/>
    </xf>
    <xf numFmtId="38" fontId="0" fillId="0" borderId="0" xfId="0" applyNumberFormat="1">
      <alignment vertical="center"/>
    </xf>
    <xf numFmtId="0" fontId="10" fillId="3" borderId="4" xfId="0" applyFont="1" applyFill="1" applyBorder="1">
      <alignment vertical="center"/>
    </xf>
    <xf numFmtId="0" fontId="2" fillId="3" borderId="4" xfId="0" applyFont="1" applyFill="1" applyBorder="1" applyAlignment="1">
      <alignment vertical="center" wrapText="1"/>
    </xf>
    <xf numFmtId="0" fontId="10" fillId="6" borderId="4" xfId="0" applyFont="1" applyFill="1" applyBorder="1">
      <alignment vertical="center"/>
    </xf>
    <xf numFmtId="0" fontId="10" fillId="0" borderId="4" xfId="0" applyFont="1" applyBorder="1">
      <alignment vertical="center"/>
    </xf>
    <xf numFmtId="0" fontId="21" fillId="0" borderId="4" xfId="0" applyFont="1" applyBorder="1">
      <alignment vertical="center"/>
    </xf>
    <xf numFmtId="0" fontId="5" fillId="7" borderId="0" xfId="0" applyFont="1" applyFill="1">
      <alignment vertical="center"/>
    </xf>
    <xf numFmtId="0" fontId="6" fillId="7" borderId="0" xfId="0" applyFont="1" applyFill="1">
      <alignment vertical="center"/>
    </xf>
    <xf numFmtId="176" fontId="7" fillId="3" borderId="8" xfId="0" applyNumberFormat="1" applyFont="1" applyFill="1" applyBorder="1" applyAlignment="1">
      <alignment horizontal="center" vertical="center" shrinkToFit="1"/>
    </xf>
    <xf numFmtId="0" fontId="0" fillId="7" borderId="4" xfId="0" applyFill="1" applyBorder="1" applyAlignment="1">
      <alignment horizontal="left" vertical="center"/>
    </xf>
    <xf numFmtId="0" fontId="10" fillId="7" borderId="0" xfId="0" applyFont="1" applyFill="1">
      <alignment vertical="center"/>
    </xf>
    <xf numFmtId="0" fontId="0" fillId="7" borderId="0" xfId="0" applyFill="1">
      <alignment vertical="center"/>
    </xf>
    <xf numFmtId="0" fontId="10" fillId="7" borderId="12" xfId="0" applyFont="1" applyFill="1" applyBorder="1">
      <alignment vertical="center"/>
    </xf>
    <xf numFmtId="0" fontId="10" fillId="7" borderId="11" xfId="0" applyFont="1" applyFill="1" applyBorder="1">
      <alignment vertical="center"/>
    </xf>
    <xf numFmtId="0" fontId="2" fillId="0" borderId="2" xfId="0" applyFont="1" applyBorder="1" applyAlignment="1">
      <alignment horizontal="left" vertical="center"/>
    </xf>
    <xf numFmtId="0" fontId="7" fillId="0" borderId="0" xfId="0" applyFont="1" applyAlignment="1">
      <alignment vertical="center" wrapText="1"/>
    </xf>
    <xf numFmtId="0" fontId="24" fillId="0" borderId="0" xfId="0" applyFont="1">
      <alignment vertical="center"/>
    </xf>
    <xf numFmtId="0" fontId="0" fillId="0" borderId="29" xfId="0" applyBorder="1">
      <alignment vertical="center"/>
    </xf>
    <xf numFmtId="0" fontId="0" fillId="0" borderId="30" xfId="0" applyBorder="1">
      <alignment vertical="center"/>
    </xf>
    <xf numFmtId="178" fontId="7" fillId="3" borderId="32" xfId="0" applyNumberFormat="1" applyFont="1" applyFill="1" applyBorder="1" applyAlignment="1">
      <alignment horizontal="center" vertical="center" shrinkToFit="1"/>
    </xf>
    <xf numFmtId="0" fontId="14" fillId="3" borderId="32" xfId="0" applyFont="1" applyFill="1" applyBorder="1" applyAlignment="1">
      <alignment horizontal="center" vertical="center" shrinkToFit="1"/>
    </xf>
    <xf numFmtId="0" fontId="23" fillId="8" borderId="28" xfId="0" applyFont="1" applyFill="1" applyBorder="1">
      <alignment vertical="center"/>
    </xf>
    <xf numFmtId="0" fontId="7" fillId="0" borderId="29" xfId="0" applyFont="1" applyBorder="1">
      <alignment vertical="center"/>
    </xf>
    <xf numFmtId="0" fontId="23" fillId="8" borderId="29" xfId="0" applyFont="1" applyFill="1" applyBorder="1">
      <alignment vertical="center"/>
    </xf>
    <xf numFmtId="0" fontId="23" fillId="8" borderId="30" xfId="0" applyFont="1" applyFill="1" applyBorder="1" applyAlignment="1">
      <alignment vertical="center" wrapText="1"/>
    </xf>
    <xf numFmtId="181" fontId="25" fillId="0" borderId="31" xfId="0" applyNumberFormat="1" applyFont="1" applyBorder="1">
      <alignment vertical="center"/>
    </xf>
    <xf numFmtId="0" fontId="25" fillId="0" borderId="0" xfId="0" applyFont="1" applyAlignment="1">
      <alignment horizontal="center" vertical="center"/>
    </xf>
    <xf numFmtId="0" fontId="13" fillId="0" borderId="34" xfId="0" applyFont="1" applyBorder="1">
      <alignment vertical="center"/>
    </xf>
    <xf numFmtId="0" fontId="13" fillId="0" borderId="35" xfId="0" applyFont="1" applyBorder="1">
      <alignment vertical="center"/>
    </xf>
    <xf numFmtId="0" fontId="13" fillId="0" borderId="35" xfId="0" applyFont="1" applyBorder="1" applyAlignment="1">
      <alignment horizontal="right" vertical="center"/>
    </xf>
    <xf numFmtId="0" fontId="13" fillId="0" borderId="36" xfId="0" applyFont="1" applyBorder="1" applyAlignment="1">
      <alignment horizontal="right" vertical="center"/>
    </xf>
    <xf numFmtId="0" fontId="26" fillId="0" borderId="0" xfId="0" applyFont="1">
      <alignment vertical="center"/>
    </xf>
    <xf numFmtId="0" fontId="0" fillId="0" borderId="3" xfId="0" applyBorder="1">
      <alignment vertical="center"/>
    </xf>
    <xf numFmtId="0" fontId="9" fillId="0" borderId="10" xfId="0" applyFont="1" applyBorder="1" applyAlignment="1">
      <alignment horizontal="center" vertical="center"/>
    </xf>
    <xf numFmtId="179" fontId="7" fillId="3" borderId="2" xfId="0" applyNumberFormat="1" applyFont="1" applyFill="1" applyBorder="1" applyAlignment="1">
      <alignment horizontal="center" vertical="center"/>
    </xf>
    <xf numFmtId="0" fontId="27" fillId="0" borderId="0" xfId="0" applyFont="1" applyAlignment="1">
      <alignment vertical="top"/>
    </xf>
    <xf numFmtId="0" fontId="0" fillId="0" borderId="0" xfId="0" applyAlignment="1">
      <alignment horizontal="right" vertical="center"/>
    </xf>
    <xf numFmtId="0" fontId="0" fillId="0" borderId="3" xfId="0" applyBorder="1" applyAlignment="1">
      <alignment horizontal="right" vertical="center"/>
    </xf>
    <xf numFmtId="0" fontId="0" fillId="0" borderId="4" xfId="0" applyBorder="1" applyAlignment="1">
      <alignment horizontal="left" vertical="center"/>
    </xf>
    <xf numFmtId="0" fontId="0" fillId="0" borderId="0" xfId="0" applyAlignment="1">
      <alignment horizontal="left" vertical="center"/>
    </xf>
    <xf numFmtId="49" fontId="0" fillId="2" borderId="2" xfId="0" applyNumberFormat="1" applyFill="1" applyBorder="1" applyProtection="1">
      <alignment vertical="center"/>
      <protection locked="0"/>
    </xf>
    <xf numFmtId="0" fontId="0" fillId="0" borderId="2" xfId="0" applyBorder="1" applyAlignment="1">
      <alignment horizontal="left" vertical="center" wrapText="1"/>
    </xf>
    <xf numFmtId="49" fontId="0" fillId="2" borderId="4" xfId="0" applyNumberFormat="1" applyFill="1" applyBorder="1" applyProtection="1">
      <alignment vertical="center"/>
      <protection locked="0"/>
    </xf>
    <xf numFmtId="0" fontId="29" fillId="0" borderId="0" xfId="0" applyFont="1">
      <alignment vertical="center"/>
    </xf>
    <xf numFmtId="38" fontId="15" fillId="0" borderId="0" xfId="2" applyFont="1" applyFill="1" applyAlignment="1">
      <alignment vertical="center" wrapText="1"/>
    </xf>
    <xf numFmtId="0" fontId="30" fillId="0" borderId="0" xfId="0" applyFont="1">
      <alignment vertical="center"/>
    </xf>
    <xf numFmtId="49" fontId="0" fillId="2" borderId="1" xfId="0" applyNumberFormat="1" applyFill="1" applyBorder="1" applyAlignment="1" applyProtection="1">
      <alignment vertical="center" wrapText="1"/>
      <protection locked="0"/>
    </xf>
    <xf numFmtId="0" fontId="16" fillId="0" borderId="0" xfId="0" applyFont="1">
      <alignment vertical="center"/>
    </xf>
    <xf numFmtId="38" fontId="0" fillId="3" borderId="4" xfId="2" applyFont="1" applyFill="1" applyBorder="1" applyAlignment="1">
      <alignment horizontal="left" vertical="center" indent="1"/>
    </xf>
    <xf numFmtId="38" fontId="10" fillId="3" borderId="4" xfId="2" applyFont="1" applyFill="1" applyBorder="1" applyAlignment="1">
      <alignment horizontal="left" vertical="center" indent="1"/>
    </xf>
    <xf numFmtId="38" fontId="7" fillId="3" borderId="8" xfId="2" applyFont="1" applyFill="1" applyBorder="1" applyAlignment="1">
      <alignment vertical="center" wrapText="1"/>
    </xf>
    <xf numFmtId="38" fontId="7" fillId="3" borderId="21" xfId="2" applyFont="1" applyFill="1" applyBorder="1" applyAlignment="1">
      <alignment vertical="center" wrapText="1"/>
    </xf>
    <xf numFmtId="38" fontId="20" fillId="3" borderId="24" xfId="2" applyFont="1" applyFill="1" applyBorder="1" applyAlignment="1">
      <alignment horizontal="left" vertical="center" indent="1"/>
    </xf>
    <xf numFmtId="0" fontId="2" fillId="3" borderId="22" xfId="0" applyFont="1" applyFill="1" applyBorder="1" applyAlignment="1">
      <alignment horizontal="left" vertical="center" indent="1"/>
    </xf>
    <xf numFmtId="0" fontId="20" fillId="3" borderId="24" xfId="0" applyFont="1" applyFill="1" applyBorder="1" applyAlignment="1">
      <alignment horizontal="left" vertical="center" indent="1"/>
    </xf>
    <xf numFmtId="0" fontId="20" fillId="3" borderId="23" xfId="0" applyFont="1" applyFill="1" applyBorder="1" applyAlignment="1">
      <alignment horizontal="left" vertical="center" indent="1"/>
    </xf>
    <xf numFmtId="49" fontId="0" fillId="0" borderId="0" xfId="0" applyNumberFormat="1" applyAlignment="1">
      <alignment vertical="center" wrapText="1"/>
    </xf>
    <xf numFmtId="0" fontId="26" fillId="0" borderId="0" xfId="0" applyFont="1" applyAlignment="1">
      <alignment vertical="center" wrapText="1"/>
    </xf>
    <xf numFmtId="38" fontId="26" fillId="0" borderId="0" xfId="0" applyNumberFormat="1" applyFont="1" applyAlignment="1">
      <alignment vertical="center" wrapText="1"/>
    </xf>
    <xf numFmtId="38" fontId="26" fillId="0" borderId="0" xfId="5" applyNumberFormat="1" applyFont="1" applyAlignment="1">
      <alignment vertical="center" wrapText="1"/>
    </xf>
    <xf numFmtId="0" fontId="3" fillId="7" borderId="0" xfId="0" applyFont="1" applyFill="1">
      <alignment vertical="center"/>
    </xf>
    <xf numFmtId="0" fontId="0" fillId="7" borderId="0" xfId="0" applyFill="1" applyAlignment="1">
      <alignment horizontal="right" vertical="center"/>
    </xf>
    <xf numFmtId="0" fontId="9" fillId="7" borderId="0" xfId="0" applyFont="1" applyFill="1">
      <alignment vertical="center"/>
    </xf>
    <xf numFmtId="0" fontId="31" fillId="7" borderId="6" xfId="0" applyFont="1" applyFill="1" applyBorder="1" applyAlignment="1">
      <alignment horizontal="right" vertical="center"/>
    </xf>
    <xf numFmtId="0" fontId="10" fillId="7" borderId="1" xfId="0" applyFont="1" applyFill="1" applyBorder="1">
      <alignment vertical="center"/>
    </xf>
    <xf numFmtId="0" fontId="10" fillId="7" borderId="2" xfId="0" applyFont="1" applyFill="1" applyBorder="1">
      <alignment vertical="center"/>
    </xf>
    <xf numFmtId="0" fontId="0" fillId="7" borderId="1" xfId="0" applyFill="1" applyBorder="1" applyAlignment="1">
      <alignment horizontal="left" vertical="center"/>
    </xf>
    <xf numFmtId="0" fontId="10" fillId="7" borderId="17" xfId="0" applyFont="1" applyFill="1" applyBorder="1">
      <alignment vertical="center"/>
    </xf>
    <xf numFmtId="0" fontId="31" fillId="7" borderId="16" xfId="0" applyFont="1" applyFill="1" applyBorder="1" applyAlignment="1">
      <alignment horizontal="right" vertical="center"/>
    </xf>
    <xf numFmtId="0" fontId="10" fillId="7" borderId="16" xfId="0" applyFont="1" applyFill="1" applyBorder="1">
      <alignment vertical="center"/>
    </xf>
    <xf numFmtId="0" fontId="0" fillId="7" borderId="10" xfId="0" applyFill="1" applyBorder="1">
      <alignment vertical="center"/>
    </xf>
    <xf numFmtId="0" fontId="0" fillId="7" borderId="6" xfId="0" applyFill="1" applyBorder="1">
      <alignment vertical="center"/>
    </xf>
    <xf numFmtId="0" fontId="31" fillId="7" borderId="10" xfId="0" applyFont="1" applyFill="1" applyBorder="1" applyAlignment="1">
      <alignment horizontal="right" vertical="center"/>
    </xf>
    <xf numFmtId="11" fontId="0" fillId="7" borderId="0" xfId="0" applyNumberFormat="1" applyFill="1">
      <alignment vertical="center"/>
    </xf>
    <xf numFmtId="0" fontId="31" fillId="7" borderId="2" xfId="0" applyFont="1" applyFill="1" applyBorder="1" applyAlignment="1">
      <alignment horizontal="right" vertical="center"/>
    </xf>
    <xf numFmtId="0" fontId="31" fillId="7" borderId="17" xfId="0" applyFont="1" applyFill="1" applyBorder="1" applyAlignment="1">
      <alignment horizontal="right" vertical="center"/>
    </xf>
    <xf numFmtId="0" fontId="31" fillId="7" borderId="18" xfId="0" applyFont="1" applyFill="1" applyBorder="1" applyAlignment="1">
      <alignment horizontal="right" vertical="center"/>
    </xf>
    <xf numFmtId="178" fontId="0" fillId="0" borderId="0" xfId="0" applyNumberFormat="1">
      <alignment vertical="center"/>
    </xf>
    <xf numFmtId="178" fontId="7" fillId="3" borderId="8" xfId="0" applyNumberFormat="1" applyFont="1" applyFill="1" applyBorder="1" applyAlignment="1">
      <alignment horizontal="center" vertical="center"/>
    </xf>
    <xf numFmtId="0" fontId="8" fillId="7" borderId="0" xfId="0" applyFont="1" applyFill="1">
      <alignment vertical="center"/>
    </xf>
    <xf numFmtId="0" fontId="10" fillId="7" borderId="3" xfId="0" applyFont="1" applyFill="1" applyBorder="1">
      <alignment vertical="center"/>
    </xf>
    <xf numFmtId="0" fontId="10" fillId="7" borderId="3" xfId="0" applyFont="1" applyFill="1" applyBorder="1" applyAlignment="1">
      <alignment vertical="center" wrapText="1"/>
    </xf>
    <xf numFmtId="178" fontId="7" fillId="3" borderId="4" xfId="0" applyNumberFormat="1" applyFont="1" applyFill="1" applyBorder="1" applyAlignment="1">
      <alignment horizontal="centerContinuous" vertical="center"/>
    </xf>
    <xf numFmtId="178" fontId="7" fillId="3" borderId="32" xfId="0" applyNumberFormat="1" applyFont="1" applyFill="1" applyBorder="1" applyAlignment="1">
      <alignment horizontal="centerContinuous" vertical="center"/>
    </xf>
    <xf numFmtId="0" fontId="32" fillId="0" borderId="0" xfId="4" applyFont="1" applyAlignment="1">
      <alignment horizontal="left" vertical="center" indent="1"/>
    </xf>
    <xf numFmtId="0" fontId="33" fillId="0" borderId="0" xfId="4" applyFont="1" applyAlignment="1">
      <alignment horizontal="left" vertical="center" indent="1"/>
    </xf>
    <xf numFmtId="176" fontId="7" fillId="3" borderId="17" xfId="0" applyNumberFormat="1" applyFont="1" applyFill="1" applyBorder="1" applyAlignment="1">
      <alignment horizontal="center" vertical="center"/>
    </xf>
    <xf numFmtId="178" fontId="7" fillId="3" borderId="2" xfId="0" applyNumberFormat="1" applyFont="1" applyFill="1" applyBorder="1" applyAlignment="1">
      <alignment horizontal="center" vertical="center" shrinkToFit="1"/>
    </xf>
    <xf numFmtId="0" fontId="14" fillId="3" borderId="2" xfId="0" applyFont="1" applyFill="1" applyBorder="1" applyAlignment="1">
      <alignment horizontal="center" vertical="center" shrinkToFit="1"/>
    </xf>
    <xf numFmtId="178" fontId="7" fillId="3" borderId="8" xfId="0" applyNumberFormat="1" applyFont="1" applyFill="1" applyBorder="1" applyAlignment="1">
      <alignment horizontal="center" vertical="center" shrinkToFit="1"/>
    </xf>
    <xf numFmtId="0" fontId="0" fillId="7" borderId="49" xfId="0" applyFill="1" applyBorder="1">
      <alignment vertical="center"/>
    </xf>
    <xf numFmtId="178" fontId="7" fillId="3" borderId="11" xfId="0" applyNumberFormat="1" applyFont="1" applyFill="1" applyBorder="1" applyAlignment="1">
      <alignment horizontal="center" vertical="center" shrinkToFit="1"/>
    </xf>
    <xf numFmtId="0" fontId="34" fillId="10" borderId="31" xfId="0" applyFont="1" applyFill="1" applyBorder="1">
      <alignment vertical="center"/>
    </xf>
    <xf numFmtId="0" fontId="34" fillId="10" borderId="0" xfId="0" applyFont="1" applyFill="1">
      <alignment vertical="center"/>
    </xf>
    <xf numFmtId="0" fontId="34" fillId="9" borderId="0" xfId="0" applyFont="1" applyFill="1">
      <alignment vertical="center"/>
    </xf>
    <xf numFmtId="0" fontId="34" fillId="4" borderId="0" xfId="0" applyFont="1" applyFill="1">
      <alignment vertical="center"/>
    </xf>
    <xf numFmtId="0" fontId="34" fillId="10" borderId="34" xfId="0" applyFont="1" applyFill="1" applyBorder="1">
      <alignment vertical="center"/>
    </xf>
    <xf numFmtId="0" fontId="34" fillId="9" borderId="35" xfId="0" applyFont="1" applyFill="1" applyBorder="1">
      <alignment vertical="center"/>
    </xf>
    <xf numFmtId="0" fontId="35" fillId="10" borderId="0" xfId="0" applyFont="1" applyFill="1">
      <alignment vertical="center"/>
    </xf>
    <xf numFmtId="0" fontId="35" fillId="9" borderId="0" xfId="0" applyFont="1" applyFill="1">
      <alignment vertical="center"/>
    </xf>
    <xf numFmtId="0" fontId="35" fillId="4" borderId="0" xfId="0" applyFont="1" applyFill="1">
      <alignment vertical="center"/>
    </xf>
    <xf numFmtId="0" fontId="34" fillId="0" borderId="0" xfId="0" applyFont="1">
      <alignment vertical="center"/>
    </xf>
    <xf numFmtId="0" fontId="35" fillId="10" borderId="31" xfId="0" applyFont="1" applyFill="1" applyBorder="1">
      <alignment vertical="center"/>
    </xf>
    <xf numFmtId="0" fontId="35" fillId="10" borderId="35" xfId="0" applyFont="1" applyFill="1" applyBorder="1">
      <alignment vertical="center"/>
    </xf>
    <xf numFmtId="0" fontId="35" fillId="0" borderId="0" xfId="0" applyFont="1">
      <alignment vertical="center"/>
    </xf>
    <xf numFmtId="0" fontId="35" fillId="0" borderId="28" xfId="0" applyFont="1" applyBorder="1">
      <alignment vertical="center"/>
    </xf>
    <xf numFmtId="0" fontId="35" fillId="0" borderId="29" xfId="0" applyFont="1" applyBorder="1">
      <alignment vertical="center"/>
    </xf>
    <xf numFmtId="0" fontId="35" fillId="0" borderId="31" xfId="0" applyFont="1" applyBorder="1">
      <alignment vertical="center"/>
    </xf>
    <xf numFmtId="178" fontId="35" fillId="0" borderId="31" xfId="0" applyNumberFormat="1" applyFont="1" applyBorder="1">
      <alignment vertical="center"/>
    </xf>
    <xf numFmtId="178" fontId="35" fillId="0" borderId="0" xfId="0" applyNumberFormat="1" applyFont="1">
      <alignment vertical="center"/>
    </xf>
    <xf numFmtId="0" fontId="36" fillId="0" borderId="0" xfId="0" applyFont="1" applyAlignment="1">
      <alignment horizontal="center" vertical="center"/>
    </xf>
    <xf numFmtId="10" fontId="35" fillId="0" borderId="0" xfId="0" applyNumberFormat="1" applyFont="1">
      <alignment vertical="center"/>
    </xf>
    <xf numFmtId="181" fontId="37" fillId="0" borderId="0" xfId="0" applyNumberFormat="1" applyFont="1" applyAlignment="1">
      <alignment horizontal="center" vertical="center"/>
    </xf>
    <xf numFmtId="0" fontId="38" fillId="0" borderId="0" xfId="0" applyFont="1">
      <alignment vertical="center"/>
    </xf>
    <xf numFmtId="0" fontId="35" fillId="10" borderId="34" xfId="0" applyFont="1" applyFill="1" applyBorder="1">
      <alignment vertical="center"/>
    </xf>
    <xf numFmtId="0" fontId="35" fillId="9" borderId="35" xfId="0" applyFont="1" applyFill="1" applyBorder="1">
      <alignment vertical="center"/>
    </xf>
    <xf numFmtId="0" fontId="39" fillId="0" borderId="0" xfId="0" applyFont="1">
      <alignment vertical="center"/>
    </xf>
    <xf numFmtId="0" fontId="40" fillId="0" borderId="0" xfId="0" applyFont="1">
      <alignment vertical="center"/>
    </xf>
    <xf numFmtId="0" fontId="34" fillId="10" borderId="40" xfId="0" applyFont="1" applyFill="1" applyBorder="1">
      <alignment vertical="center"/>
    </xf>
    <xf numFmtId="0" fontId="34" fillId="10" borderId="41" xfId="0" applyFont="1" applyFill="1" applyBorder="1">
      <alignment vertical="center"/>
    </xf>
    <xf numFmtId="0" fontId="34" fillId="10" borderId="42" xfId="0" applyFont="1" applyFill="1" applyBorder="1">
      <alignment vertical="center"/>
    </xf>
    <xf numFmtId="0" fontId="41" fillId="10" borderId="0" xfId="0" applyFont="1" applyFill="1">
      <alignment vertical="center"/>
    </xf>
    <xf numFmtId="0" fontId="41" fillId="10" borderId="31" xfId="0" applyFont="1" applyFill="1" applyBorder="1">
      <alignment vertical="center"/>
    </xf>
    <xf numFmtId="0" fontId="41" fillId="9" borderId="0" xfId="0" applyFont="1" applyFill="1">
      <alignment vertical="center"/>
    </xf>
    <xf numFmtId="0" fontId="41" fillId="10" borderId="34" xfId="0" applyFont="1" applyFill="1" applyBorder="1">
      <alignment vertical="center"/>
    </xf>
    <xf numFmtId="0" fontId="41" fillId="9" borderId="35" xfId="0" applyFont="1" applyFill="1" applyBorder="1">
      <alignment vertical="center"/>
    </xf>
    <xf numFmtId="0" fontId="41" fillId="4" borderId="0" xfId="0" applyFont="1" applyFill="1">
      <alignment vertical="center"/>
    </xf>
    <xf numFmtId="0" fontId="0" fillId="0" borderId="0" xfId="0" applyAlignment="1">
      <alignment horizontal="left" vertical="center" wrapText="1"/>
    </xf>
    <xf numFmtId="0" fontId="17" fillId="0" borderId="0" xfId="0" applyFont="1" applyAlignment="1">
      <alignment horizontal="right" vertical="center"/>
    </xf>
    <xf numFmtId="0" fontId="17" fillId="0" borderId="0" xfId="0" applyFont="1" applyAlignment="1">
      <alignment horizontal="center" vertical="center" wrapText="1" shrinkToFit="1"/>
    </xf>
    <xf numFmtId="0" fontId="17" fillId="0" borderId="0" xfId="0" applyFont="1" applyAlignment="1">
      <alignment horizontal="center" vertical="center" shrinkToFit="1"/>
    </xf>
    <xf numFmtId="0" fontId="10" fillId="0" borderId="1" xfId="0" applyFont="1" applyBorder="1" applyAlignment="1">
      <alignment horizontal="left" vertical="center"/>
    </xf>
    <xf numFmtId="0" fontId="0" fillId="3" borderId="22" xfId="0" applyFill="1" applyBorder="1" applyAlignment="1">
      <alignment horizontal="left" vertical="center" indent="1"/>
    </xf>
    <xf numFmtId="38" fontId="0" fillId="2" borderId="26" xfId="2" applyFont="1" applyFill="1" applyBorder="1" applyProtection="1">
      <alignment vertical="center"/>
      <protection locked="0"/>
    </xf>
    <xf numFmtId="0" fontId="0" fillId="3" borderId="21" xfId="0" applyFill="1" applyBorder="1" applyAlignment="1">
      <alignment vertical="center" wrapText="1"/>
    </xf>
    <xf numFmtId="183" fontId="26" fillId="0" borderId="0" xfId="0" applyNumberFormat="1" applyFont="1" applyAlignment="1">
      <alignment horizontal="right" vertical="center"/>
    </xf>
    <xf numFmtId="49" fontId="22" fillId="7" borderId="0" xfId="0" applyNumberFormat="1" applyFont="1" applyFill="1">
      <alignment vertical="center"/>
    </xf>
    <xf numFmtId="183" fontId="7" fillId="3" borderId="4"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38" fontId="20" fillId="3" borderId="23" xfId="2" applyFont="1" applyFill="1" applyBorder="1" applyAlignment="1">
      <alignment horizontal="left" vertical="center" indent="1"/>
    </xf>
    <xf numFmtId="38" fontId="7" fillId="3" borderId="17" xfId="2" applyFont="1" applyFill="1" applyBorder="1" applyAlignment="1">
      <alignment vertical="center" wrapText="1"/>
    </xf>
    <xf numFmtId="38" fontId="0" fillId="3" borderId="8" xfId="0" applyNumberFormat="1" applyFill="1" applyBorder="1" applyAlignment="1">
      <alignment vertical="center" wrapText="1"/>
    </xf>
    <xf numFmtId="49" fontId="26" fillId="0" borderId="0" xfId="0" applyNumberFormat="1" applyFont="1">
      <alignment vertical="center"/>
    </xf>
    <xf numFmtId="0" fontId="10" fillId="0" borderId="27" xfId="0" applyFont="1" applyBorder="1" applyAlignment="1">
      <alignment horizontal="center" vertical="center" wrapText="1"/>
    </xf>
    <xf numFmtId="38" fontId="0" fillId="3" borderId="22" xfId="0" applyNumberFormat="1" applyFill="1" applyBorder="1" applyAlignment="1">
      <alignment vertical="center" wrapText="1"/>
    </xf>
    <xf numFmtId="38" fontId="0" fillId="3" borderId="22" xfId="2" applyFont="1" applyFill="1" applyBorder="1" applyAlignment="1">
      <alignment vertical="center" wrapText="1"/>
    </xf>
    <xf numFmtId="38" fontId="0" fillId="3" borderId="8" xfId="2" applyFont="1" applyFill="1" applyBorder="1" applyAlignment="1">
      <alignment vertical="center" wrapText="1"/>
    </xf>
    <xf numFmtId="38" fontId="0" fillId="3" borderId="21" xfId="2" applyFont="1" applyFill="1" applyBorder="1" applyAlignment="1">
      <alignment vertical="center" wrapText="1"/>
    </xf>
    <xf numFmtId="38" fontId="0" fillId="3" borderId="17" xfId="2" applyFont="1" applyFill="1" applyBorder="1" applyAlignment="1">
      <alignment vertical="center" wrapText="1"/>
    </xf>
    <xf numFmtId="0" fontId="2" fillId="0" borderId="8" xfId="0" applyFont="1" applyBorder="1">
      <alignment vertical="center"/>
    </xf>
    <xf numFmtId="0" fontId="10" fillId="0" borderId="12" xfId="0" applyFont="1" applyBorder="1">
      <alignment vertical="center"/>
    </xf>
    <xf numFmtId="0" fontId="10" fillId="0" borderId="53" xfId="0" applyFont="1" applyBorder="1">
      <alignment vertical="center"/>
    </xf>
    <xf numFmtId="0" fontId="0" fillId="0" borderId="53" xfId="0" applyBorder="1">
      <alignment vertical="center"/>
    </xf>
    <xf numFmtId="0" fontId="0" fillId="0" borderId="5" xfId="0" applyBorder="1" applyAlignment="1">
      <alignment horizontal="center" vertical="center"/>
    </xf>
    <xf numFmtId="0" fontId="10" fillId="5" borderId="54" xfId="0" applyFont="1" applyFill="1" applyBorder="1" applyAlignment="1">
      <alignment horizontal="center" vertical="center" wrapText="1"/>
    </xf>
    <xf numFmtId="0" fontId="10" fillId="5" borderId="55" xfId="0" applyFont="1" applyFill="1" applyBorder="1" applyAlignment="1">
      <alignment horizontal="center" vertical="center" wrapText="1"/>
    </xf>
    <xf numFmtId="0" fontId="10" fillId="5" borderId="56" xfId="0" applyFont="1" applyFill="1" applyBorder="1" applyAlignment="1">
      <alignment horizontal="center" vertical="center" wrapText="1"/>
    </xf>
    <xf numFmtId="0" fontId="20" fillId="0" borderId="0" xfId="0" applyFont="1">
      <alignment vertical="center"/>
    </xf>
    <xf numFmtId="0" fontId="20" fillId="0" borderId="0" xfId="0" applyFont="1" applyAlignment="1">
      <alignment horizontal="left" vertical="center"/>
    </xf>
    <xf numFmtId="49" fontId="0" fillId="2" borderId="4" xfId="0" applyNumberFormat="1" applyFill="1" applyBorder="1" applyAlignment="1" applyProtection="1">
      <alignment vertical="center" wrapText="1"/>
      <protection locked="0"/>
    </xf>
    <xf numFmtId="0" fontId="2" fillId="0" borderId="8" xfId="0" applyFont="1" applyBorder="1" applyAlignment="1">
      <alignment horizontal="left" vertical="center" wrapText="1"/>
    </xf>
    <xf numFmtId="0" fontId="0" fillId="0" borderId="8" xfId="0" applyBorder="1" applyAlignment="1">
      <alignment horizontal="left" vertical="center" wrapText="1"/>
    </xf>
    <xf numFmtId="0" fontId="15" fillId="0" borderId="8" xfId="0" applyFont="1" applyBorder="1" applyAlignment="1">
      <alignment horizontal="left" vertical="center" wrapText="1"/>
    </xf>
    <xf numFmtId="0" fontId="0" fillId="0" borderId="11" xfId="0" applyBorder="1" applyAlignment="1">
      <alignment horizontal="left" vertical="center"/>
    </xf>
    <xf numFmtId="0" fontId="0" fillId="0" borderId="12" xfId="0" quotePrefix="1" applyBorder="1" applyAlignment="1">
      <alignment horizontal="left" vertical="center"/>
    </xf>
    <xf numFmtId="0" fontId="0" fillId="0" borderId="12" xfId="0" applyBorder="1" applyAlignment="1">
      <alignment horizontal="left" vertical="center"/>
    </xf>
    <xf numFmtId="38" fontId="25" fillId="0" borderId="33" xfId="5" applyNumberFormat="1" applyFont="1" applyBorder="1">
      <alignment vertical="center"/>
    </xf>
    <xf numFmtId="0" fontId="0" fillId="0" borderId="10" xfId="0" applyBorder="1" applyAlignment="1">
      <alignment horizontal="left" vertical="center" wrapText="1"/>
    </xf>
    <xf numFmtId="0" fontId="0" fillId="0" borderId="4" xfId="0" applyBorder="1" applyAlignment="1">
      <alignment horizontal="left" vertical="center" wrapText="1"/>
    </xf>
    <xf numFmtId="0" fontId="0" fillId="0" borderId="18" xfId="0" applyBorder="1" applyAlignment="1">
      <alignment vertical="center" wrapText="1"/>
    </xf>
    <xf numFmtId="0" fontId="43" fillId="0" borderId="4" xfId="0" applyFont="1" applyBorder="1">
      <alignment vertical="center"/>
    </xf>
    <xf numFmtId="0" fontId="43" fillId="0" borderId="0" xfId="0" applyFont="1">
      <alignment vertical="center"/>
    </xf>
    <xf numFmtId="0" fontId="45" fillId="0" borderId="0" xfId="0" applyFont="1">
      <alignment vertical="center"/>
    </xf>
    <xf numFmtId="38" fontId="10" fillId="0" borderId="4" xfId="2" applyFont="1" applyFill="1" applyBorder="1" applyAlignment="1">
      <alignment horizontal="left" vertical="center" indent="1"/>
    </xf>
    <xf numFmtId="0" fontId="2" fillId="0" borderId="1" xfId="0" applyFont="1" applyBorder="1" applyAlignment="1">
      <alignment horizontal="left" vertical="center" indent="1"/>
    </xf>
    <xf numFmtId="38" fontId="10" fillId="3" borderId="8" xfId="2" applyFont="1" applyFill="1" applyBorder="1" applyAlignment="1">
      <alignment horizontal="left" vertical="center" indent="1"/>
    </xf>
    <xf numFmtId="38" fontId="2" fillId="2" borderId="17" xfId="2" applyFont="1" applyFill="1" applyBorder="1" applyProtection="1">
      <alignment vertical="center"/>
      <protection locked="0"/>
    </xf>
    <xf numFmtId="38" fontId="2" fillId="2" borderId="24" xfId="2" applyFont="1" applyFill="1" applyBorder="1" applyProtection="1">
      <alignment vertical="center"/>
      <protection locked="0"/>
    </xf>
    <xf numFmtId="38" fontId="0" fillId="3" borderId="26" xfId="2" applyFont="1" applyFill="1" applyBorder="1" applyAlignment="1">
      <alignment vertical="center" wrapText="1"/>
    </xf>
    <xf numFmtId="0" fontId="7" fillId="3" borderId="17" xfId="0" applyFont="1" applyFill="1" applyBorder="1" applyAlignment="1">
      <alignment vertical="center" wrapText="1"/>
    </xf>
    <xf numFmtId="38" fontId="0" fillId="3" borderId="17" xfId="0" applyNumberFormat="1" applyFill="1" applyBorder="1" applyAlignment="1">
      <alignment vertical="center" wrapText="1"/>
    </xf>
    <xf numFmtId="0" fontId="2" fillId="3" borderId="17" xfId="0" applyFont="1" applyFill="1" applyBorder="1" applyAlignment="1">
      <alignment horizontal="centerContinuous" vertical="center"/>
    </xf>
    <xf numFmtId="0" fontId="10" fillId="0" borderId="16" xfId="0" applyFont="1" applyBorder="1">
      <alignment vertical="center"/>
    </xf>
    <xf numFmtId="0" fontId="10" fillId="0" borderId="10" xfId="0" applyFont="1" applyBorder="1" applyAlignment="1">
      <alignment vertical="center" wrapText="1"/>
    </xf>
    <xf numFmtId="0" fontId="0" fillId="0" borderId="3" xfId="0" applyBorder="1" applyAlignment="1">
      <alignment vertical="center" wrapText="1"/>
    </xf>
    <xf numFmtId="0" fontId="10" fillId="0" borderId="9" xfId="0" applyFont="1" applyBorder="1">
      <alignment vertical="center"/>
    </xf>
    <xf numFmtId="0" fontId="10" fillId="0" borderId="3" xfId="0" applyFont="1" applyBorder="1" applyAlignment="1">
      <alignment horizontal="left" vertical="center"/>
    </xf>
    <xf numFmtId="0" fontId="0" fillId="0" borderId="2" xfId="0" applyBorder="1" applyAlignment="1">
      <alignment vertical="center" wrapText="1"/>
    </xf>
    <xf numFmtId="0" fontId="15" fillId="0" borderId="9" xfId="0" applyFont="1" applyBorder="1" applyAlignment="1">
      <alignment horizontal="left" vertical="center" wrapText="1"/>
    </xf>
    <xf numFmtId="0" fontId="15" fillId="0" borderId="7" xfId="0" applyFont="1" applyBorder="1" applyAlignment="1">
      <alignment horizontal="left" vertical="center" wrapText="1"/>
    </xf>
    <xf numFmtId="49" fontId="0" fillId="2" borderId="7" xfId="0" applyNumberFormat="1" applyFill="1" applyBorder="1" applyProtection="1">
      <alignment vertical="center"/>
      <protection locked="0"/>
    </xf>
    <xf numFmtId="178" fontId="7" fillId="3" borderId="17" xfId="0" applyNumberFormat="1" applyFont="1" applyFill="1" applyBorder="1" applyAlignment="1">
      <alignment horizontal="center" vertical="center"/>
    </xf>
    <xf numFmtId="178" fontId="7" fillId="3" borderId="17" xfId="0" applyNumberFormat="1" applyFont="1" applyFill="1" applyBorder="1" applyAlignment="1">
      <alignment horizontal="center" vertical="center" shrinkToFit="1"/>
    </xf>
    <xf numFmtId="49" fontId="0" fillId="2" borderId="4" xfId="0" applyNumberFormat="1" applyFill="1" applyBorder="1" applyAlignment="1" applyProtection="1">
      <alignment horizontal="left" vertical="center" wrapText="1"/>
      <protection locked="0"/>
    </xf>
    <xf numFmtId="49" fontId="0" fillId="2" borderId="7" xfId="0" applyNumberFormat="1" applyFill="1" applyBorder="1" applyAlignment="1" applyProtection="1">
      <alignment horizontal="left" vertical="center" wrapText="1"/>
      <protection locked="0"/>
    </xf>
    <xf numFmtId="49" fontId="0" fillId="2" borderId="3" xfId="0" applyNumberFormat="1" applyFill="1" applyBorder="1" applyProtection="1">
      <alignment vertical="center"/>
      <protection locked="0"/>
    </xf>
    <xf numFmtId="49" fontId="0" fillId="2" borderId="7" xfId="0" applyNumberFormat="1" applyFill="1" applyBorder="1" applyAlignment="1" applyProtection="1">
      <alignment vertical="center" wrapText="1"/>
      <protection locked="0"/>
    </xf>
    <xf numFmtId="0" fontId="0" fillId="0" borderId="6" xfId="0" applyBorder="1" applyAlignment="1">
      <alignment horizontal="right" vertical="center"/>
    </xf>
    <xf numFmtId="183" fontId="7" fillId="2" borderId="1" xfId="0" applyNumberFormat="1" applyFont="1" applyFill="1" applyBorder="1" applyAlignment="1" applyProtection="1">
      <alignment horizontal="left" vertical="center" wrapText="1"/>
      <protection locked="0"/>
    </xf>
    <xf numFmtId="0" fontId="7" fillId="2" borderId="4" xfId="0" applyFont="1" applyFill="1" applyBorder="1" applyAlignment="1" applyProtection="1">
      <alignment horizontal="center" vertical="center"/>
      <protection locked="0"/>
    </xf>
    <xf numFmtId="179" fontId="7" fillId="3" borderId="8" xfId="0" applyNumberFormat="1" applyFont="1" applyFill="1" applyBorder="1" applyAlignment="1">
      <alignment horizontal="center" vertical="center"/>
    </xf>
    <xf numFmtId="0" fontId="46" fillId="0" borderId="0" xfId="4" applyFont="1">
      <alignment vertical="center"/>
    </xf>
    <xf numFmtId="38" fontId="2" fillId="3" borderId="27" xfId="0" applyNumberFormat="1" applyFont="1" applyFill="1" applyBorder="1">
      <alignment vertical="center"/>
    </xf>
    <xf numFmtId="0" fontId="29" fillId="0" borderId="0" xfId="0" applyFont="1" applyAlignment="1">
      <alignment vertical="center" wrapText="1"/>
    </xf>
    <xf numFmtId="0" fontId="2" fillId="0" borderId="27" xfId="0" applyFont="1" applyBorder="1">
      <alignment vertical="center"/>
    </xf>
    <xf numFmtId="0" fontId="10" fillId="0" borderId="27" xfId="0" applyFont="1" applyBorder="1" applyAlignment="1">
      <alignment horizontal="left" vertical="center" indent="1"/>
    </xf>
    <xf numFmtId="0" fontId="7" fillId="0" borderId="27" xfId="0" applyFont="1" applyBorder="1" applyAlignment="1">
      <alignment horizontal="center" vertical="center"/>
    </xf>
    <xf numFmtId="38" fontId="2" fillId="3" borderId="27" xfId="5" applyNumberFormat="1" applyFont="1" applyFill="1" applyBorder="1">
      <alignment vertical="center"/>
    </xf>
    <xf numFmtId="0" fontId="7" fillId="0" borderId="27" xfId="0" applyFont="1" applyBorder="1" applyAlignment="1">
      <alignment horizontal="left" vertical="center" wrapText="1" indent="1"/>
    </xf>
    <xf numFmtId="49" fontId="0" fillId="0" borderId="5" xfId="0" applyNumberFormat="1" applyBorder="1" applyAlignment="1">
      <alignment vertical="center" wrapText="1"/>
    </xf>
    <xf numFmtId="49" fontId="20" fillId="0" borderId="0" xfId="0" applyNumberFormat="1" applyFont="1">
      <alignment vertical="center"/>
    </xf>
    <xf numFmtId="177" fontId="7" fillId="3" borderId="4" xfId="0" applyNumberFormat="1" applyFont="1" applyFill="1" applyBorder="1" applyAlignment="1">
      <alignment horizontal="left" vertical="center" wrapText="1"/>
    </xf>
    <xf numFmtId="0" fontId="15" fillId="0" borderId="4" xfId="0" applyFont="1" applyBorder="1" applyAlignment="1">
      <alignment horizontal="left" vertical="center" wrapText="1"/>
    </xf>
    <xf numFmtId="49" fontId="18" fillId="0" borderId="5" xfId="0" applyNumberFormat="1" applyFont="1" applyBorder="1" applyAlignment="1">
      <alignment vertical="center" wrapText="1"/>
    </xf>
    <xf numFmtId="49" fontId="18" fillId="0" borderId="0" xfId="0" applyNumberFormat="1" applyFont="1" applyAlignment="1">
      <alignment vertical="center" wrapText="1"/>
    </xf>
    <xf numFmtId="0" fontId="7" fillId="11" borderId="45" xfId="0" applyFont="1" applyFill="1" applyBorder="1">
      <alignment vertical="center"/>
    </xf>
    <xf numFmtId="0" fontId="7" fillId="11" borderId="60" xfId="0" applyFont="1" applyFill="1" applyBorder="1">
      <alignment vertical="center"/>
    </xf>
    <xf numFmtId="0" fontId="7" fillId="2" borderId="46" xfId="0" applyFont="1" applyFill="1" applyBorder="1">
      <alignment vertical="center"/>
    </xf>
    <xf numFmtId="0" fontId="7" fillId="2" borderId="61" xfId="0" applyFont="1" applyFill="1" applyBorder="1">
      <alignment vertical="center"/>
    </xf>
    <xf numFmtId="0" fontId="7" fillId="13" borderId="62" xfId="0" applyFont="1" applyFill="1" applyBorder="1">
      <alignment vertical="center"/>
    </xf>
    <xf numFmtId="0" fontId="7" fillId="13" borderId="0" xfId="0" applyFont="1" applyFill="1">
      <alignment vertical="center"/>
    </xf>
    <xf numFmtId="0" fontId="7" fillId="12" borderId="47" xfId="0" applyFont="1" applyFill="1" applyBorder="1">
      <alignment vertical="center"/>
    </xf>
    <xf numFmtId="0" fontId="7" fillId="0" borderId="0" xfId="0" applyFont="1" applyAlignment="1">
      <alignment horizontal="left" vertical="center"/>
    </xf>
    <xf numFmtId="0" fontId="14" fillId="0" borderId="0" xfId="0" applyFont="1" applyAlignment="1">
      <alignment horizontal="left" vertical="center"/>
    </xf>
    <xf numFmtId="183" fontId="14" fillId="0" borderId="45" xfId="0" applyNumberFormat="1" applyFont="1" applyBorder="1" applyAlignment="1">
      <alignment horizontal="left" vertical="center"/>
    </xf>
    <xf numFmtId="0" fontId="7" fillId="0" borderId="60" xfId="0" applyFont="1" applyBorder="1">
      <alignment vertical="center"/>
    </xf>
    <xf numFmtId="0" fontId="7" fillId="0" borderId="57" xfId="0" applyFont="1" applyBorder="1">
      <alignment vertical="center"/>
    </xf>
    <xf numFmtId="0" fontId="0" fillId="0" borderId="19" xfId="0" applyBorder="1">
      <alignment vertical="center"/>
    </xf>
    <xf numFmtId="0" fontId="0" fillId="7" borderId="19" xfId="0" applyFill="1" applyBorder="1">
      <alignment vertical="center"/>
    </xf>
    <xf numFmtId="0" fontId="0" fillId="7" borderId="19" xfId="0" applyFill="1" applyBorder="1" applyAlignment="1">
      <alignment horizontal="left" vertical="center" indent="1"/>
    </xf>
    <xf numFmtId="38" fontId="0" fillId="2" borderId="17" xfId="2" applyFont="1" applyFill="1" applyBorder="1" applyAlignment="1" applyProtection="1">
      <alignment vertical="center" shrinkToFit="1"/>
      <protection locked="0"/>
    </xf>
    <xf numFmtId="181" fontId="0" fillId="3" borderId="4" xfId="3" applyNumberFormat="1" applyFont="1" applyFill="1" applyBorder="1" applyAlignment="1">
      <alignment horizontal="right" vertical="center" shrinkToFit="1"/>
    </xf>
    <xf numFmtId="181" fontId="0" fillId="3" borderId="2" xfId="2" applyNumberFormat="1" applyFont="1" applyFill="1" applyBorder="1" applyAlignment="1">
      <alignment vertical="center" shrinkToFit="1"/>
    </xf>
    <xf numFmtId="38" fontId="0" fillId="2" borderId="2" xfId="5" applyNumberFormat="1" applyFont="1" applyFill="1" applyBorder="1" applyAlignment="1" applyProtection="1">
      <alignment vertical="center" shrinkToFit="1"/>
      <protection locked="0"/>
    </xf>
    <xf numFmtId="182" fontId="0" fillId="3" borderId="2" xfId="2" applyNumberFormat="1" applyFont="1" applyFill="1" applyBorder="1" applyAlignment="1">
      <alignment vertical="center" shrinkToFit="1"/>
    </xf>
    <xf numFmtId="182" fontId="0" fillId="2" borderId="2" xfId="2" applyNumberFormat="1" applyFont="1" applyFill="1" applyBorder="1" applyAlignment="1" applyProtection="1">
      <alignment vertical="center" shrinkToFit="1"/>
      <protection locked="0"/>
    </xf>
    <xf numFmtId="181" fontId="0" fillId="3" borderId="2" xfId="3" applyNumberFormat="1" applyFont="1" applyFill="1" applyBorder="1" applyAlignment="1">
      <alignment vertical="center" shrinkToFit="1"/>
    </xf>
    <xf numFmtId="38" fontId="0" fillId="2" borderId="2" xfId="2" applyFont="1" applyFill="1" applyBorder="1" applyAlignment="1" applyProtection="1">
      <alignment vertical="center" shrinkToFit="1"/>
      <protection locked="0"/>
    </xf>
    <xf numFmtId="38" fontId="0" fillId="3" borderId="4" xfId="2" applyFont="1" applyFill="1" applyBorder="1">
      <alignment vertical="center"/>
    </xf>
    <xf numFmtId="10" fontId="0" fillId="3" borderId="4" xfId="3" applyNumberFormat="1" applyFont="1" applyFill="1" applyBorder="1">
      <alignment vertical="center"/>
    </xf>
    <xf numFmtId="38" fontId="0" fillId="3" borderId="4" xfId="2" applyFont="1" applyFill="1" applyBorder="1" applyAlignment="1">
      <alignment vertical="center" shrinkToFit="1"/>
    </xf>
    <xf numFmtId="181" fontId="0" fillId="3" borderId="4" xfId="2" applyNumberFormat="1" applyFont="1" applyFill="1" applyBorder="1" applyAlignment="1">
      <alignment horizontal="right" vertical="center" shrinkToFit="1"/>
    </xf>
    <xf numFmtId="38" fontId="0" fillId="2" borderId="4" xfId="2" applyFont="1" applyFill="1" applyBorder="1" applyProtection="1">
      <alignment vertical="center"/>
      <protection locked="0"/>
    </xf>
    <xf numFmtId="181" fontId="0" fillId="3" borderId="2" xfId="3" applyNumberFormat="1" applyFont="1" applyFill="1" applyBorder="1" applyAlignment="1">
      <alignment horizontal="right" vertical="center" shrinkToFit="1"/>
    </xf>
    <xf numFmtId="0" fontId="7" fillId="3" borderId="1" xfId="0" applyFont="1" applyFill="1" applyBorder="1" applyAlignment="1">
      <alignment horizontal="centerContinuous" vertical="center"/>
    </xf>
    <xf numFmtId="178" fontId="7" fillId="3" borderId="1" xfId="0" applyNumberFormat="1" applyFont="1" applyFill="1" applyBorder="1" applyAlignment="1">
      <alignment horizontal="center" vertical="center" shrinkToFit="1"/>
    </xf>
    <xf numFmtId="178" fontId="7" fillId="3" borderId="1" xfId="0" applyNumberFormat="1" applyFont="1" applyFill="1" applyBorder="1" applyAlignment="1">
      <alignment horizontal="centerContinuous" vertical="center"/>
    </xf>
    <xf numFmtId="0" fontId="14" fillId="3" borderId="1" xfId="0" applyFont="1" applyFill="1" applyBorder="1" applyAlignment="1">
      <alignment horizontal="center" vertical="center" shrinkToFit="1"/>
    </xf>
    <xf numFmtId="0" fontId="7" fillId="3" borderId="11" xfId="0" applyFont="1" applyFill="1" applyBorder="1" applyAlignment="1">
      <alignment horizontal="centerContinuous" vertical="center"/>
    </xf>
    <xf numFmtId="0" fontId="7" fillId="3" borderId="48" xfId="0" applyFont="1" applyFill="1" applyBorder="1" applyAlignment="1">
      <alignment horizontal="centerContinuous" vertical="center"/>
    </xf>
    <xf numFmtId="0" fontId="0" fillId="0" borderId="10" xfId="0" applyBorder="1" applyAlignment="1">
      <alignment horizontal="left" vertical="center" indent="1"/>
    </xf>
    <xf numFmtId="0" fontId="0" fillId="0" borderId="10" xfId="0" applyBorder="1" applyAlignment="1">
      <alignment horizontal="left" vertical="center"/>
    </xf>
    <xf numFmtId="0" fontId="0" fillId="0" borderId="3" xfId="0" applyBorder="1" applyAlignment="1">
      <alignment horizontal="left" vertical="center" wrapText="1"/>
    </xf>
    <xf numFmtId="0" fontId="0" fillId="3" borderId="3" xfId="0" applyFill="1" applyBorder="1" applyAlignment="1">
      <alignment horizontal="right" vertical="center"/>
    </xf>
    <xf numFmtId="0" fontId="0" fillId="3" borderId="3" xfId="0" applyFill="1" applyBorder="1" applyAlignment="1">
      <alignment horizontal="left" vertical="center" wrapText="1"/>
    </xf>
    <xf numFmtId="0" fontId="0" fillId="3" borderId="4" xfId="0" applyFill="1" applyBorder="1" applyAlignment="1">
      <alignment horizontal="left" vertical="center"/>
    </xf>
    <xf numFmtId="38" fontId="0" fillId="3" borderId="2" xfId="2" applyFont="1" applyFill="1" applyBorder="1" applyAlignment="1">
      <alignment vertical="center" shrinkToFit="1"/>
    </xf>
    <xf numFmtId="0" fontId="0" fillId="0" borderId="6" xfId="0" applyBorder="1" applyAlignment="1">
      <alignment horizontal="left" vertical="center" wrapText="1"/>
    </xf>
    <xf numFmtId="0" fontId="0" fillId="0" borderId="8" xfId="0" applyBorder="1" applyAlignment="1">
      <alignment horizontal="left" vertical="center"/>
    </xf>
    <xf numFmtId="38" fontId="0" fillId="2" borderId="17" xfId="2" applyFont="1" applyFill="1" applyBorder="1" applyProtection="1">
      <alignment vertical="center"/>
      <protection locked="0"/>
    </xf>
    <xf numFmtId="0" fontId="0" fillId="3" borderId="2" xfId="0" applyFill="1" applyBorder="1" applyAlignment="1">
      <alignment vertical="center" wrapText="1"/>
    </xf>
    <xf numFmtId="0" fontId="0" fillId="3" borderId="4" xfId="0" applyFill="1" applyBorder="1">
      <alignment vertical="center"/>
    </xf>
    <xf numFmtId="0" fontId="0" fillId="3" borderId="10" xfId="0" applyFill="1" applyBorder="1" applyAlignment="1">
      <alignment vertical="center" wrapText="1"/>
    </xf>
    <xf numFmtId="0" fontId="0" fillId="3" borderId="16" xfId="0" applyFill="1" applyBorder="1" applyAlignment="1">
      <alignment horizontal="left" vertical="center"/>
    </xf>
    <xf numFmtId="181" fontId="0" fillId="3" borderId="16" xfId="3" applyNumberFormat="1" applyFont="1" applyFill="1" applyBorder="1" applyAlignment="1">
      <alignment vertical="center" shrinkToFit="1"/>
    </xf>
    <xf numFmtId="0" fontId="0" fillId="7" borderId="2" xfId="0" applyFill="1" applyBorder="1">
      <alignment vertical="center"/>
    </xf>
    <xf numFmtId="0" fontId="0" fillId="3" borderId="3" xfId="0" applyFill="1" applyBorder="1" applyAlignment="1">
      <alignment vertical="center" wrapText="1"/>
    </xf>
    <xf numFmtId="0" fontId="0" fillId="3" borderId="2" xfId="0" applyFill="1" applyBorder="1" applyAlignment="1">
      <alignment horizontal="left" vertical="center" wrapText="1"/>
    </xf>
    <xf numFmtId="10" fontId="0" fillId="0" borderId="0" xfId="3" applyNumberFormat="1" applyFont="1">
      <alignment vertical="center"/>
    </xf>
    <xf numFmtId="10" fontId="17" fillId="0" borderId="0" xfId="3" applyNumberFormat="1" applyFont="1" applyAlignment="1">
      <alignment horizontal="center" vertical="center"/>
    </xf>
    <xf numFmtId="0" fontId="0" fillId="0" borderId="0" xfId="0" applyAlignment="1">
      <alignment horizontal="left" vertical="center" indent="1"/>
    </xf>
    <xf numFmtId="0" fontId="0" fillId="0" borderId="16" xfId="0" applyBorder="1" applyAlignment="1">
      <alignment horizontal="left" vertical="center"/>
    </xf>
    <xf numFmtId="0" fontId="0" fillId="3" borderId="2" xfId="0" applyFill="1" applyBorder="1" applyAlignment="1">
      <alignment horizontal="left" vertical="center"/>
    </xf>
    <xf numFmtId="181" fontId="0" fillId="3" borderId="20" xfId="3" applyNumberFormat="1" applyFont="1" applyFill="1" applyBorder="1" applyAlignment="1">
      <alignment vertical="center" shrinkToFit="1"/>
    </xf>
    <xf numFmtId="0" fontId="0" fillId="7" borderId="2" xfId="0" applyFill="1" applyBorder="1" applyAlignment="1">
      <alignment horizontal="left" vertical="center"/>
    </xf>
    <xf numFmtId="0" fontId="0" fillId="0" borderId="2" xfId="0" applyBorder="1" applyAlignment="1">
      <alignment horizontal="left" vertical="center"/>
    </xf>
    <xf numFmtId="38" fontId="0" fillId="3" borderId="2" xfId="2" applyFont="1" applyFill="1" applyBorder="1">
      <alignment vertical="center"/>
    </xf>
    <xf numFmtId="38" fontId="0" fillId="3" borderId="1" xfId="2" applyFont="1" applyFill="1" applyBorder="1">
      <alignment vertical="center"/>
    </xf>
    <xf numFmtId="181" fontId="0" fillId="3" borderId="20" xfId="3" applyNumberFormat="1" applyFont="1" applyFill="1" applyBorder="1" applyAlignment="1">
      <alignment horizontal="right" vertical="center" shrinkToFit="1"/>
    </xf>
    <xf numFmtId="0" fontId="0" fillId="3" borderId="3" xfId="0" applyFill="1" applyBorder="1" applyAlignment="1">
      <alignment horizontal="left" vertical="center"/>
    </xf>
    <xf numFmtId="0" fontId="0" fillId="3" borderId="4" xfId="0" applyFill="1" applyBorder="1" applyAlignment="1">
      <alignment horizontal="left" vertical="center" wrapText="1"/>
    </xf>
    <xf numFmtId="10" fontId="0" fillId="3" borderId="20" xfId="3" applyNumberFormat="1" applyFont="1" applyFill="1" applyBorder="1">
      <alignment vertical="center"/>
    </xf>
    <xf numFmtId="10" fontId="0" fillId="3" borderId="1" xfId="3" applyNumberFormat="1" applyFont="1" applyFill="1" applyBorder="1">
      <alignment vertical="center"/>
    </xf>
    <xf numFmtId="10" fontId="0" fillId="3" borderId="20" xfId="2" applyNumberFormat="1" applyFont="1" applyFill="1" applyBorder="1">
      <alignment vertical="center"/>
    </xf>
    <xf numFmtId="181" fontId="0" fillId="3" borderId="20" xfId="2" applyNumberFormat="1" applyFont="1" applyFill="1" applyBorder="1" applyAlignment="1">
      <alignment vertical="center" shrinkToFit="1"/>
    </xf>
    <xf numFmtId="181" fontId="0" fillId="0" borderId="6" xfId="2" applyNumberFormat="1" applyFont="1" applyBorder="1" applyAlignment="1">
      <alignment vertical="center" shrinkToFit="1"/>
    </xf>
    <xf numFmtId="10" fontId="0" fillId="0" borderId="6" xfId="2" applyNumberFormat="1" applyFont="1" applyBorder="1" applyAlignment="1">
      <alignment horizontal="right" vertical="center" shrinkToFit="1"/>
    </xf>
    <xf numFmtId="181" fontId="0" fillId="0" borderId="6" xfId="2" applyNumberFormat="1" applyFont="1" applyBorder="1" applyAlignment="1">
      <alignment horizontal="right" vertical="center" shrinkToFit="1"/>
    </xf>
    <xf numFmtId="181" fontId="0" fillId="0" borderId="0" xfId="2" applyNumberFormat="1" applyFont="1" applyAlignment="1">
      <alignment horizontal="right" vertical="center" shrinkToFit="1"/>
    </xf>
    <xf numFmtId="38" fontId="0" fillId="2" borderId="1" xfId="2" applyFont="1" applyFill="1" applyBorder="1" applyProtection="1">
      <alignment vertical="center"/>
      <protection locked="0"/>
    </xf>
    <xf numFmtId="0" fontId="0" fillId="3" borderId="2" xfId="0" applyFill="1" applyBorder="1">
      <alignment vertical="center"/>
    </xf>
    <xf numFmtId="38" fontId="0" fillId="3" borderId="4" xfId="0" applyNumberFormat="1" applyFill="1" applyBorder="1" applyAlignment="1">
      <alignment horizontal="right" vertical="center"/>
    </xf>
    <xf numFmtId="180" fontId="0" fillId="3" borderId="4" xfId="3" applyNumberFormat="1" applyFont="1" applyFill="1" applyBorder="1">
      <alignment vertical="center"/>
    </xf>
    <xf numFmtId="180" fontId="0" fillId="3" borderId="2" xfId="3" applyNumberFormat="1" applyFont="1" applyFill="1" applyBorder="1">
      <alignment vertical="center"/>
    </xf>
    <xf numFmtId="180" fontId="0" fillId="0" borderId="0" xfId="3" applyNumberFormat="1" applyFont="1">
      <alignment vertical="center"/>
    </xf>
    <xf numFmtId="0" fontId="0" fillId="7" borderId="0" xfId="0" applyFill="1" applyAlignment="1">
      <alignment horizontal="left" vertical="center"/>
    </xf>
    <xf numFmtId="49" fontId="0" fillId="2" borderId="17" xfId="0" applyNumberFormat="1" applyFill="1" applyBorder="1" applyProtection="1">
      <alignment vertical="center"/>
      <protection locked="0"/>
    </xf>
    <xf numFmtId="0" fontId="0" fillId="0" borderId="1" xfId="0" applyBorder="1" applyAlignment="1">
      <alignment horizontal="left" vertical="center"/>
    </xf>
    <xf numFmtId="0" fontId="0" fillId="0" borderId="18" xfId="0" applyBorder="1">
      <alignment vertical="center"/>
    </xf>
    <xf numFmtId="0" fontId="0" fillId="0" borderId="10" xfId="0" applyBorder="1" applyAlignment="1">
      <alignment horizontal="right" vertical="center"/>
    </xf>
    <xf numFmtId="0" fontId="0" fillId="0" borderId="16" xfId="0" applyBorder="1" applyAlignment="1">
      <alignment horizontal="left" vertical="center" wrapText="1"/>
    </xf>
    <xf numFmtId="0" fontId="0" fillId="0" borderId="7" xfId="0" applyBorder="1" applyAlignment="1">
      <alignment horizontal="left" vertical="center"/>
    </xf>
    <xf numFmtId="38" fontId="0" fillId="0" borderId="0" xfId="2" applyFont="1" applyAlignment="1">
      <alignment horizontal="right" vertical="center"/>
    </xf>
    <xf numFmtId="38" fontId="0" fillId="2" borderId="16" xfId="2" applyFont="1" applyFill="1" applyBorder="1" applyProtection="1">
      <alignment vertical="center"/>
      <protection locked="0"/>
    </xf>
    <xf numFmtId="181" fontId="0" fillId="2" borderId="2" xfId="3" applyNumberFormat="1" applyFont="1" applyFill="1" applyBorder="1" applyProtection="1">
      <alignment vertical="center"/>
      <protection locked="0"/>
    </xf>
    <xf numFmtId="0" fontId="0" fillId="0" borderId="10" xfId="0" applyBorder="1" applyAlignment="1">
      <alignment vertical="center" wrapText="1"/>
    </xf>
    <xf numFmtId="9" fontId="0" fillId="0" borderId="0" xfId="3" applyFont="1">
      <alignment vertical="center"/>
    </xf>
    <xf numFmtId="0" fontId="0" fillId="3" borderId="4" xfId="0" applyFill="1" applyBorder="1" applyAlignment="1">
      <alignment vertical="center" wrapText="1"/>
    </xf>
    <xf numFmtId="182" fontId="14" fillId="3" borderId="1" xfId="0" applyNumberFormat="1" applyFont="1" applyFill="1" applyBorder="1" applyAlignment="1" applyProtection="1">
      <alignment horizontal="left" vertical="center" wrapText="1"/>
      <protection locked="0"/>
    </xf>
    <xf numFmtId="178" fontId="7" fillId="3" borderId="71" xfId="0" applyNumberFormat="1" applyFont="1" applyFill="1" applyBorder="1" applyAlignment="1">
      <alignment horizontal="center" vertical="center" shrinkToFit="1"/>
    </xf>
    <xf numFmtId="0" fontId="43" fillId="0" borderId="4" xfId="0" applyFont="1" applyBorder="1" applyAlignment="1">
      <alignment vertical="center" wrapText="1"/>
    </xf>
    <xf numFmtId="0" fontId="47" fillId="0" borderId="0" xfId="0" applyFont="1">
      <alignment vertical="center"/>
    </xf>
    <xf numFmtId="0" fontId="11" fillId="0" borderId="0" xfId="4" applyProtection="1">
      <alignment vertical="center"/>
      <protection locked="0"/>
    </xf>
    <xf numFmtId="0" fontId="11" fillId="0" borderId="0" xfId="4" applyAlignment="1" applyProtection="1">
      <alignment vertical="center" wrapText="1"/>
      <protection locked="0"/>
    </xf>
    <xf numFmtId="0" fontId="42" fillId="0" borderId="0" xfId="4" applyFont="1" applyAlignment="1" applyProtection="1">
      <alignment vertical="center" wrapText="1"/>
      <protection locked="0"/>
    </xf>
    <xf numFmtId="0" fontId="42" fillId="0" borderId="0" xfId="4" applyFont="1" applyProtection="1">
      <alignment vertical="center"/>
      <protection locked="0"/>
    </xf>
    <xf numFmtId="38" fontId="0" fillId="3" borderId="2" xfId="2" applyFont="1" applyFill="1" applyBorder="1" applyProtection="1">
      <alignment vertical="center"/>
    </xf>
    <xf numFmtId="181" fontId="0" fillId="3" borderId="2" xfId="3" applyNumberFormat="1" applyFont="1" applyFill="1" applyBorder="1" applyProtection="1">
      <alignment vertical="center"/>
    </xf>
    <xf numFmtId="0" fontId="49" fillId="0" borderId="0" xfId="0" applyFont="1">
      <alignment vertical="center"/>
    </xf>
    <xf numFmtId="0" fontId="15" fillId="7" borderId="0" xfId="0" applyFont="1" applyFill="1">
      <alignment vertical="center"/>
    </xf>
    <xf numFmtId="0" fontId="50" fillId="0" borderId="0" xfId="0" applyFont="1">
      <alignment vertical="center"/>
    </xf>
    <xf numFmtId="0" fontId="50" fillId="0" borderId="10" xfId="0" applyFont="1" applyBorder="1">
      <alignment vertical="center"/>
    </xf>
    <xf numFmtId="38" fontId="51" fillId="0" borderId="3" xfId="0" applyNumberFormat="1" applyFont="1" applyBorder="1">
      <alignment vertical="center"/>
    </xf>
    <xf numFmtId="181" fontId="51" fillId="3" borderId="20" xfId="3" applyNumberFormat="1" applyFont="1" applyFill="1" applyBorder="1" applyAlignment="1" applyProtection="1">
      <alignment vertical="center" shrinkToFit="1"/>
    </xf>
    <xf numFmtId="181" fontId="51" fillId="0" borderId="3" xfId="3" applyNumberFormat="1" applyFont="1" applyBorder="1">
      <alignment vertical="center"/>
    </xf>
    <xf numFmtId="181" fontId="51" fillId="0" borderId="38" xfId="3" applyNumberFormat="1" applyFont="1" applyBorder="1">
      <alignment vertical="center"/>
    </xf>
    <xf numFmtId="38" fontId="51" fillId="0" borderId="1" xfId="0" applyNumberFormat="1" applyFont="1" applyBorder="1">
      <alignment vertical="center"/>
    </xf>
    <xf numFmtId="38" fontId="51" fillId="0" borderId="38" xfId="0" applyNumberFormat="1" applyFont="1" applyBorder="1">
      <alignment vertical="center"/>
    </xf>
    <xf numFmtId="181" fontId="51" fillId="0" borderId="1" xfId="3" applyNumberFormat="1" applyFont="1" applyBorder="1">
      <alignment vertical="center"/>
    </xf>
    <xf numFmtId="181" fontId="51" fillId="3" borderId="65" xfId="3" applyNumberFormat="1" applyFont="1" applyFill="1" applyBorder="1" applyAlignment="1" applyProtection="1">
      <alignment vertical="center" shrinkToFit="1"/>
    </xf>
    <xf numFmtId="181" fontId="51" fillId="0" borderId="39" xfId="3" applyNumberFormat="1" applyFont="1" applyBorder="1">
      <alignment vertical="center"/>
    </xf>
    <xf numFmtId="181" fontId="51" fillId="0" borderId="37" xfId="3" applyNumberFormat="1" applyFont="1" applyBorder="1">
      <alignment vertical="center"/>
    </xf>
    <xf numFmtId="38" fontId="51" fillId="0" borderId="1" xfId="5" applyNumberFormat="1" applyFont="1" applyBorder="1">
      <alignment vertical="center"/>
    </xf>
    <xf numFmtId="38" fontId="51" fillId="0" borderId="3" xfId="5" applyNumberFormat="1" applyFont="1" applyBorder="1">
      <alignment vertical="center"/>
    </xf>
    <xf numFmtId="0" fontId="51" fillId="0" borderId="49" xfId="0" applyFont="1" applyBorder="1">
      <alignment vertical="center"/>
    </xf>
    <xf numFmtId="0" fontId="51" fillId="0" borderId="50" xfId="0" applyFont="1" applyBorder="1">
      <alignment vertical="center"/>
    </xf>
    <xf numFmtId="0" fontId="51" fillId="0" borderId="68" xfId="0" applyFont="1" applyBorder="1">
      <alignment vertical="center"/>
    </xf>
    <xf numFmtId="0" fontId="51" fillId="0" borderId="69" xfId="0" applyFont="1" applyBorder="1">
      <alignment vertical="center"/>
    </xf>
    <xf numFmtId="0" fontId="51" fillId="7" borderId="49" xfId="0" applyFont="1" applyFill="1" applyBorder="1">
      <alignment vertical="center"/>
    </xf>
    <xf numFmtId="0" fontId="51" fillId="7" borderId="50" xfId="0" applyFont="1" applyFill="1" applyBorder="1">
      <alignment vertical="center"/>
    </xf>
    <xf numFmtId="0" fontId="51" fillId="7" borderId="69" xfId="0" applyFont="1" applyFill="1" applyBorder="1">
      <alignment vertical="center"/>
    </xf>
    <xf numFmtId="0" fontId="51" fillId="7" borderId="49" xfId="0" applyFont="1" applyFill="1" applyBorder="1" applyAlignment="1">
      <alignment horizontal="left" vertical="center" indent="1"/>
    </xf>
    <xf numFmtId="0" fontId="51" fillId="7" borderId="50" xfId="0" applyFont="1" applyFill="1" applyBorder="1" applyAlignment="1">
      <alignment horizontal="left" vertical="center" indent="1"/>
    </xf>
    <xf numFmtId="0" fontId="51" fillId="7" borderId="69" xfId="0" applyFont="1" applyFill="1" applyBorder="1" applyAlignment="1">
      <alignment horizontal="left" vertical="center" indent="1"/>
    </xf>
    <xf numFmtId="181" fontId="51" fillId="0" borderId="6" xfId="3" applyNumberFormat="1" applyFont="1" applyBorder="1">
      <alignment vertical="center"/>
    </xf>
    <xf numFmtId="38" fontId="51" fillId="0" borderId="2" xfId="5" applyNumberFormat="1" applyFont="1" applyBorder="1">
      <alignment vertical="center"/>
    </xf>
    <xf numFmtId="38" fontId="51" fillId="0" borderId="0" xfId="5" applyNumberFormat="1" applyFont="1" applyBorder="1">
      <alignment vertical="center"/>
    </xf>
    <xf numFmtId="38" fontId="51" fillId="0" borderId="0" xfId="5" applyNumberFormat="1" applyFont="1" applyProtection="1">
      <alignment vertical="center"/>
      <protection locked="0"/>
    </xf>
    <xf numFmtId="38" fontId="51" fillId="0" borderId="33" xfId="5" applyNumberFormat="1" applyFont="1" applyBorder="1">
      <alignment vertical="center"/>
    </xf>
    <xf numFmtId="9" fontId="51" fillId="0" borderId="39" xfId="3" applyFont="1" applyBorder="1">
      <alignment vertical="center"/>
    </xf>
    <xf numFmtId="0" fontId="51" fillId="7" borderId="51" xfId="0" applyFont="1" applyFill="1" applyBorder="1">
      <alignment vertical="center"/>
    </xf>
    <xf numFmtId="0" fontId="51" fillId="7" borderId="52" xfId="0" applyFont="1" applyFill="1" applyBorder="1">
      <alignment vertical="center"/>
    </xf>
    <xf numFmtId="0" fontId="51" fillId="7" borderId="70" xfId="0" applyFont="1" applyFill="1" applyBorder="1">
      <alignment vertical="center"/>
    </xf>
    <xf numFmtId="38" fontId="51" fillId="0" borderId="11" xfId="5" applyNumberFormat="1" applyFont="1" applyBorder="1" applyAlignment="1">
      <alignment vertical="center" wrapText="1"/>
    </xf>
    <xf numFmtId="38" fontId="51" fillId="0" borderId="10" xfId="5" applyNumberFormat="1" applyFont="1" applyBorder="1">
      <alignment vertical="center"/>
    </xf>
    <xf numFmtId="38" fontId="51" fillId="0" borderId="43" xfId="5" applyNumberFormat="1" applyFont="1" applyBorder="1">
      <alignment vertical="center"/>
    </xf>
    <xf numFmtId="10" fontId="51" fillId="3" borderId="63" xfId="3" applyNumberFormat="1" applyFont="1" applyFill="1" applyBorder="1">
      <alignment vertical="center"/>
    </xf>
    <xf numFmtId="38" fontId="51" fillId="0" borderId="5" xfId="5" applyNumberFormat="1" applyFont="1" applyBorder="1">
      <alignment vertical="center"/>
    </xf>
    <xf numFmtId="38" fontId="51" fillId="0" borderId="38" xfId="5" applyNumberFormat="1" applyFont="1" applyBorder="1">
      <alignment vertical="center"/>
    </xf>
    <xf numFmtId="181" fontId="51" fillId="0" borderId="64" xfId="3" applyNumberFormat="1" applyFont="1" applyBorder="1">
      <alignment vertical="center"/>
    </xf>
    <xf numFmtId="38" fontId="51" fillId="0" borderId="11" xfId="5" applyNumberFormat="1" applyFont="1" applyBorder="1">
      <alignment vertical="center"/>
    </xf>
    <xf numFmtId="38" fontId="51" fillId="0" borderId="6" xfId="5" applyNumberFormat="1" applyFont="1" applyBorder="1">
      <alignment vertical="center"/>
    </xf>
    <xf numFmtId="38" fontId="51" fillId="0" borderId="12" xfId="5" applyNumberFormat="1" applyFont="1" applyBorder="1">
      <alignment vertical="center"/>
    </xf>
    <xf numFmtId="38" fontId="51" fillId="0" borderId="58" xfId="5" applyNumberFormat="1" applyFont="1" applyBorder="1">
      <alignment vertical="center"/>
    </xf>
    <xf numFmtId="38" fontId="51" fillId="0" borderId="39" xfId="5" applyNumberFormat="1" applyFont="1" applyBorder="1">
      <alignment vertical="center"/>
    </xf>
    <xf numFmtId="38" fontId="51" fillId="0" borderId="37" xfId="5" applyNumberFormat="1" applyFont="1" applyBorder="1">
      <alignment vertical="center"/>
    </xf>
    <xf numFmtId="181" fontId="51" fillId="0" borderId="10" xfId="5" applyNumberFormat="1" applyFont="1" applyBorder="1">
      <alignment vertical="center"/>
    </xf>
    <xf numFmtId="181" fontId="51" fillId="0" borderId="43" xfId="5" applyNumberFormat="1" applyFont="1" applyBorder="1">
      <alignment vertical="center"/>
    </xf>
    <xf numFmtId="181" fontId="51" fillId="0" borderId="6" xfId="5" applyNumberFormat="1" applyFont="1" applyBorder="1">
      <alignment vertical="center"/>
    </xf>
    <xf numFmtId="181" fontId="51" fillId="0" borderId="48" xfId="5" applyNumberFormat="1" applyFont="1" applyBorder="1">
      <alignment vertical="center"/>
    </xf>
    <xf numFmtId="38" fontId="51" fillId="0" borderId="64" xfId="5" applyNumberFormat="1" applyFont="1" applyBorder="1">
      <alignment vertical="center"/>
    </xf>
    <xf numFmtId="181" fontId="51" fillId="0" borderId="59" xfId="3" applyNumberFormat="1" applyFont="1" applyBorder="1">
      <alignment vertical="center"/>
    </xf>
    <xf numFmtId="181" fontId="51" fillId="0" borderId="44" xfId="3" applyNumberFormat="1" applyFont="1" applyBorder="1">
      <alignment vertical="center"/>
    </xf>
    <xf numFmtId="181" fontId="51" fillId="0" borderId="66" xfId="3" applyNumberFormat="1" applyFont="1" applyBorder="1">
      <alignment vertical="center"/>
    </xf>
    <xf numFmtId="181" fontId="51" fillId="0" borderId="67" xfId="3" applyNumberFormat="1" applyFont="1" applyBorder="1">
      <alignment vertical="center"/>
    </xf>
    <xf numFmtId="38" fontId="51" fillId="0" borderId="1" xfId="5" applyNumberFormat="1" applyFont="1" applyBorder="1" applyAlignment="1">
      <alignment vertical="center" wrapText="1"/>
    </xf>
    <xf numFmtId="38" fontId="51" fillId="0" borderId="3" xfId="5" applyNumberFormat="1" applyFont="1" applyBorder="1" applyAlignment="1">
      <alignment vertical="center" wrapText="1"/>
    </xf>
    <xf numFmtId="10" fontId="0" fillId="0" borderId="3" xfId="3" applyNumberFormat="1" applyFont="1" applyBorder="1">
      <alignment vertical="center"/>
    </xf>
    <xf numFmtId="181" fontId="0" fillId="3" borderId="4" xfId="3" applyNumberFormat="1" applyFont="1" applyFill="1" applyBorder="1" applyAlignment="1">
      <alignment horizontal="right" vertical="center"/>
    </xf>
    <xf numFmtId="38" fontId="0" fillId="3" borderId="4" xfId="2" applyFont="1" applyFill="1" applyBorder="1" applyProtection="1">
      <alignment vertical="center"/>
    </xf>
    <xf numFmtId="181" fontId="0" fillId="3" borderId="4" xfId="3" applyNumberFormat="1" applyFont="1" applyFill="1" applyBorder="1" applyAlignment="1">
      <alignment vertical="center" shrinkToFit="1"/>
    </xf>
    <xf numFmtId="38" fontId="0" fillId="2" borderId="2" xfId="2" applyFont="1" applyFill="1" applyBorder="1" applyAlignment="1" applyProtection="1">
      <alignment horizontal="center" vertical="center"/>
      <protection locked="0"/>
    </xf>
    <xf numFmtId="38" fontId="0" fillId="2" borderId="4" xfId="2" applyFont="1" applyFill="1" applyBorder="1" applyAlignment="1" applyProtection="1">
      <alignment horizontal="center" vertical="center"/>
      <protection locked="0"/>
    </xf>
    <xf numFmtId="38" fontId="26" fillId="0" borderId="0" xfId="5" applyNumberFormat="1" applyFont="1">
      <alignment vertical="center"/>
    </xf>
    <xf numFmtId="181" fontId="26" fillId="0" borderId="0" xfId="3" applyNumberFormat="1" applyFont="1">
      <alignment vertical="center"/>
    </xf>
    <xf numFmtId="0" fontId="26" fillId="0" borderId="0" xfId="0" applyFont="1" applyAlignment="1">
      <alignment horizontal="right" vertical="center"/>
    </xf>
    <xf numFmtId="181" fontId="0" fillId="3" borderId="4" xfId="3" applyNumberFormat="1" applyFont="1" applyFill="1" applyBorder="1">
      <alignment vertical="center"/>
    </xf>
    <xf numFmtId="38" fontId="26" fillId="0" borderId="0" xfId="0" applyNumberFormat="1" applyFont="1">
      <alignment vertical="center"/>
    </xf>
    <xf numFmtId="0" fontId="52" fillId="0" borderId="0" xfId="0" applyFont="1" applyAlignment="1">
      <alignment horizontal="center" vertical="center"/>
    </xf>
    <xf numFmtId="0" fontId="26" fillId="0" borderId="0" xfId="0" applyFont="1" applyAlignment="1">
      <alignment horizontal="center" vertical="center"/>
    </xf>
    <xf numFmtId="49" fontId="11" fillId="2" borderId="4" xfId="4" applyNumberFormat="1" applyFill="1" applyBorder="1" applyAlignment="1" applyProtection="1">
      <alignment vertical="center" wrapText="1"/>
      <protection locked="0"/>
    </xf>
    <xf numFmtId="181" fontId="0" fillId="3" borderId="2" xfId="3" applyNumberFormat="1" applyFont="1" applyFill="1" applyBorder="1">
      <alignment vertical="center"/>
    </xf>
    <xf numFmtId="181" fontId="0" fillId="3" borderId="1" xfId="3" applyNumberFormat="1" applyFont="1" applyFill="1" applyBorder="1">
      <alignment vertical="center"/>
    </xf>
    <xf numFmtId="0" fontId="2" fillId="0" borderId="0" xfId="0" applyFont="1" applyAlignment="1">
      <alignment horizontal="right" vertical="center" wrapText="1"/>
    </xf>
    <xf numFmtId="0" fontId="0" fillId="3" borderId="7" xfId="0" applyFill="1" applyBorder="1" applyAlignment="1">
      <alignment horizontal="left" vertical="center" wrapText="1"/>
    </xf>
    <xf numFmtId="49" fontId="2" fillId="2" borderId="8" xfId="0" applyNumberFormat="1" applyFont="1" applyFill="1" applyBorder="1" applyAlignment="1" applyProtection="1">
      <alignment vertical="center" wrapText="1"/>
      <protection locked="0"/>
    </xf>
    <xf numFmtId="183" fontId="0" fillId="2" borderId="53" xfId="0" applyNumberFormat="1" applyFill="1" applyBorder="1" applyAlignment="1" applyProtection="1">
      <alignment horizontal="left" vertical="center" wrapText="1"/>
      <protection locked="0"/>
    </xf>
    <xf numFmtId="49" fontId="2" fillId="2" borderId="4" xfId="0" applyNumberFormat="1" applyFont="1" applyFill="1" applyBorder="1" applyAlignment="1" applyProtection="1">
      <alignment vertical="center" wrapText="1"/>
      <protection locked="0"/>
    </xf>
    <xf numFmtId="49" fontId="2" fillId="2" borderId="7" xfId="0" applyNumberFormat="1" applyFont="1" applyFill="1" applyBorder="1" applyAlignment="1" applyProtection="1">
      <alignment vertical="center" wrapText="1"/>
      <protection locked="0"/>
    </xf>
    <xf numFmtId="183" fontId="0" fillId="2" borderId="4" xfId="0" applyNumberFormat="1" applyFill="1" applyBorder="1" applyAlignment="1" applyProtection="1">
      <alignment horizontal="left" vertical="center" wrapText="1"/>
      <protection locked="0"/>
    </xf>
    <xf numFmtId="49" fontId="2" fillId="0" borderId="0" xfId="0" applyNumberFormat="1" applyFont="1" applyAlignment="1">
      <alignment vertical="center" wrapText="1"/>
    </xf>
    <xf numFmtId="49" fontId="42" fillId="2" borderId="4" xfId="4" applyNumberFormat="1" applyFont="1" applyFill="1" applyBorder="1" applyAlignment="1" applyProtection="1">
      <alignment horizontal="left" vertical="center" wrapText="1"/>
      <protection locked="0"/>
    </xf>
    <xf numFmtId="0" fontId="0" fillId="2" borderId="4" xfId="0" applyFill="1" applyBorder="1" applyAlignment="1" applyProtection="1">
      <alignment vertical="center" wrapText="1"/>
      <protection locked="0"/>
    </xf>
    <xf numFmtId="0" fontId="2" fillId="0" borderId="0" xfId="0" applyFont="1" applyAlignment="1">
      <alignment horizontal="left" vertical="center" wrapText="1"/>
    </xf>
    <xf numFmtId="0" fontId="7" fillId="3" borderId="15" xfId="0" applyFont="1" applyFill="1" applyBorder="1" applyAlignment="1">
      <alignment vertical="center" wrapText="1" shrinkToFit="1"/>
    </xf>
    <xf numFmtId="0" fontId="43" fillId="0" borderId="7" xfId="0" applyFont="1" applyBorder="1" applyAlignment="1">
      <alignment vertical="center" wrapText="1"/>
    </xf>
    <xf numFmtId="0" fontId="43" fillId="0" borderId="0" xfId="0" applyFont="1" applyAlignment="1">
      <alignment vertical="center" wrapText="1"/>
    </xf>
    <xf numFmtId="49" fontId="43" fillId="0" borderId="4" xfId="0" applyNumberFormat="1" applyFont="1" applyBorder="1" applyAlignment="1">
      <alignment vertical="center" wrapText="1"/>
    </xf>
    <xf numFmtId="0" fontId="43" fillId="0" borderId="4" xfId="0" applyFont="1" applyBorder="1" applyAlignment="1">
      <alignment horizontal="left" vertical="center" wrapText="1"/>
    </xf>
    <xf numFmtId="0" fontId="43" fillId="0" borderId="0" xfId="0" applyFont="1" applyAlignment="1">
      <alignment horizontal="left" vertical="center" wrapText="1"/>
    </xf>
    <xf numFmtId="38" fontId="43" fillId="0" borderId="4" xfId="2" applyFont="1" applyFill="1" applyBorder="1" applyAlignment="1" applyProtection="1">
      <alignment horizontal="left" vertical="center" wrapText="1"/>
    </xf>
    <xf numFmtId="178" fontId="0" fillId="0" borderId="0" xfId="5" applyNumberFormat="1" applyFont="1">
      <alignment vertical="center"/>
    </xf>
    <xf numFmtId="38" fontId="25" fillId="0" borderId="0" xfId="5" applyNumberFormat="1" applyFont="1">
      <alignment vertical="center"/>
    </xf>
    <xf numFmtId="0" fontId="14" fillId="2" borderId="4" xfId="0" applyFont="1" applyFill="1" applyBorder="1" applyAlignment="1" applyProtection="1">
      <alignment horizontal="center" vertical="center" shrinkToFit="1"/>
      <protection locked="0"/>
    </xf>
    <xf numFmtId="180" fontId="0" fillId="3" borderId="4" xfId="3" applyNumberFormat="1" applyFont="1" applyFill="1" applyBorder="1" applyAlignment="1">
      <alignment vertical="center" wrapText="1"/>
    </xf>
    <xf numFmtId="0" fontId="28" fillId="0" borderId="0" xfId="0" applyFont="1" applyAlignment="1">
      <alignment horizontal="right" vertical="center"/>
    </xf>
    <xf numFmtId="0" fontId="23" fillId="8" borderId="10" xfId="0" applyFont="1" applyFill="1" applyBorder="1" applyAlignment="1">
      <alignment vertical="center" wrapText="1"/>
    </xf>
    <xf numFmtId="0" fontId="23" fillId="8" borderId="43" xfId="0" applyFont="1" applyFill="1" applyBorder="1" applyAlignment="1">
      <alignment vertical="center" wrapText="1"/>
    </xf>
    <xf numFmtId="0" fontId="0" fillId="0" borderId="12" xfId="0" applyBorder="1" applyAlignment="1">
      <alignment horizontal="left" vertical="center" wrapText="1"/>
    </xf>
    <xf numFmtId="49" fontId="0" fillId="2" borderId="10" xfId="0" applyNumberFormat="1" applyFill="1" applyBorder="1" applyProtection="1">
      <alignment vertical="center"/>
      <protection locked="0"/>
    </xf>
    <xf numFmtId="176" fontId="7" fillId="3" borderId="18" xfId="0" applyNumberFormat="1" applyFont="1" applyFill="1" applyBorder="1" applyAlignment="1">
      <alignment horizontal="center" vertical="center"/>
    </xf>
    <xf numFmtId="49" fontId="0" fillId="0" borderId="10" xfId="0" applyNumberFormat="1" applyBorder="1" applyAlignment="1">
      <alignment horizontal="left" vertical="center"/>
    </xf>
    <xf numFmtId="0" fontId="10" fillId="0" borderId="16" xfId="0" applyFont="1" applyBorder="1" applyAlignment="1">
      <alignment vertical="center" wrapText="1"/>
    </xf>
    <xf numFmtId="0" fontId="0" fillId="7" borderId="7" xfId="0" applyFill="1" applyBorder="1" applyAlignment="1">
      <alignment horizontal="left" vertical="center"/>
    </xf>
    <xf numFmtId="0" fontId="0" fillId="7" borderId="18" xfId="0" applyFill="1" applyBorder="1" applyAlignment="1">
      <alignment horizontal="left" vertical="center"/>
    </xf>
    <xf numFmtId="0" fontId="0" fillId="7" borderId="16" xfId="0" applyFill="1" applyBorder="1" applyAlignment="1">
      <alignment horizontal="left" vertical="center"/>
    </xf>
    <xf numFmtId="0" fontId="0" fillId="2" borderId="4" xfId="0" applyFill="1" applyBorder="1" applyAlignment="1" applyProtection="1">
      <alignment horizontal="left" vertical="center" wrapText="1"/>
      <protection locked="0"/>
    </xf>
    <xf numFmtId="2" fontId="51" fillId="0" borderId="58" xfId="3" applyNumberFormat="1" applyFont="1" applyBorder="1">
      <alignment vertical="center"/>
    </xf>
    <xf numFmtId="2" fontId="51" fillId="0" borderId="39" xfId="3" applyNumberFormat="1" applyFont="1" applyBorder="1">
      <alignment vertical="center"/>
    </xf>
    <xf numFmtId="2" fontId="51" fillId="0" borderId="35" xfId="3" applyNumberFormat="1" applyFont="1" applyBorder="1">
      <alignment vertical="center"/>
    </xf>
    <xf numFmtId="40" fontId="0" fillId="3" borderId="2" xfId="2" applyNumberFormat="1" applyFont="1" applyFill="1" applyBorder="1" applyAlignment="1">
      <alignment vertical="center" shrinkToFit="1"/>
    </xf>
    <xf numFmtId="9" fontId="51" fillId="0" borderId="3" xfId="3" applyFont="1" applyBorder="1">
      <alignment vertical="center"/>
    </xf>
    <xf numFmtId="9" fontId="51" fillId="0" borderId="6" xfId="3" applyFont="1" applyBorder="1">
      <alignment vertical="center"/>
    </xf>
    <xf numFmtId="181" fontId="51" fillId="0" borderId="48" xfId="3" applyNumberFormat="1" applyFont="1" applyBorder="1">
      <alignment vertical="center"/>
    </xf>
    <xf numFmtId="38" fontId="0" fillId="3" borderId="4" xfId="2" applyFont="1" applyFill="1" applyBorder="1" applyAlignment="1">
      <alignment horizontal="right" vertical="center"/>
    </xf>
    <xf numFmtId="181" fontId="0" fillId="3" borderId="8" xfId="3" applyNumberFormat="1" applyFont="1" applyFill="1" applyBorder="1" applyAlignment="1">
      <alignment horizontal="right" vertical="center"/>
    </xf>
    <xf numFmtId="38" fontId="2" fillId="3" borderId="3" xfId="2" applyFont="1" applyFill="1" applyBorder="1">
      <alignment vertical="center"/>
    </xf>
    <xf numFmtId="38" fontId="2" fillId="3" borderId="1" xfId="2" applyFont="1" applyFill="1" applyBorder="1">
      <alignment vertical="center"/>
    </xf>
    <xf numFmtId="0" fontId="0" fillId="2" borderId="4" xfId="0" applyFill="1" applyBorder="1" applyAlignment="1" applyProtection="1">
      <alignment horizontal="left" vertical="center"/>
      <protection locked="0"/>
    </xf>
    <xf numFmtId="0" fontId="7" fillId="12" borderId="72" xfId="0" applyFont="1" applyFill="1" applyBorder="1">
      <alignment vertical="center"/>
    </xf>
    <xf numFmtId="0" fontId="28" fillId="0" borderId="0" xfId="0" applyFont="1" applyAlignment="1">
      <alignment horizontal="center" vertical="center"/>
    </xf>
    <xf numFmtId="0" fontId="55" fillId="0" borderId="0" xfId="0" applyFont="1" applyAlignment="1">
      <alignment horizontal="center" vertical="center"/>
    </xf>
    <xf numFmtId="0" fontId="56" fillId="0" borderId="62" xfId="0" applyFont="1" applyBorder="1">
      <alignment vertical="center"/>
    </xf>
    <xf numFmtId="38" fontId="2" fillId="0" borderId="60" xfId="0" applyNumberFormat="1" applyFont="1" applyBorder="1">
      <alignment vertical="center"/>
    </xf>
    <xf numFmtId="0" fontId="7" fillId="0" borderId="60" xfId="0" applyFont="1" applyBorder="1" applyAlignment="1">
      <alignment horizontal="center" vertical="center"/>
    </xf>
    <xf numFmtId="38" fontId="2" fillId="0" borderId="27" xfId="0" applyNumberFormat="1" applyFont="1" applyBorder="1" applyAlignment="1">
      <alignment horizontal="left" vertical="center" wrapText="1" indent="1"/>
    </xf>
    <xf numFmtId="0" fontId="20" fillId="0" borderId="0" xfId="0" applyFont="1" applyAlignment="1">
      <alignment horizontal="left" vertical="center" indent="1"/>
    </xf>
    <xf numFmtId="0" fontId="2" fillId="0" borderId="0" xfId="0" applyFont="1" applyAlignment="1">
      <alignment horizontal="left" vertical="center" indent="1"/>
    </xf>
    <xf numFmtId="0" fontId="10" fillId="0" borderId="0" xfId="0" applyFont="1" applyAlignment="1">
      <alignment horizontal="left" vertical="center" indent="1"/>
    </xf>
    <xf numFmtId="38" fontId="2" fillId="0" borderId="0" xfId="2" applyFont="1" applyFill="1" applyBorder="1">
      <alignment vertical="center"/>
    </xf>
    <xf numFmtId="38" fontId="2" fillId="0" borderId="0" xfId="0" applyNumberFormat="1" applyFont="1">
      <alignment vertical="center"/>
    </xf>
    <xf numFmtId="3" fontId="10" fillId="3" borderId="27" xfId="0" applyNumberFormat="1" applyFont="1" applyFill="1" applyBorder="1">
      <alignment vertical="center"/>
    </xf>
    <xf numFmtId="0" fontId="10" fillId="0" borderId="6" xfId="0" applyFont="1" applyBorder="1" applyAlignment="1">
      <alignment vertical="center" wrapText="1"/>
    </xf>
    <xf numFmtId="179" fontId="7" fillId="3" borderId="17" xfId="0" applyNumberFormat="1" applyFont="1" applyFill="1" applyBorder="1" applyAlignment="1">
      <alignment horizontal="center" vertical="center"/>
    </xf>
    <xf numFmtId="38" fontId="0" fillId="3" borderId="4" xfId="0" applyNumberFormat="1" applyFill="1" applyBorder="1">
      <alignment vertical="center"/>
    </xf>
    <xf numFmtId="0" fontId="0" fillId="0" borderId="0" xfId="0" applyProtection="1">
      <alignment vertical="center"/>
      <protection locked="0"/>
    </xf>
    <xf numFmtId="10" fontId="0" fillId="3" borderId="4" xfId="0" applyNumberFormat="1" applyFill="1" applyBorder="1" applyAlignment="1">
      <alignment horizontal="right" vertical="center"/>
    </xf>
    <xf numFmtId="0" fontId="0" fillId="0" borderId="0" xfId="0" applyAlignment="1">
      <alignment horizontal="center" vertical="center"/>
    </xf>
    <xf numFmtId="0" fontId="0" fillId="0" borderId="5" xfId="0" applyBorder="1" applyProtection="1">
      <alignment vertical="center"/>
      <protection locked="0"/>
    </xf>
    <xf numFmtId="0" fontId="0" fillId="0" borderId="73" xfId="0" applyBorder="1">
      <alignment vertical="center"/>
    </xf>
    <xf numFmtId="49" fontId="57" fillId="0" borderId="0" xfId="0" applyNumberFormat="1" applyFont="1">
      <alignment vertical="center"/>
    </xf>
    <xf numFmtId="0" fontId="13" fillId="0" borderId="0" xfId="0" applyFont="1" applyAlignment="1">
      <alignment horizontal="right" vertical="center"/>
    </xf>
    <xf numFmtId="0" fontId="0" fillId="0" borderId="2" xfId="0" applyBorder="1" applyAlignment="1">
      <alignment horizontal="right" vertical="center"/>
    </xf>
    <xf numFmtId="3" fontId="0" fillId="3" borderId="27" xfId="0" applyNumberFormat="1" applyFill="1" applyBorder="1">
      <alignment vertical="center"/>
    </xf>
    <xf numFmtId="0" fontId="0" fillId="0" borderId="4" xfId="0" applyBorder="1" applyProtection="1">
      <alignment vertical="center"/>
      <protection locked="0"/>
    </xf>
    <xf numFmtId="0" fontId="34" fillId="0" borderId="0" xfId="0" applyFont="1" applyAlignment="1">
      <alignment horizontal="center" vertical="center"/>
    </xf>
    <xf numFmtId="0" fontId="10" fillId="0" borderId="0" xfId="0" applyFont="1" applyAlignment="1">
      <alignment horizontal="right" vertical="center"/>
    </xf>
    <xf numFmtId="0" fontId="35" fillId="0" borderId="33" xfId="0" applyFont="1" applyBorder="1">
      <alignment vertical="center"/>
    </xf>
    <xf numFmtId="176" fontId="7" fillId="3" borderId="71" xfId="0" applyNumberFormat="1" applyFont="1" applyFill="1" applyBorder="1" applyAlignment="1">
      <alignment horizontal="center" vertical="center"/>
    </xf>
    <xf numFmtId="178" fontId="14" fillId="3" borderId="4" xfId="0" applyNumberFormat="1" applyFont="1" applyFill="1" applyBorder="1" applyAlignment="1">
      <alignment horizontal="center" vertical="center" shrinkToFit="1"/>
    </xf>
    <xf numFmtId="178" fontId="14" fillId="3" borderId="32" xfId="0" applyNumberFormat="1" applyFont="1" applyFill="1" applyBorder="1" applyAlignment="1">
      <alignment horizontal="center" vertical="center" shrinkToFit="1"/>
    </xf>
    <xf numFmtId="0" fontId="34" fillId="0" borderId="33" xfId="0" applyFont="1" applyBorder="1">
      <alignment vertical="center"/>
    </xf>
    <xf numFmtId="38" fontId="51" fillId="0" borderId="35" xfId="5" applyNumberFormat="1" applyFont="1" applyBorder="1">
      <alignment vertical="center"/>
    </xf>
    <xf numFmtId="38" fontId="51" fillId="0" borderId="36" xfId="5" applyNumberFormat="1" applyFont="1" applyBorder="1">
      <alignment vertical="center"/>
    </xf>
    <xf numFmtId="0" fontId="34" fillId="0" borderId="75" xfId="0" applyFont="1" applyBorder="1">
      <alignment vertical="center"/>
    </xf>
    <xf numFmtId="38" fontId="51" fillId="0" borderId="76" xfId="5" applyNumberFormat="1" applyFont="1" applyBorder="1">
      <alignment vertical="center"/>
    </xf>
    <xf numFmtId="38" fontId="51" fillId="0" borderId="29" xfId="5" applyNumberFormat="1" applyFont="1" applyBorder="1">
      <alignment vertical="center"/>
    </xf>
    <xf numFmtId="0" fontId="34" fillId="0" borderId="28" xfId="0" applyFont="1" applyBorder="1">
      <alignment vertical="center"/>
    </xf>
    <xf numFmtId="38" fontId="51" fillId="0" borderId="31" xfId="5" applyNumberFormat="1" applyFont="1" applyBorder="1">
      <alignment vertical="center"/>
    </xf>
    <xf numFmtId="0" fontId="34" fillId="10" borderId="78" xfId="0" applyFont="1" applyFill="1" applyBorder="1">
      <alignment vertical="center"/>
    </xf>
    <xf numFmtId="0" fontId="0" fillId="0" borderId="29" xfId="0" applyBorder="1" applyAlignment="1">
      <alignment horizontal="center" vertical="center"/>
    </xf>
    <xf numFmtId="38" fontId="2" fillId="0" borderId="77" xfId="5" applyNumberFormat="1" applyFont="1" applyBorder="1" applyAlignment="1">
      <alignment horizontal="right" vertical="center"/>
    </xf>
    <xf numFmtId="38" fontId="51" fillId="0" borderId="79" xfId="5" applyNumberFormat="1" applyFont="1" applyBorder="1">
      <alignment vertical="center"/>
    </xf>
    <xf numFmtId="0" fontId="7" fillId="0" borderId="62" xfId="0" applyFont="1" applyBorder="1">
      <alignment vertical="center"/>
    </xf>
    <xf numFmtId="38" fontId="51" fillId="0" borderId="59" xfId="3" applyNumberFormat="1" applyFont="1" applyBorder="1">
      <alignment vertical="center"/>
    </xf>
    <xf numFmtId="38" fontId="51" fillId="0" borderId="44" xfId="3" applyNumberFormat="1" applyFont="1" applyBorder="1">
      <alignment vertical="center"/>
    </xf>
    <xf numFmtId="38" fontId="51" fillId="0" borderId="74" xfId="3" applyNumberFormat="1" applyFont="1" applyBorder="1">
      <alignment vertical="center"/>
    </xf>
    <xf numFmtId="0" fontId="7" fillId="3" borderId="4" xfId="0" applyFont="1" applyFill="1" applyBorder="1" applyAlignment="1">
      <alignment horizontal="center" vertical="center"/>
    </xf>
    <xf numFmtId="0" fontId="14" fillId="3" borderId="4" xfId="0" applyFont="1" applyFill="1" applyBorder="1" applyAlignment="1">
      <alignment horizontal="center" vertical="center"/>
    </xf>
    <xf numFmtId="0" fontId="0" fillId="2" borderId="4" xfId="0" applyFill="1" applyBorder="1" applyAlignment="1" applyProtection="1">
      <alignment horizontal="center" vertical="center"/>
      <protection locked="0"/>
    </xf>
    <xf numFmtId="49" fontId="0" fillId="2" borderId="1" xfId="0" applyNumberFormat="1" applyFill="1" applyBorder="1" applyAlignment="1" applyProtection="1">
      <alignment horizontal="left" vertical="center" wrapText="1"/>
      <protection locked="0"/>
    </xf>
    <xf numFmtId="38" fontId="0" fillId="2" borderId="1" xfId="2" applyFont="1" applyFill="1" applyBorder="1" applyAlignment="1" applyProtection="1">
      <alignment horizontal="left" vertical="center" wrapText="1"/>
      <protection locked="0"/>
    </xf>
    <xf numFmtId="0" fontId="0" fillId="0" borderId="6" xfId="0" applyBorder="1">
      <alignment vertical="center"/>
    </xf>
    <xf numFmtId="0" fontId="0" fillId="0" borderId="9" xfId="0" applyBorder="1" applyAlignment="1">
      <alignment horizontal="left" vertical="center" wrapText="1"/>
    </xf>
    <xf numFmtId="0" fontId="0" fillId="0" borderId="7" xfId="0"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0" fillId="0" borderId="5" xfId="0" applyBorder="1">
      <alignment vertical="center"/>
    </xf>
    <xf numFmtId="0" fontId="2" fillId="0" borderId="4" xfId="0" applyFont="1" applyBorder="1" applyAlignment="1">
      <alignment horizontal="left" vertical="center" wrapText="1"/>
    </xf>
    <xf numFmtId="0" fontId="26" fillId="0" borderId="0" xfId="3" applyNumberFormat="1" applyFont="1">
      <alignment vertical="center"/>
    </xf>
    <xf numFmtId="0" fontId="26" fillId="0" borderId="0" xfId="5" applyNumberFormat="1" applyFont="1">
      <alignment vertical="center"/>
    </xf>
    <xf numFmtId="181" fontId="26" fillId="0" borderId="0" xfId="0" applyNumberFormat="1" applyFont="1" applyAlignment="1">
      <alignment vertical="center" wrapText="1"/>
    </xf>
    <xf numFmtId="181" fontId="26" fillId="0" borderId="0" xfId="5" applyNumberFormat="1" applyFont="1">
      <alignment vertical="center"/>
    </xf>
    <xf numFmtId="181" fontId="26" fillId="0" borderId="0" xfId="0" applyNumberFormat="1" applyFont="1">
      <alignment vertical="center"/>
    </xf>
    <xf numFmtId="0" fontId="26" fillId="0" borderId="0" xfId="5" applyNumberFormat="1" applyFont="1" applyFill="1">
      <alignment vertical="center"/>
    </xf>
    <xf numFmtId="0" fontId="26" fillId="0" borderId="0" xfId="3" applyNumberFormat="1" applyFont="1" applyFill="1">
      <alignment vertical="center"/>
    </xf>
    <xf numFmtId="181" fontId="26" fillId="0" borderId="0" xfId="5" applyNumberFormat="1" applyFont="1" applyFill="1">
      <alignment vertical="center"/>
    </xf>
    <xf numFmtId="181" fontId="26" fillId="0" borderId="0" xfId="3" applyNumberFormat="1" applyFont="1" applyFill="1">
      <alignment vertical="center"/>
    </xf>
    <xf numFmtId="0" fontId="7" fillId="0" borderId="0" xfId="0" applyFont="1" applyAlignment="1">
      <alignment horizontal="left" vertical="center" indent="2"/>
    </xf>
    <xf numFmtId="14" fontId="43" fillId="0" borderId="0" xfId="0" applyNumberFormat="1" applyFont="1" applyAlignment="1">
      <alignment horizontal="left" vertical="center" indent="2"/>
    </xf>
    <xf numFmtId="14" fontId="0" fillId="0" borderId="0" xfId="0" applyNumberFormat="1" applyProtection="1">
      <alignment vertical="center"/>
      <protection locked="0"/>
    </xf>
    <xf numFmtId="0" fontId="0" fillId="0" borderId="0" xfId="0" applyAlignment="1">
      <alignment horizontal="left" vertical="center" indent="2"/>
    </xf>
    <xf numFmtId="0" fontId="7" fillId="0" borderId="0" xfId="0" applyFont="1" applyProtection="1">
      <alignment vertical="center"/>
      <protection locked="0"/>
    </xf>
    <xf numFmtId="183" fontId="14" fillId="0" borderId="45" xfId="0" applyNumberFormat="1" applyFont="1" applyBorder="1" applyAlignment="1" applyProtection="1">
      <alignment horizontal="left" vertical="center"/>
      <protection locked="0"/>
    </xf>
    <xf numFmtId="0" fontId="7" fillId="0" borderId="60" xfId="0" applyFont="1" applyBorder="1" applyProtection="1">
      <alignment vertical="center"/>
      <protection locked="0"/>
    </xf>
    <xf numFmtId="0" fontId="7" fillId="0" borderId="57" xfId="0" applyFont="1" applyBorder="1" applyProtection="1">
      <alignment vertical="center"/>
      <protection locked="0"/>
    </xf>
    <xf numFmtId="0" fontId="13" fillId="0" borderId="0" xfId="0" applyFont="1" applyAlignment="1">
      <alignment horizontal="left" vertical="center"/>
    </xf>
    <xf numFmtId="0" fontId="14" fillId="0" borderId="5" xfId="0" applyFont="1" applyBorder="1" applyAlignment="1">
      <alignment vertical="center" wrapText="1"/>
    </xf>
    <xf numFmtId="0" fontId="14" fillId="0" borderId="0" xfId="0" applyFont="1">
      <alignment vertical="center"/>
    </xf>
    <xf numFmtId="0" fontId="14" fillId="0" borderId="6" xfId="0" applyFont="1" applyBorder="1">
      <alignment vertical="center"/>
    </xf>
    <xf numFmtId="0" fontId="14" fillId="0" borderId="2" xfId="0" applyFont="1" applyBorder="1">
      <alignment vertical="center"/>
    </xf>
    <xf numFmtId="0" fontId="10" fillId="7" borderId="1" xfId="0" applyFont="1" applyFill="1" applyBorder="1" applyAlignment="1">
      <alignment vertical="center" wrapText="1"/>
    </xf>
    <xf numFmtId="0" fontId="10" fillId="7" borderId="3" xfId="0" applyFont="1" applyFill="1" applyBorder="1">
      <alignment vertical="center"/>
    </xf>
    <xf numFmtId="0" fontId="10" fillId="7" borderId="2" xfId="0" applyFont="1" applyFill="1" applyBorder="1">
      <alignment vertical="center"/>
    </xf>
    <xf numFmtId="0" fontId="34" fillId="0" borderId="0" xfId="0" applyFont="1" applyAlignment="1">
      <alignment horizontal="center" vertical="center"/>
    </xf>
    <xf numFmtId="0" fontId="0" fillId="0" borderId="4" xfId="0" applyBorder="1" applyAlignment="1">
      <alignment horizontal="left" vertical="center" wrapText="1"/>
    </xf>
    <xf numFmtId="38" fontId="0" fillId="2" borderId="1" xfId="2" applyFont="1" applyFill="1" applyBorder="1" applyAlignment="1" applyProtection="1">
      <alignment horizontal="left" vertical="center"/>
      <protection locked="0"/>
    </xf>
    <xf numFmtId="38" fontId="0" fillId="2" borderId="3" xfId="2" applyFont="1" applyFill="1" applyBorder="1" applyAlignment="1" applyProtection="1">
      <alignment horizontal="left" vertical="center"/>
      <protection locked="0"/>
    </xf>
    <xf numFmtId="0" fontId="0" fillId="7" borderId="1" xfId="0" applyFill="1" applyBorder="1" applyAlignment="1">
      <alignment horizontal="center" vertical="center"/>
    </xf>
    <xf numFmtId="0" fontId="0" fillId="7" borderId="2" xfId="0" applyFill="1" applyBorder="1" applyAlignment="1">
      <alignment horizontal="center" vertical="center"/>
    </xf>
    <xf numFmtId="0" fontId="0" fillId="2" borderId="1" xfId="0" applyFill="1" applyBorder="1" applyAlignment="1" applyProtection="1">
      <alignment horizontal="left" vertical="center" shrinkToFit="1"/>
      <protection locked="0"/>
    </xf>
    <xf numFmtId="0" fontId="0" fillId="2" borderId="3" xfId="0" applyFill="1" applyBorder="1" applyAlignment="1" applyProtection="1">
      <alignment horizontal="left" vertical="center" shrinkToFit="1"/>
      <protection locked="0"/>
    </xf>
    <xf numFmtId="0" fontId="0" fillId="2" borderId="2" xfId="0" applyFill="1" applyBorder="1" applyAlignment="1" applyProtection="1">
      <alignment horizontal="left" vertical="center" shrinkToFit="1"/>
      <protection locked="0"/>
    </xf>
    <xf numFmtId="0" fontId="0" fillId="2" borderId="11" xfId="0" applyFill="1" applyBorder="1" applyAlignment="1" applyProtection="1">
      <alignment horizontal="left" vertical="top" wrapText="1"/>
      <protection locked="0"/>
    </xf>
    <xf numFmtId="0" fontId="0" fillId="2" borderId="6" xfId="0" applyFill="1" applyBorder="1" applyAlignment="1" applyProtection="1">
      <alignment horizontal="left" vertical="top" wrapText="1"/>
      <protection locked="0"/>
    </xf>
    <xf numFmtId="0" fontId="0" fillId="2" borderId="17"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2" borderId="16" xfId="0" applyFill="1" applyBorder="1" applyAlignment="1" applyProtection="1">
      <alignment horizontal="left" vertical="top" wrapText="1"/>
      <protection locked="0"/>
    </xf>
    <xf numFmtId="0" fontId="10" fillId="7" borderId="8" xfId="0" applyFont="1" applyFill="1" applyBorder="1" applyAlignment="1">
      <alignment vertical="center" wrapText="1"/>
    </xf>
    <xf numFmtId="0" fontId="10" fillId="7" borderId="7" xfId="0" applyFont="1" applyFill="1" applyBorder="1" applyAlignment="1">
      <alignment vertical="center" wrapText="1"/>
    </xf>
    <xf numFmtId="0" fontId="0" fillId="2" borderId="1"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0" borderId="2" xfId="0" applyBorder="1">
      <alignment vertical="center"/>
    </xf>
    <xf numFmtId="0" fontId="10" fillId="2" borderId="1" xfId="4" applyFont="1" applyFill="1" applyBorder="1" applyAlignment="1" applyProtection="1">
      <alignment horizontal="left" vertical="center" shrinkToFit="1"/>
      <protection locked="0"/>
    </xf>
    <xf numFmtId="0" fontId="10" fillId="2" borderId="3" xfId="0" applyFont="1" applyFill="1" applyBorder="1" applyAlignment="1" applyProtection="1">
      <alignment horizontal="left" vertical="center" shrinkToFit="1"/>
      <protection locked="0"/>
    </xf>
    <xf numFmtId="0" fontId="10" fillId="2" borderId="2" xfId="0" applyFont="1" applyFill="1" applyBorder="1" applyAlignment="1" applyProtection="1">
      <alignment horizontal="left" vertical="center" shrinkToFit="1"/>
      <protection locked="0"/>
    </xf>
    <xf numFmtId="0" fontId="0" fillId="7" borderId="4" xfId="0" applyFill="1" applyBorder="1" applyAlignment="1">
      <alignment horizontal="center" vertical="center" shrinkToFit="1"/>
    </xf>
    <xf numFmtId="0" fontId="0" fillId="2" borderId="4" xfId="0" applyFill="1" applyBorder="1" applyAlignment="1" applyProtection="1">
      <alignment horizontal="center" vertical="center" shrinkToFit="1"/>
      <protection locked="0"/>
    </xf>
    <xf numFmtId="0" fontId="0" fillId="0" borderId="4" xfId="0" applyBorder="1" applyAlignment="1">
      <alignment horizontal="center" vertical="center" wrapText="1" shrinkToFit="1"/>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7" borderId="4" xfId="2" applyNumberFormat="1" applyFont="1" applyFill="1" applyBorder="1" applyAlignment="1">
      <alignment horizontal="center" vertical="center" shrinkToFit="1"/>
    </xf>
    <xf numFmtId="0" fontId="7" fillId="7" borderId="0" xfId="0" applyFont="1" applyFill="1" applyAlignment="1">
      <alignment horizontal="left" vertical="center" wrapText="1"/>
    </xf>
  </cellXfs>
  <cellStyles count="10">
    <cellStyle name="Comma [0] 2" xfId="9" xr:uid="{A023BB04-5497-4B09-89E7-9421B44EF64E}"/>
    <cellStyle name="Hyperlink 2" xfId="7" xr:uid="{7F13C4C2-E552-4E32-8F88-96640EC98377}"/>
    <cellStyle name="Percent 2" xfId="8" xr:uid="{392EC022-4E1A-48AA-879C-C34A7B7B0351}"/>
    <cellStyle name="パーセント" xfId="3" builtinId="5"/>
    <cellStyle name="ハイパーリンク" xfId="4" builtinId="8"/>
    <cellStyle name="桁区切り" xfId="2" builtinId="6"/>
    <cellStyle name="桁区切り [0.00]" xfId="5" builtinId="3"/>
    <cellStyle name="標準" xfId="0" builtinId="0"/>
    <cellStyle name="標準 2" xfId="1" xr:uid="{00000000-0005-0000-0000-000001000000}"/>
    <cellStyle name="標準 3" xfId="6" xr:uid="{59AB55A1-D6AA-4F55-A585-26C6F689AFB4}"/>
  </cellStyles>
  <dxfs count="1047">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theme="7" tint="0.79998168889431442"/>
        </patternFill>
      </fill>
    </dxf>
    <dxf>
      <fill>
        <patternFill>
          <bgColor rgb="FFD7323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ont>
        <color theme="0" tint="-0.499984740745262"/>
      </font>
      <fill>
        <patternFill>
          <bgColor theme="1" tint="0.49998474074526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ont>
        <color theme="0" tint="-0.499984740745262"/>
      </font>
      <fill>
        <patternFill>
          <bgColor theme="1" tint="0.49998474074526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rgb="FFD73232"/>
        </patternFill>
      </fill>
    </dxf>
    <dxf>
      <fill>
        <patternFill>
          <bgColor rgb="FFD73232"/>
        </patternFill>
      </fill>
    </dxf>
    <dxf>
      <fill>
        <patternFill>
          <bgColor rgb="FFF9BF86"/>
        </patternFill>
      </fill>
    </dxf>
    <dxf>
      <fill>
        <patternFill>
          <bgColor rgb="FFD73232"/>
        </patternFill>
      </fill>
    </dxf>
    <dxf>
      <fill>
        <patternFill>
          <bgColor rgb="FFD73232"/>
        </patternFill>
      </fill>
    </dxf>
    <dxf>
      <fill>
        <patternFill>
          <bgColor rgb="FFF9BF86"/>
        </patternFill>
      </fill>
    </dxf>
    <dxf>
      <font>
        <color theme="0"/>
      </font>
    </dxf>
    <dxf>
      <fill>
        <patternFill>
          <bgColor rgb="FFD7323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8"/>
        </patternFill>
      </fill>
    </dxf>
    <dxf>
      <fill>
        <patternFill>
          <bgColor theme="8"/>
        </patternFill>
      </fill>
    </dxf>
    <dxf>
      <font>
        <color theme="2"/>
      </font>
      <fill>
        <patternFill>
          <bgColor theme="2"/>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8"/>
        </patternFill>
      </fill>
    </dxf>
    <dxf>
      <fill>
        <patternFill>
          <bgColor theme="7" tint="0.39994506668294322"/>
        </patternFill>
      </fill>
    </dxf>
    <dxf>
      <font>
        <color theme="0" tint="-0.499984740745262"/>
      </font>
      <fill>
        <patternFill>
          <bgColor theme="1" tint="0.49998474074526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ill>
        <patternFill>
          <bgColor rgb="FFF9BF86"/>
        </patternFill>
      </fill>
    </dxf>
    <dxf>
      <fill>
        <patternFill>
          <bgColor rgb="FFF9BF86"/>
        </patternFill>
      </fill>
    </dxf>
    <dxf>
      <fill>
        <patternFill>
          <bgColor rgb="FFF9BF86"/>
        </patternFill>
      </fill>
    </dxf>
    <dxf>
      <fill>
        <patternFill>
          <bgColor rgb="FFD73232"/>
        </patternFill>
      </fill>
    </dxf>
    <dxf>
      <fill>
        <patternFill>
          <bgColor rgb="FFD73232"/>
        </patternFill>
      </fill>
    </dxf>
    <dxf>
      <fill>
        <patternFill>
          <bgColor rgb="FFD73232"/>
        </patternFill>
      </fill>
    </dxf>
    <dxf>
      <fill>
        <patternFill>
          <bgColor theme="7" tint="0.79998168889431442"/>
        </patternFill>
      </fill>
    </dxf>
    <dxf>
      <fill>
        <patternFill>
          <bgColor rgb="FFF9BF86"/>
        </patternFill>
      </fill>
    </dxf>
    <dxf>
      <fill>
        <patternFill>
          <bgColor rgb="FFF9BF86"/>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ont>
        <color theme="0" tint="-0.499984740745262"/>
      </font>
      <fill>
        <patternFill>
          <bgColor theme="1" tint="0.499984740745262"/>
        </patternFill>
      </fill>
    </dxf>
    <dxf>
      <fill>
        <patternFill>
          <bgColor theme="7" tint="0.39994506668294322"/>
        </patternFill>
      </fill>
    </dxf>
    <dxf>
      <fill>
        <patternFill>
          <bgColor rgb="FFF9BF86"/>
        </patternFill>
      </fill>
    </dxf>
    <dxf>
      <fill>
        <patternFill>
          <bgColor rgb="FFF9BF86"/>
        </patternFill>
      </fill>
    </dxf>
    <dxf>
      <fill>
        <patternFill>
          <bgColor rgb="FFD73232"/>
        </patternFill>
      </fill>
    </dxf>
    <dxf>
      <fill>
        <patternFill>
          <bgColor theme="7" tint="0.39994506668294322"/>
        </patternFill>
      </fill>
    </dxf>
    <dxf>
      <fill>
        <patternFill>
          <bgColor rgb="FFD73232"/>
        </patternFill>
      </fill>
    </dxf>
    <dxf>
      <fill>
        <patternFill>
          <bgColor rgb="FFD73232"/>
        </patternFill>
      </fill>
    </dxf>
    <dxf>
      <fill>
        <patternFill>
          <bgColor theme="8"/>
        </patternFill>
      </fill>
    </dxf>
    <dxf>
      <fill>
        <patternFill>
          <bgColor theme="8"/>
        </patternFill>
      </fill>
    </dxf>
    <dxf>
      <fill>
        <patternFill>
          <bgColor theme="8"/>
        </patternFill>
      </fill>
    </dxf>
    <dxf>
      <fill>
        <patternFill>
          <bgColor theme="7" tint="0.39994506668294322"/>
        </patternFill>
      </fill>
    </dxf>
    <dxf>
      <fill>
        <patternFill>
          <bgColor theme="8"/>
        </patternFill>
      </fill>
    </dxf>
    <dxf>
      <fill>
        <patternFill>
          <bgColor theme="7" tint="0.39994506668294322"/>
        </patternFill>
      </fill>
    </dxf>
    <dxf>
      <font>
        <color theme="1" tint="0.499984740745262"/>
      </font>
      <fill>
        <patternFill>
          <bgColor theme="1" tint="0.499984740745262"/>
        </patternFill>
      </fill>
    </dxf>
    <dxf>
      <fill>
        <patternFill>
          <bgColor rgb="FFFFFF00"/>
        </patternFill>
      </fill>
    </dxf>
    <dxf>
      <fill>
        <patternFill>
          <bgColor rgb="FFD73232"/>
        </patternFill>
      </fill>
    </dxf>
    <dxf>
      <font>
        <color theme="0"/>
      </font>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8"/>
        </patternFill>
      </fill>
    </dxf>
    <dxf>
      <fill>
        <patternFill>
          <bgColor rgb="FFF9BF86"/>
        </patternFill>
      </fill>
    </dxf>
    <dxf>
      <fill>
        <patternFill>
          <bgColor theme="7" tint="0.39994506668294322"/>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7" tint="0.39994506668294322"/>
        </patternFill>
      </fill>
    </dxf>
    <dxf>
      <fill>
        <patternFill>
          <bgColor theme="0" tint="-0.34998626667073579"/>
        </patternFill>
      </fill>
    </dxf>
    <dxf>
      <fill>
        <patternFill>
          <bgColor theme="0" tint="-0.34998626667073579"/>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8"/>
        </patternFill>
      </fill>
    </dxf>
    <dxf>
      <fill>
        <patternFill>
          <bgColor theme="7" tint="0.39994506668294322"/>
        </patternFill>
      </fill>
    </dxf>
    <dxf>
      <fill>
        <patternFill>
          <bgColor theme="8"/>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39994506668294322"/>
        </patternFill>
      </fill>
    </dxf>
    <dxf>
      <fill>
        <patternFill>
          <bgColor theme="7" tint="0.3999450666829432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7999816888943144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ont>
        <color auto="1"/>
      </font>
      <fill>
        <patternFill>
          <bgColor theme="0" tint="-0.34998626667073579"/>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79998168889431442"/>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rgb="FFD73232"/>
        </patternFill>
      </fill>
    </dxf>
    <dxf>
      <fill>
        <patternFill>
          <bgColor theme="8"/>
        </patternFill>
      </fill>
    </dxf>
    <dxf>
      <fill>
        <patternFill>
          <bgColor theme="8"/>
        </patternFill>
      </fill>
    </dxf>
    <dxf>
      <fill>
        <patternFill>
          <bgColor theme="7" tint="0.79998168889431442"/>
        </patternFill>
      </fill>
    </dxf>
    <dxf>
      <fill>
        <patternFill>
          <bgColor theme="7" tint="0.7999816888943144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rgb="FFC00000"/>
        </patternFill>
      </fill>
    </dxf>
    <dxf>
      <fill>
        <patternFill>
          <bgColor theme="7" tint="0.39994506668294322"/>
        </patternFill>
      </fill>
    </dxf>
    <dxf>
      <fill>
        <patternFill>
          <bgColor theme="7" tint="0.39994506668294322"/>
        </patternFill>
      </fill>
    </dxf>
    <dxf>
      <fill>
        <patternFill>
          <bgColor rgb="FFC00000"/>
        </patternFill>
      </fill>
    </dxf>
    <dxf>
      <fill>
        <patternFill>
          <bgColor theme="7" tint="0.39994506668294322"/>
        </patternFill>
      </fill>
    </dxf>
    <dxf>
      <font>
        <color auto="1"/>
      </font>
      <fill>
        <patternFill>
          <fgColor theme="0"/>
          <bgColor theme="7" tint="0.39994506668294322"/>
        </patternFill>
      </fill>
    </dxf>
    <dxf>
      <fill>
        <patternFill>
          <bgColor theme="8"/>
        </patternFill>
      </fill>
    </dxf>
    <dxf>
      <font>
        <color auto="1"/>
      </font>
      <fill>
        <patternFill>
          <fgColor theme="0"/>
          <bgColor theme="7" tint="0.39994506668294322"/>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ont>
        <color auto="1"/>
      </font>
      <fill>
        <patternFill>
          <bgColor theme="0" tint="-0.34998626667073579"/>
        </patternFill>
      </fill>
    </dxf>
    <dxf>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strike val="0"/>
        <color auto="1"/>
      </font>
      <fill>
        <patternFill patternType="solid">
          <bgColor rgb="FFFFFF00"/>
        </patternFill>
      </fill>
    </dxf>
    <dxf>
      <font>
        <color theme="2"/>
      </font>
    </dxf>
    <dxf>
      <font>
        <color theme="2"/>
      </font>
    </dxf>
    <dxf>
      <font>
        <color theme="2"/>
      </font>
    </dxf>
    <dxf>
      <font>
        <color theme="2"/>
      </font>
    </dxf>
    <dxf>
      <font>
        <color theme="2"/>
      </font>
    </dxf>
    <dxf>
      <font>
        <color theme="2"/>
      </font>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border outline="0">
        <top style="dashed">
          <color theme="0" tint="-0.34998626667073579"/>
        </top>
      </border>
    </dxf>
    <dxf>
      <alignment vertical="center" textRotation="0" wrapText="1" indent="0" justifyLastLine="0" shrinkToFit="0" readingOrder="0"/>
    </dxf>
    <dxf>
      <border outline="0">
        <bottom style="dashed">
          <color theme="0" tint="-0.34998626667073579"/>
        </bottom>
      </border>
    </dxf>
    <dxf>
      <font>
        <strike val="0"/>
        <outline val="0"/>
        <shadow val="0"/>
        <u val="none"/>
        <vertAlign val="baseline"/>
        <sz val="11"/>
        <color auto="1"/>
        <name val="Yu Gothic UI"/>
        <family val="3"/>
        <charset val="128"/>
        <scheme val="minor"/>
      </font>
      <fill>
        <patternFill patternType="solid">
          <fgColor indexed="64"/>
          <bgColor theme="5" tint="0.79998168889431442"/>
        </patternFill>
      </fill>
      <alignment horizontal="center" vertical="center" textRotation="0" wrapText="1" indent="0" justifyLastLine="0" shrinkToFit="0" readingOrder="0"/>
      <border diagonalUp="0" diagonalDown="0" outline="0">
        <left style="dashed">
          <color theme="0" tint="-0.34998626667073579"/>
        </left>
        <right style="dashed">
          <color theme="0" tint="-0.34998626667073579"/>
        </right>
        <top/>
        <bottom/>
      </border>
    </dxf>
  </dxfs>
  <tableStyles count="0" defaultTableStyle="TableStyleMedium9" defaultPivotStyle="PivotStyleLight16"/>
  <colors>
    <mruColors>
      <color rgb="FFF9BF86"/>
      <color rgb="FFD73232"/>
      <color rgb="FFF73232"/>
      <color rgb="FFFFFFFF"/>
      <color rgb="FF001ABC"/>
      <color rgb="FF7F7F7F"/>
      <color rgb="FF000F78"/>
      <color rgb="FF000B56"/>
      <color rgb="FFDEE2FF"/>
      <color rgb="FFB1B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355004</xdr:colOff>
      <xdr:row>4</xdr:row>
      <xdr:rowOff>320040</xdr:rowOff>
    </xdr:from>
    <xdr:to>
      <xdr:col>3</xdr:col>
      <xdr:colOff>717256</xdr:colOff>
      <xdr:row>4</xdr:row>
      <xdr:rowOff>863880</xdr:rowOff>
    </xdr:to>
    <xdr:grpSp>
      <xdr:nvGrpSpPr>
        <xdr:cNvPr id="2" name="Group 93">
          <a:extLst>
            <a:ext uri="{FF2B5EF4-FFF2-40B4-BE49-F238E27FC236}">
              <a16:creationId xmlns:a16="http://schemas.microsoft.com/office/drawing/2014/main" id="{305360C3-CCD5-4EBB-9EAB-D978F8FBE541}"/>
            </a:ext>
          </a:extLst>
        </xdr:cNvPr>
        <xdr:cNvGrpSpPr/>
      </xdr:nvGrpSpPr>
      <xdr:grpSpPr>
        <a:xfrm>
          <a:off x="349289" y="1966913"/>
          <a:ext cx="5223812" cy="536220"/>
          <a:chOff x="5546529" y="435607"/>
          <a:chExt cx="1252203" cy="580276"/>
        </a:xfrm>
      </xdr:grpSpPr>
      <xdr:sp macro="" textlink="">
        <xdr:nvSpPr>
          <xdr:cNvPr id="3" name="Rectangle 268">
            <a:extLst>
              <a:ext uri="{FF2B5EF4-FFF2-40B4-BE49-F238E27FC236}">
                <a16:creationId xmlns:a16="http://schemas.microsoft.com/office/drawing/2014/main" id="{5C6E2CF9-944A-9A7B-3DBA-27F544C226B9}"/>
              </a:ext>
            </a:extLst>
          </xdr:cNvPr>
          <xdr:cNvSpPr/>
        </xdr:nvSpPr>
        <xdr:spPr>
          <a:xfrm>
            <a:off x="5546529" y="435607"/>
            <a:ext cx="1252203" cy="179696"/>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A. </a:t>
            </a:r>
            <a:r>
              <a:rPr kumimoji="1" lang="ja-JP" altLang="en-US" sz="1200" b="1"/>
              <a:t>事業者入力セル </a:t>
            </a:r>
          </a:p>
        </xdr:txBody>
      </xdr:sp>
      <xdr:sp macro="" textlink="">
        <xdr:nvSpPr>
          <xdr:cNvPr id="5" name="Rectangle 269">
            <a:extLst>
              <a:ext uri="{FF2B5EF4-FFF2-40B4-BE49-F238E27FC236}">
                <a16:creationId xmlns:a16="http://schemas.microsoft.com/office/drawing/2014/main" id="{14C77233-CD13-B542-19DE-7A7946E1280B}"/>
              </a:ext>
            </a:extLst>
          </xdr:cNvPr>
          <xdr:cNvSpPr/>
        </xdr:nvSpPr>
        <xdr:spPr>
          <a:xfrm>
            <a:off x="5546529" y="637883"/>
            <a:ext cx="1252203" cy="177421"/>
          </a:xfrm>
          <a:prstGeom prst="rect">
            <a:avLst/>
          </a:prstGeom>
          <a:solidFill>
            <a:schemeClr val="accent4">
              <a:lumMod val="60000"/>
              <a:lumOff val="4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B. </a:t>
            </a:r>
            <a:r>
              <a:rPr kumimoji="1" lang="ja-JP" altLang="en-US" sz="1200" b="1"/>
              <a:t>未入力セル（記入必須）</a:t>
            </a:r>
          </a:p>
        </xdr:txBody>
      </xdr:sp>
      <xdr:sp macro="" textlink="">
        <xdr:nvSpPr>
          <xdr:cNvPr id="6" name="Rectangle 270">
            <a:extLst>
              <a:ext uri="{FF2B5EF4-FFF2-40B4-BE49-F238E27FC236}">
                <a16:creationId xmlns:a16="http://schemas.microsoft.com/office/drawing/2014/main" id="{E915F9C6-3C01-CC76-4565-A3BB514446E5}"/>
              </a:ext>
            </a:extLst>
          </xdr:cNvPr>
          <xdr:cNvSpPr/>
        </xdr:nvSpPr>
        <xdr:spPr>
          <a:xfrm>
            <a:off x="5546529" y="837884"/>
            <a:ext cx="1252203" cy="177999"/>
          </a:xfrm>
          <a:prstGeom prst="rect">
            <a:avLst/>
          </a:prstGeom>
          <a:solidFill>
            <a:schemeClr val="accent5"/>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solidFill>
                  <a:schemeClr val="tx1"/>
                </a:solidFill>
                <a:effectLst/>
                <a:latin typeface="+mn-lt"/>
                <a:ea typeface="+mn-ea"/>
                <a:cs typeface="+mn-cs"/>
              </a:rPr>
              <a:t>C. </a:t>
            </a:r>
            <a:r>
              <a:rPr kumimoji="1" lang="ja-JP" altLang="en-US" sz="1200" b="1">
                <a:solidFill>
                  <a:schemeClr val="tx1"/>
                </a:solidFill>
                <a:effectLst/>
                <a:latin typeface="+mn-lt"/>
                <a:ea typeface="+mn-ea"/>
                <a:cs typeface="+mn-cs"/>
              </a:rPr>
              <a:t>不適切又は未入力セル </a:t>
            </a:r>
            <a:r>
              <a:rPr kumimoji="1" lang="en-US" altLang="ja-JP" sz="1200" b="1">
                <a:solidFill>
                  <a:schemeClr val="tx1"/>
                </a:solidFill>
                <a:effectLst/>
                <a:latin typeface="+mn-lt"/>
                <a:ea typeface="+mn-ea"/>
                <a:cs typeface="+mn-cs"/>
              </a:rPr>
              <a:t>※</a:t>
            </a:r>
            <a:r>
              <a:rPr kumimoji="1" lang="ja-JP" altLang="en-US" sz="1200" b="1">
                <a:solidFill>
                  <a:schemeClr val="tx1"/>
                </a:solidFill>
                <a:effectLst/>
                <a:latin typeface="+mn-lt"/>
                <a:ea typeface="+mn-ea"/>
                <a:cs typeface="+mn-cs"/>
              </a:rPr>
              <a:t>別セルを入力すると解消されるケースがあります</a:t>
            </a:r>
            <a:endParaRPr kumimoji="1" lang="ja-JP" altLang="en-US" sz="1200" b="1"/>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1799164</xdr:colOff>
      <xdr:row>2</xdr:row>
      <xdr:rowOff>0</xdr:rowOff>
    </xdr:from>
    <xdr:to>
      <xdr:col>7</xdr:col>
      <xdr:colOff>4931999</xdr:colOff>
      <xdr:row>4</xdr:row>
      <xdr:rowOff>67590</xdr:rowOff>
    </xdr:to>
    <xdr:grpSp>
      <xdr:nvGrpSpPr>
        <xdr:cNvPr id="2" name="Group 93">
          <a:extLst>
            <a:ext uri="{FF2B5EF4-FFF2-40B4-BE49-F238E27FC236}">
              <a16:creationId xmlns:a16="http://schemas.microsoft.com/office/drawing/2014/main" id="{4D8B8ABD-4230-4477-A523-E12AA8761B5B}"/>
            </a:ext>
          </a:extLst>
        </xdr:cNvPr>
        <xdr:cNvGrpSpPr/>
      </xdr:nvGrpSpPr>
      <xdr:grpSpPr>
        <a:xfrm>
          <a:off x="12183319" y="404813"/>
          <a:ext cx="4932584" cy="541935"/>
          <a:chOff x="5546529" y="435607"/>
          <a:chExt cx="1182336" cy="580276"/>
        </a:xfrm>
      </xdr:grpSpPr>
      <xdr:sp macro="" textlink="">
        <xdr:nvSpPr>
          <xdr:cNvPr id="3" name="Rectangle 268">
            <a:extLst>
              <a:ext uri="{FF2B5EF4-FFF2-40B4-BE49-F238E27FC236}">
                <a16:creationId xmlns:a16="http://schemas.microsoft.com/office/drawing/2014/main" id="{531B7F05-6DD4-E9E9-914E-115C147CCD18}"/>
              </a:ext>
            </a:extLst>
          </xdr:cNvPr>
          <xdr:cNvSpPr/>
        </xdr:nvSpPr>
        <xdr:spPr>
          <a:xfrm>
            <a:off x="5546529" y="435607"/>
            <a:ext cx="1182336" cy="179695"/>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A.</a:t>
            </a:r>
            <a:r>
              <a:rPr kumimoji="1" lang="ja-JP" altLang="en-US" sz="1200" b="1" baseline="0"/>
              <a:t> </a:t>
            </a:r>
            <a:r>
              <a:rPr kumimoji="1" lang="ja-JP" altLang="en-US" sz="1200" b="1"/>
              <a:t>事業者入力セル </a:t>
            </a:r>
          </a:p>
        </xdr:txBody>
      </xdr:sp>
      <xdr:sp macro="" textlink="">
        <xdr:nvSpPr>
          <xdr:cNvPr id="4" name="Rectangle 269">
            <a:extLst>
              <a:ext uri="{FF2B5EF4-FFF2-40B4-BE49-F238E27FC236}">
                <a16:creationId xmlns:a16="http://schemas.microsoft.com/office/drawing/2014/main" id="{44799030-B01A-6C20-DA75-D888F2076D9C}"/>
              </a:ext>
            </a:extLst>
          </xdr:cNvPr>
          <xdr:cNvSpPr/>
        </xdr:nvSpPr>
        <xdr:spPr>
          <a:xfrm>
            <a:off x="5546529" y="637883"/>
            <a:ext cx="1182336" cy="177421"/>
          </a:xfrm>
          <a:prstGeom prst="rect">
            <a:avLst/>
          </a:prstGeom>
          <a:solidFill>
            <a:schemeClr val="accent4">
              <a:lumMod val="60000"/>
              <a:lumOff val="4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200" b="1"/>
              <a:t>B. </a:t>
            </a:r>
            <a:r>
              <a:rPr kumimoji="1" lang="ja-JP" altLang="en-US" sz="1200" b="1"/>
              <a:t>未入力セル（記入必須）</a:t>
            </a:r>
          </a:p>
        </xdr:txBody>
      </xdr:sp>
      <xdr:sp macro="" textlink="">
        <xdr:nvSpPr>
          <xdr:cNvPr id="5" name="Rectangle 270">
            <a:extLst>
              <a:ext uri="{FF2B5EF4-FFF2-40B4-BE49-F238E27FC236}">
                <a16:creationId xmlns:a16="http://schemas.microsoft.com/office/drawing/2014/main" id="{53C5A7B3-55AF-8DB9-28D6-DECB921D5D03}"/>
              </a:ext>
            </a:extLst>
          </xdr:cNvPr>
          <xdr:cNvSpPr/>
        </xdr:nvSpPr>
        <xdr:spPr>
          <a:xfrm>
            <a:off x="5546529" y="837884"/>
            <a:ext cx="1182336" cy="177999"/>
          </a:xfrm>
          <a:prstGeom prst="rect">
            <a:avLst/>
          </a:prstGeom>
          <a:solidFill>
            <a:schemeClr val="accent5"/>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a:solidFill>
                  <a:schemeClr val="tx1"/>
                </a:solidFill>
                <a:effectLst/>
                <a:latin typeface="+mn-lt"/>
                <a:ea typeface="+mn-ea"/>
                <a:cs typeface="+mn-cs"/>
              </a:rPr>
              <a:t>C. </a:t>
            </a:r>
            <a:r>
              <a:rPr kumimoji="1" lang="ja-JP" altLang="ja-JP" sz="1100" b="1">
                <a:solidFill>
                  <a:schemeClr val="tx1"/>
                </a:solidFill>
                <a:effectLst/>
                <a:latin typeface="+mn-lt"/>
                <a:ea typeface="+mn-ea"/>
                <a:cs typeface="+mn-cs"/>
              </a:rPr>
              <a:t>不適切又は未入力セル </a:t>
            </a:r>
            <a:r>
              <a:rPr kumimoji="1" lang="en-US" altLang="ja-JP" sz="1100" b="1">
                <a:solidFill>
                  <a:schemeClr val="tx1"/>
                </a:solidFill>
                <a:effectLst/>
                <a:latin typeface="+mn-lt"/>
                <a:ea typeface="+mn-ea"/>
                <a:cs typeface="+mn-cs"/>
              </a:rPr>
              <a:t>※</a:t>
            </a:r>
            <a:r>
              <a:rPr kumimoji="1" lang="ja-JP" altLang="ja-JP" sz="1100" b="1">
                <a:solidFill>
                  <a:schemeClr val="tx1"/>
                </a:solidFill>
                <a:effectLst/>
                <a:latin typeface="+mn-lt"/>
                <a:ea typeface="+mn-ea"/>
                <a:cs typeface="+mn-cs"/>
              </a:rPr>
              <a:t>別セルを入力すると解消されるケースがあります</a:t>
            </a:r>
            <a:endParaRPr lang="ja-JP" altLang="ja-JP" sz="1200">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26670</xdr:colOff>
      <xdr:row>3</xdr:row>
      <xdr:rowOff>154306</xdr:rowOff>
    </xdr:from>
    <xdr:to>
      <xdr:col>4</xdr:col>
      <xdr:colOff>895350</xdr:colOff>
      <xdr:row>4</xdr:row>
      <xdr:rowOff>164470</xdr:rowOff>
    </xdr:to>
    <xdr:sp macro="" textlink="">
      <xdr:nvSpPr>
        <xdr:cNvPr id="14" name="Rectangle 268">
          <a:extLst>
            <a:ext uri="{FF2B5EF4-FFF2-40B4-BE49-F238E27FC236}">
              <a16:creationId xmlns:a16="http://schemas.microsoft.com/office/drawing/2014/main" id="{3160EFF6-9CBE-249F-FAEA-462C5C52E456}"/>
            </a:ext>
          </a:extLst>
        </xdr:cNvPr>
        <xdr:cNvSpPr/>
      </xdr:nvSpPr>
      <xdr:spPr>
        <a:xfrm>
          <a:off x="1245870" y="830581"/>
          <a:ext cx="1992630" cy="267339"/>
        </a:xfrm>
        <a:prstGeom prst="rect">
          <a:avLst/>
        </a:prstGeom>
        <a:solidFill>
          <a:schemeClr val="accent4">
            <a:lumMod val="20000"/>
            <a:lumOff val="80000"/>
          </a:schemeClr>
        </a:solidFill>
        <a:ln w="9525">
          <a:noFill/>
        </a:ln>
      </xdr:spPr>
      <xdr:style>
        <a:lnRef idx="1">
          <a:schemeClr val="accent1"/>
        </a:lnRef>
        <a:fillRef idx="0">
          <a:schemeClr val="accent1"/>
        </a:fillRef>
        <a:effectRef idx="0">
          <a:schemeClr val="accent1"/>
        </a:effectRef>
        <a:fontRef idx="minor">
          <a:schemeClr val="tx1"/>
        </a:fontRef>
      </xdr:style>
      <xdr:txBody>
        <a:bodyPr rtlCol="0" anchor="ctr"/>
        <a:lstStyle/>
        <a:p>
          <a:pPr algn="ctr"/>
          <a:r>
            <a:rPr kumimoji="1" lang="en-US" altLang="ja-JP" sz="1200" b="1"/>
            <a:t>A.</a:t>
          </a:r>
          <a:r>
            <a:rPr kumimoji="1" lang="ja-JP" altLang="en-US" sz="1200" b="1"/>
            <a:t>事業者入力セル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8D6EF7-329C-4221-8518-950F6EF635C7}" name="プルダウンリスト" displayName="プルダウンリスト" ref="B2:G6" totalsRowShown="0" headerRowDxfId="1046" dataDxfId="1044" headerRowBorderDxfId="1045" tableBorderDxfId="1043">
  <autoFilter ref="B2:G6" xr:uid="{658D6EF7-329C-4221-8518-950F6EF635C7}"/>
  <tableColumns count="6">
    <tableColumn id="1" xr3:uid="{42046C38-75E4-4C12-995D-6DFAE2ACF2A4}" name="企業規模" dataDxfId="1042"/>
    <tableColumn id="2" xr3:uid="{7C9F3E0B-C382-4327-B4C2-17B3429FC3C6}" name="大企業・みなし大企業に該当しない" dataDxfId="1041"/>
    <tableColumn id="3" xr3:uid="{B8AA1154-04B5-4B41-BB39-7570FFE6CC8C}" name="大企業・みなし大企業に該当する" dataDxfId="1040"/>
    <tableColumn id="6" xr3:uid="{7C3A6F2D-215A-49AF-A3D5-969BF65A6AA2}" name="百億宣言企業" dataDxfId="1039"/>
    <tableColumn id="7" xr3:uid="{BF9703A4-3A90-468C-8447-E3CAB8139411}" name="リース会社" dataDxfId="1038"/>
    <tableColumn id="4" xr3:uid="{BAF23847-15C4-4F8C-A166-B91EC7B1D4E4}" name="中小企業者" dataDxfId="1037"/>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D01C2CB-489D-40B9-B111-DD15554D7350}" name="テーブル2" displayName="テーブル2" ref="B8:G26" totalsRowShown="0">
  <autoFilter ref="B8:G26" xr:uid="{DD01C2CB-489D-40B9-B111-DD15554D7350}"/>
  <tableColumns count="6">
    <tableColumn id="1" xr3:uid="{766E7FBA-B4B8-4EC2-968C-1B0CA88DD7CB}" name="戦略17分野"/>
    <tableColumn id="2" xr3:uid="{EB0CEE99-39D6-4DE7-9394-A18905565E8D}" name="健康経営認定年度"/>
    <tableColumn id="3" xr3:uid="{E8715045-5EE1-4D59-8BD3-B56E577345A9}" name="健康経営優良法人"/>
    <tableColumn id="4" xr3:uid="{76A7D05D-9BE8-4FF4-B77B-950BAC11F361}" name="えるぼし"/>
    <tableColumn id="5" xr3:uid="{A169AE29-7397-4A3F-8B70-2E5DBCEE3CC8}" name="くるみん"/>
    <tableColumn id="6" xr3:uid="{D8EA4745-ABA3-4F9F-9005-F992FF27DD08}" name="申請の類型"/>
  </tableColumns>
  <tableStyleInfo name="TableStyleMedium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6E03961-FE6B-4A4F-9B04-543CADC332E1}" name="テーブル24" displayName="テーブル24" ref="B28:F46" totalsRowShown="0">
  <autoFilter ref="B28:F46" xr:uid="{F6E03961-FE6B-4A4F-9B04-543CADC332E1}"/>
  <tableColumns count="5">
    <tableColumn id="1" xr3:uid="{F019B0EB-BC5E-4BDC-AE47-9A636711BD7E}" name="戦略17分野(非該当なし)"/>
    <tableColumn id="2" xr3:uid="{EA388CBD-E50D-4212-879B-2708AA2D5957}" name="列1"/>
    <tableColumn id="3" xr3:uid="{E39B7D0E-197B-45C6-8634-D82D7C898341}" name="健康経営優良法人(非該当なし)"/>
    <tableColumn id="4" xr3:uid="{2C8B41C1-4628-4B69-91D3-7AFB094D6477}" name="えるぼし_非該当なし"/>
    <tableColumn id="5" xr3:uid="{452F745C-854F-4648-9D6A-FDEDCD1BB3B0}" name="くるみん_非該当なし"/>
  </tableColumns>
  <tableStyleInfo name="TableStyleMedium8" showFirstColumn="0" showLastColumn="0" showRowStripes="1" showColumnStripes="0"/>
</table>
</file>

<file path=xl/theme/theme1.xml><?xml version="1.0" encoding="utf-8"?>
<a:theme xmlns:a="http://schemas.openxmlformats.org/drawingml/2006/main" name="NRI標準テーマ色_2019">
  <a:themeElements>
    <a:clrScheme name="NRI標準テーマ色_2019">
      <a:dk1>
        <a:srgbClr val="000000"/>
      </a:dk1>
      <a:lt1>
        <a:srgbClr val="FFFFFF"/>
      </a:lt1>
      <a:dk2>
        <a:srgbClr val="CCCCCC"/>
      </a:dk2>
      <a:lt2>
        <a:srgbClr val="7F7F7F"/>
      </a:lt2>
      <a:accent1>
        <a:srgbClr val="000F78"/>
      </a:accent1>
      <a:accent2>
        <a:srgbClr val="3C64AA"/>
      </a:accent2>
      <a:accent3>
        <a:srgbClr val="64AADC"/>
      </a:accent3>
      <a:accent4>
        <a:srgbClr val="F59637"/>
      </a:accent4>
      <a:accent5>
        <a:srgbClr val="D73232"/>
      </a:accent5>
      <a:accent6>
        <a:srgbClr val="0F55C3"/>
      </a:accent6>
      <a:hlink>
        <a:srgbClr val="F59637"/>
      </a:hlink>
      <a:folHlink>
        <a:srgbClr val="D73232"/>
      </a:folHlink>
    </a:clrScheme>
    <a:fontScheme name="Yu Gothic UI">
      <a:majorFont>
        <a:latin typeface="Yu Gothic UI"/>
        <a:ea typeface="Yu Gothic UI"/>
        <a:cs typeface=""/>
      </a:majorFont>
      <a:minorFont>
        <a:latin typeface="Yu Gothic UI"/>
        <a:ea typeface="Yu Gothic UI"/>
        <a:cs typeface=""/>
      </a:minorFont>
    </a:fontScheme>
    <a:fmtScheme name="Office テーマ">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1"/>
        </a:solidFill>
        <a:ln w="9525">
          <a:solidFill>
            <a:schemeClr val="accent1"/>
          </a:solidFill>
        </a:ln>
      </a:spPr>
      <a:bodyPr rtlCol="0" anchor="ctr"/>
      <a:lstStyle>
        <a:defPPr algn="ctr">
          <a:defRPr kumimoji="1" sz="1200"/>
        </a:defPPr>
      </a:lstStyle>
      <a:style>
        <a:lnRef idx="1">
          <a:schemeClr val="accent1"/>
        </a:lnRef>
        <a:fillRef idx="0">
          <a:schemeClr val="accent1"/>
        </a:fillRef>
        <a:effectRef idx="0">
          <a:schemeClr val="accent1"/>
        </a:effectRef>
        <a:fontRef idx="minor">
          <a:schemeClr val="tx1"/>
        </a:fontRef>
      </a:style>
    </a:spDef>
    <a:txDef>
      <a:spPr>
        <a:noFill/>
      </a:spPr>
      <a:bodyPr wrap="none" rtlCol="0">
        <a:spAutoFit/>
      </a:bodyPr>
      <a:lstStyle>
        <a:defPPr algn="l">
          <a:lnSpc>
            <a:spcPct val="120000"/>
          </a:lnSpc>
          <a:defRPr kumimoji="1" sz="1000" smtClean="0"/>
        </a:defPPr>
      </a:lstStyle>
    </a:txDef>
  </a:objectDefaults>
  <a:extraClrSchemeLst>
    <a:extraClrScheme>
      <a:clrScheme name="NRI color">
        <a:dk1>
          <a:srgbClr val="000000"/>
        </a:dk1>
        <a:lt1>
          <a:srgbClr val="FFFFFF"/>
        </a:lt1>
        <a:dk2>
          <a:srgbClr val="CCCCCC"/>
        </a:dk2>
        <a:lt2>
          <a:srgbClr val="7F7F7F"/>
        </a:lt2>
        <a:accent1>
          <a:srgbClr val="000F78"/>
        </a:accent1>
        <a:accent2>
          <a:srgbClr val="3C64AA"/>
        </a:accent2>
        <a:accent3>
          <a:srgbClr val="64AADC"/>
        </a:accent3>
        <a:accent4>
          <a:srgbClr val="F59637"/>
        </a:accent4>
        <a:accent5>
          <a:srgbClr val="D73232"/>
        </a:accent5>
        <a:accent6>
          <a:srgbClr val="0F55C3"/>
        </a:accent6>
        <a:hlink>
          <a:srgbClr val="0092C5"/>
        </a:hlink>
        <a:folHlink>
          <a:srgbClr val="954F72"/>
        </a:folHlink>
      </a:clrScheme>
    </a:extraClrScheme>
  </a:extraClrSchemeLst>
  <a:custClrLst>
    <a:custClr name="navy">
      <a:srgbClr val="000F78"/>
    </a:custClr>
    <a:custClr name="blue1">
      <a:srgbClr val="96BEF5"/>
    </a:custClr>
    <a:custClr name="blue2">
      <a:srgbClr val="0F55C3"/>
    </a:custClr>
    <a:custClr name="blue3">
      <a:srgbClr val="64AADC"/>
    </a:custClr>
    <a:custClr name="blue4">
      <a:srgbClr val="3C64AA"/>
    </a:custClr>
    <a:custClr name="blue5">
      <a:srgbClr val="64A5B4"/>
    </a:custClr>
    <a:custClr name="blue gray">
      <a:srgbClr val="E4ECED"/>
    </a:custClr>
    <a:custClr name="white">
      <a:srgbClr val="FFFFFF"/>
    </a:custClr>
    <a:custClr name="white">
      <a:srgbClr val="FFFFFF"/>
    </a:custClr>
    <a:custClr name="white">
      <a:srgbClr val="FFFFFF"/>
    </a:custClr>
    <a:custClr name="red">
      <a:srgbClr val="D73232"/>
    </a:custClr>
    <a:custClr name="magenta">
      <a:srgbClr val="BE377D"/>
    </a:custClr>
    <a:custClr name="orange">
      <a:srgbClr val="F59637"/>
    </a:custClr>
    <a:custClr name="yellow">
      <a:srgbClr val="FFDC00"/>
    </a:custClr>
    <a:custClr name="green">
      <a:srgbClr val="BED200"/>
    </a:custClr>
    <a:custClr name="purple">
      <a:srgbClr val="5F3C91"/>
    </a:custClr>
  </a:custClrLst>
  <a:extLst>
    <a:ext uri="{05A4C25C-085E-4340-85A3-A5531E510DB2}">
      <thm15:themeFamily xmlns:thm15="http://schemas.microsoft.com/office/thememl/2012/main" name="NRI標準テーマ色_2019" id="{95C1E148-C831-4575-B1D4-1233168E1C97}" vid="{FA1DA94D-AFDE-4AA3-A3EB-B3DFE809C4D1}"/>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image" Target="../media/image1.jpeg"/></Relationships>
</file>

<file path=xl/worksheets/_rels/sheet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26" Type="http://schemas.openxmlformats.org/officeDocument/2006/relationships/image" Target="../media/image1.jpeg"/><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printerSettings" Target="../printerSettings/printerSettings2.bin"/><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image" Target="../media/image1.jpeg"/><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12.xml.rels><?xml version="1.0" encoding="UTF-8" standalone="yes"?>
<Relationships xmlns="http://schemas.openxmlformats.org/package/2006/relationships"><Relationship Id="rId1" Type="http://schemas.openxmlformats.org/officeDocument/2006/relationships/image" Target="../media/image1.jpeg"/></Relationships>
</file>

<file path=xl/worksheets/_rels/sheet13.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image" Target="../media/image1.jpeg"/><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14.xml.rels><?xml version="1.0" encoding="UTF-8" standalone="yes"?>
<Relationships xmlns="http://schemas.openxmlformats.org/package/2006/relationships"><Relationship Id="rId1" Type="http://schemas.openxmlformats.org/officeDocument/2006/relationships/image" Target="../media/image1.jpeg"/></Relationships>
</file>

<file path=xl/worksheets/_rels/sheet15.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image" Target="../media/image1.jpeg"/><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16.xml.rels><?xml version="1.0" encoding="UTF-8" standalone="yes"?>
<Relationships xmlns="http://schemas.openxmlformats.org/package/2006/relationships"><Relationship Id="rId1" Type="http://schemas.openxmlformats.org/officeDocument/2006/relationships/image" Target="../media/image1.jpeg"/></Relationships>
</file>

<file path=xl/worksheets/_rels/sheet17.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image" Target="../media/image1.jpeg"/><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18.xml.rels><?xml version="1.0" encoding="UTF-8" standalone="yes"?>
<Relationships xmlns="http://schemas.openxmlformats.org/package/2006/relationships"><Relationship Id="rId1" Type="http://schemas.openxmlformats.org/officeDocument/2006/relationships/image" Target="../media/image1.jpeg"/></Relationships>
</file>

<file path=xl/worksheets/_rels/sheet19.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image" Target="../media/image1.jpeg"/><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0.xml.rels><?xml version="1.0" encoding="UTF-8" standalone="yes"?>
<Relationships xmlns="http://schemas.openxmlformats.org/package/2006/relationships"><Relationship Id="rId1" Type="http://schemas.openxmlformats.org/officeDocument/2006/relationships/image" Target="../media/image1.jpeg"/></Relationships>
</file>

<file path=xl/worksheets/_rels/sheet21.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image" Target="../media/image1.jpeg"/><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2.xml.rels><?xml version="1.0" encoding="UTF-8" standalone="yes"?>
<Relationships xmlns="http://schemas.openxmlformats.org/package/2006/relationships"><Relationship Id="rId1" Type="http://schemas.openxmlformats.org/officeDocument/2006/relationships/image" Target="../media/image1.jpeg"/></Relationships>
</file>

<file path=xl/worksheets/_rels/sheet23.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image" Target="../media/image1.jpeg"/><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4.xml.rels><?xml version="1.0" encoding="UTF-8" standalone="yes"?>
<Relationships xmlns="http://schemas.openxmlformats.org/package/2006/relationships"><Relationship Id="rId1" Type="http://schemas.openxmlformats.org/officeDocument/2006/relationships/image" Target="../media/image1.jpeg"/></Relationships>
</file>

<file path=xl/worksheets/_rels/sheet25.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image" Target="../media/image1.jpeg"/><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6.xml.rels><?xml version="1.0" encoding="UTF-8" standalone="yes"?>
<Relationships xmlns="http://schemas.openxmlformats.org/package/2006/relationships"><Relationship Id="rId1" Type="http://schemas.openxmlformats.org/officeDocument/2006/relationships/image" Target="../media/image1.jpeg"/></Relationships>
</file>

<file path=xl/worksheets/_rels/sheet27.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hyperlink" Target="https://nagoya-innovation.jp/program/startups/" TargetMode="External"/><Relationship Id="rId18" Type="http://schemas.openxmlformats.org/officeDocument/2006/relationships/hyperlink" Target="https://www.mhlw.go.jp/stf/seisakunitsuite/bunya/kodomo/shokuba_kosodate/kurumin/index.html" TargetMode="External"/><Relationship Id="rId26" Type="http://schemas.openxmlformats.org/officeDocument/2006/relationships/image" Target="../media/image1.jpeg"/><Relationship Id="rId3" Type="http://schemas.openxmlformats.org/officeDocument/2006/relationships/hyperlink" Target="https://kenko-keiei.jp/houjin_list/" TargetMode="External"/><Relationship Id="rId21" Type="http://schemas.openxmlformats.org/officeDocument/2006/relationships/hyperlink" Target="https://www.e-stat.go.jp/surveyitems/definitions/42841" TargetMode="External"/><Relationship Id="rId7" Type="http://schemas.openxmlformats.org/officeDocument/2006/relationships/hyperlink" Target="https://www.meti.go.jp/policy/sme_chiiki/miraitoushi/chiiki_keninjigyoukeikaku.html" TargetMode="External"/><Relationship Id="rId12" Type="http://schemas.openxmlformats.org/officeDocument/2006/relationships/hyperlink" Target="https://www.kansai.meti.go.jp/3-3shinki/Startup/J-Startup/startup-kansai.html" TargetMode="External"/><Relationship Id="rId17" Type="http://schemas.openxmlformats.org/officeDocument/2006/relationships/hyperlink" Target="https://positive-ryouritsu.mhlw.go.jp/" TargetMode="External"/><Relationship Id="rId25" Type="http://schemas.openxmlformats.org/officeDocument/2006/relationships/printerSettings" Target="../printerSettings/printerSettings5.bin"/><Relationship Id="rId2" Type="http://schemas.openxmlformats.org/officeDocument/2006/relationships/hyperlink" Target="https://www.ogb.go.jp/keisan/policy_list/policy_01/startup" TargetMode="External"/><Relationship Id="rId16" Type="http://schemas.openxmlformats.org/officeDocument/2006/relationships/hyperlink" Target="https://revicareer.jp/" TargetMode="External"/><Relationship Id="rId20" Type="http://schemas.openxmlformats.org/officeDocument/2006/relationships/hyperlink" Target="https://www.meti.go.jp/policy/sme_chiiki/chiiki_kenin_kigyou/index.html" TargetMode="External"/><Relationship Id="rId1" Type="http://schemas.openxmlformats.org/officeDocument/2006/relationships/hyperlink" Target="https://www.j-startup.go.jp/" TargetMode="External"/><Relationship Id="rId6" Type="http://schemas.openxmlformats.org/officeDocument/2006/relationships/hyperlink" Target="https://www.mhlw.go.jp/stf/seisakunitsuite/bunya/0000091025_00002.html" TargetMode="External"/><Relationship Id="rId11" Type="http://schemas.openxmlformats.org/officeDocument/2006/relationships/hyperlink" Target="https://jstartup-niigata.com/" TargetMode="External"/><Relationship Id="rId24" Type="http://schemas.openxmlformats.org/officeDocument/2006/relationships/hyperlink" Target="https://www.e-stat.go.jp/surveyitems/items/386010197" TargetMode="External"/><Relationship Id="rId5" Type="http://schemas.openxmlformats.org/officeDocument/2006/relationships/hyperlink" Target="https://www.kantei.go.jp/jp/headline/sougoukeizaitaisaku2025/tsuyoikeizai.html" TargetMode="External"/><Relationship Id="rId15" Type="http://schemas.openxmlformats.org/officeDocument/2006/relationships/hyperlink" Target="https://startuphokkaido.com/about/" TargetMode="External"/><Relationship Id="rId23" Type="http://schemas.openxmlformats.org/officeDocument/2006/relationships/hyperlink" Target="https://www.e-stat.go.jp/surveyitems/items/386030248" TargetMode="External"/><Relationship Id="rId10" Type="http://schemas.openxmlformats.org/officeDocument/2006/relationships/hyperlink" Target="https://www.kyushu.meti.go.jp/seisaku/sogyo/" TargetMode="External"/><Relationship Id="rId19" Type="http://schemas.openxmlformats.org/officeDocument/2006/relationships/hyperlink" Target="https://www.biz-partnership.jp/" TargetMode="External"/><Relationship Id="rId4" Type="http://schemas.openxmlformats.org/officeDocument/2006/relationships/hyperlink" Target="https://www.meti.go.jp/policy/mono_info_service/healthcare/kenkoukeiei_yuryouhouzin.html" TargetMode="External"/><Relationship Id="rId9" Type="http://schemas.openxmlformats.org/officeDocument/2006/relationships/hyperlink" Target="http://jstartup-west.jp/" TargetMode="External"/><Relationship Id="rId14" Type="http://schemas.openxmlformats.org/officeDocument/2006/relationships/hyperlink" Target="https://sendai-startup-ecosystem.jp/about/j-startup-tohoku/" TargetMode="External"/><Relationship Id="rId22" Type="http://schemas.openxmlformats.org/officeDocument/2006/relationships/hyperlink" Target="https://www.e-stat.go.jp/surveyitems/items/386030127" TargetMode="External"/></Relationships>
</file>

<file path=xl/worksheets/_rels/sheet28.xml.rels><?xml version="1.0" encoding="UTF-8" standalone="yes"?>
<Relationships xmlns="http://schemas.openxmlformats.org/package/2006/relationships"><Relationship Id="rId1" Type="http://schemas.openxmlformats.org/officeDocument/2006/relationships/image" Target="../media/image1.jpe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E4854-E697-43EC-8521-A467AF1045D6}">
  <sheetPr codeName="Sheet1">
    <tabColor rgb="FF7F7F7F"/>
  </sheetPr>
  <dimension ref="A2:G45"/>
  <sheetViews>
    <sheetView zoomScale="80" zoomScaleNormal="80" workbookViewId="0"/>
  </sheetViews>
  <sheetFormatPr defaultRowHeight="16.8" x14ac:dyDescent="0.4"/>
  <cols>
    <col min="1" max="1" width="4.59765625" bestFit="1" customWidth="1"/>
    <col min="2" max="2" width="26.59765625" bestFit="1" customWidth="1"/>
    <col min="3" max="3" width="23.09765625" customWidth="1"/>
    <col min="4" max="4" width="56.5" bestFit="1" customWidth="1"/>
    <col min="5" max="5" width="25" bestFit="1" customWidth="1"/>
    <col min="6" max="6" width="17.09765625" customWidth="1"/>
    <col min="7" max="7" width="17" customWidth="1"/>
  </cols>
  <sheetData>
    <row r="2" spans="1:7" ht="33.6" x14ac:dyDescent="0.4">
      <c r="A2" s="326" t="str">
        <f>記入要領!A2</f>
        <v>v6.XX</v>
      </c>
      <c r="B2" s="270" t="s">
        <v>6</v>
      </c>
      <c r="C2" s="271" t="s">
        <v>7</v>
      </c>
      <c r="D2" s="272" t="s">
        <v>8</v>
      </c>
      <c r="E2" s="270" t="s">
        <v>9</v>
      </c>
      <c r="F2" s="270" t="s">
        <v>10</v>
      </c>
      <c r="G2" s="270" t="s">
        <v>11</v>
      </c>
    </row>
    <row r="3" spans="1:7" ht="33.6" x14ac:dyDescent="0.4">
      <c r="B3" s="39" t="s">
        <v>8</v>
      </c>
      <c r="C3" s="39" t="s">
        <v>12</v>
      </c>
      <c r="D3" s="39" t="s">
        <v>13</v>
      </c>
      <c r="E3" s="39" t="s">
        <v>14</v>
      </c>
      <c r="F3" s="39" t="s">
        <v>15</v>
      </c>
      <c r="G3" s="39" t="s">
        <v>16</v>
      </c>
    </row>
    <row r="4" spans="1:7" ht="50.4" x14ac:dyDescent="0.4">
      <c r="B4" s="39" t="s">
        <v>17</v>
      </c>
      <c r="C4" s="39" t="s">
        <v>13</v>
      </c>
      <c r="D4" s="39"/>
      <c r="E4" s="39" t="s">
        <v>18</v>
      </c>
      <c r="F4" s="39" t="s">
        <v>19</v>
      </c>
      <c r="G4" s="39" t="s">
        <v>20</v>
      </c>
    </row>
    <row r="5" spans="1:7" ht="50.4" x14ac:dyDescent="0.4">
      <c r="B5" s="39"/>
      <c r="C5" s="39"/>
      <c r="D5" s="39"/>
      <c r="E5" s="39" t="s">
        <v>21</v>
      </c>
      <c r="F5" s="39"/>
      <c r="G5" s="39"/>
    </row>
    <row r="6" spans="1:7" x14ac:dyDescent="0.4">
      <c r="B6" s="39"/>
      <c r="C6" s="39"/>
      <c r="D6" s="39"/>
      <c r="E6" s="39"/>
      <c r="F6" s="39"/>
      <c r="G6" s="39"/>
    </row>
    <row r="8" spans="1:7" x14ac:dyDescent="0.4">
      <c r="B8" t="s">
        <v>22</v>
      </c>
      <c r="C8" t="s">
        <v>23</v>
      </c>
      <c r="D8" t="s">
        <v>24</v>
      </c>
      <c r="E8" t="s">
        <v>25</v>
      </c>
      <c r="F8" t="s">
        <v>26</v>
      </c>
      <c r="G8" t="s">
        <v>27</v>
      </c>
    </row>
    <row r="9" spans="1:7" x14ac:dyDescent="0.4">
      <c r="B9" t="s">
        <v>28</v>
      </c>
      <c r="C9" t="s">
        <v>29</v>
      </c>
      <c r="D9" s="288" t="s">
        <v>30</v>
      </c>
      <c r="E9" t="s">
        <v>31</v>
      </c>
      <c r="F9" t="s">
        <v>31</v>
      </c>
      <c r="G9" t="s">
        <v>32</v>
      </c>
    </row>
    <row r="10" spans="1:7" x14ac:dyDescent="0.4">
      <c r="B10" t="s">
        <v>33</v>
      </c>
      <c r="C10" t="s">
        <v>34</v>
      </c>
      <c r="D10" t="s">
        <v>35</v>
      </c>
      <c r="E10" t="s">
        <v>36</v>
      </c>
      <c r="F10" t="s">
        <v>37</v>
      </c>
      <c r="G10" t="s">
        <v>38</v>
      </c>
    </row>
    <row r="11" spans="1:7" x14ac:dyDescent="0.4">
      <c r="B11" t="s">
        <v>39</v>
      </c>
      <c r="C11" t="s">
        <v>40</v>
      </c>
      <c r="D11" t="s">
        <v>41</v>
      </c>
      <c r="E11" t="s">
        <v>42</v>
      </c>
      <c r="F11" t="s">
        <v>43</v>
      </c>
    </row>
    <row r="12" spans="1:7" x14ac:dyDescent="0.4">
      <c r="B12" t="s">
        <v>44</v>
      </c>
      <c r="C12" t="s">
        <v>45</v>
      </c>
      <c r="D12" t="s">
        <v>46</v>
      </c>
      <c r="E12" t="s">
        <v>47</v>
      </c>
      <c r="F12" t="s">
        <v>3</v>
      </c>
    </row>
    <row r="13" spans="1:7" x14ac:dyDescent="0.4">
      <c r="B13" t="s">
        <v>48</v>
      </c>
      <c r="C13" t="s">
        <v>49</v>
      </c>
      <c r="D13" t="s">
        <v>50</v>
      </c>
      <c r="E13" t="s">
        <v>51</v>
      </c>
      <c r="F13" t="s">
        <v>52</v>
      </c>
    </row>
    <row r="14" spans="1:7" x14ac:dyDescent="0.4">
      <c r="B14" t="s">
        <v>53</v>
      </c>
      <c r="C14" t="s">
        <v>54</v>
      </c>
      <c r="D14" t="s">
        <v>55</v>
      </c>
      <c r="E14" t="s">
        <v>55</v>
      </c>
      <c r="F14" t="s">
        <v>56</v>
      </c>
    </row>
    <row r="15" spans="1:7" x14ac:dyDescent="0.4">
      <c r="B15" t="s">
        <v>57</v>
      </c>
      <c r="C15" t="s">
        <v>58</v>
      </c>
      <c r="F15" t="s">
        <v>59</v>
      </c>
    </row>
    <row r="16" spans="1:7" x14ac:dyDescent="0.4">
      <c r="B16" t="s">
        <v>60</v>
      </c>
      <c r="C16" t="s">
        <v>61</v>
      </c>
      <c r="F16" t="s">
        <v>55</v>
      </c>
    </row>
    <row r="17" spans="2:6" x14ac:dyDescent="0.4">
      <c r="B17" t="s">
        <v>62</v>
      </c>
      <c r="C17" t="s">
        <v>63</v>
      </c>
    </row>
    <row r="18" spans="2:6" x14ac:dyDescent="0.4">
      <c r="B18" t="s">
        <v>64</v>
      </c>
    </row>
    <row r="19" spans="2:6" x14ac:dyDescent="0.4">
      <c r="B19" t="s">
        <v>65</v>
      </c>
    </row>
    <row r="20" spans="2:6" x14ac:dyDescent="0.4">
      <c r="B20" t="s">
        <v>66</v>
      </c>
    </row>
    <row r="21" spans="2:6" x14ac:dyDescent="0.4">
      <c r="B21" t="s">
        <v>67</v>
      </c>
    </row>
    <row r="22" spans="2:6" x14ac:dyDescent="0.4">
      <c r="B22" t="s">
        <v>68</v>
      </c>
    </row>
    <row r="23" spans="2:6" x14ac:dyDescent="0.4">
      <c r="B23" t="s">
        <v>69</v>
      </c>
    </row>
    <row r="24" spans="2:6" x14ac:dyDescent="0.4">
      <c r="B24" t="s">
        <v>70</v>
      </c>
    </row>
    <row r="25" spans="2:6" x14ac:dyDescent="0.4">
      <c r="B25" t="s">
        <v>71</v>
      </c>
    </row>
    <row r="26" spans="2:6" x14ac:dyDescent="0.4">
      <c r="B26" t="s">
        <v>72</v>
      </c>
    </row>
    <row r="28" spans="2:6" x14ac:dyDescent="0.4">
      <c r="B28" t="s">
        <v>73</v>
      </c>
      <c r="C28" t="s">
        <v>74</v>
      </c>
      <c r="D28" t="s">
        <v>75</v>
      </c>
      <c r="E28" t="s">
        <v>76</v>
      </c>
      <c r="F28" t="s">
        <v>77</v>
      </c>
    </row>
    <row r="29" spans="2:6" x14ac:dyDescent="0.4">
      <c r="B29" t="s">
        <v>28</v>
      </c>
      <c r="D29" s="288" t="s">
        <v>30</v>
      </c>
      <c r="E29" t="s">
        <v>31</v>
      </c>
      <c r="F29" t="s">
        <v>31</v>
      </c>
    </row>
    <row r="30" spans="2:6" x14ac:dyDescent="0.4">
      <c r="B30" t="s">
        <v>33</v>
      </c>
      <c r="D30" t="s">
        <v>35</v>
      </c>
      <c r="E30" t="s">
        <v>36</v>
      </c>
      <c r="F30" t="s">
        <v>37</v>
      </c>
    </row>
    <row r="31" spans="2:6" x14ac:dyDescent="0.4">
      <c r="B31" t="s">
        <v>39</v>
      </c>
      <c r="D31" t="s">
        <v>41</v>
      </c>
      <c r="E31" t="s">
        <v>42</v>
      </c>
      <c r="F31" t="s">
        <v>43</v>
      </c>
    </row>
    <row r="32" spans="2:6" x14ac:dyDescent="0.4">
      <c r="B32" t="s">
        <v>44</v>
      </c>
      <c r="D32" t="s">
        <v>46</v>
      </c>
      <c r="E32" t="s">
        <v>47</v>
      </c>
      <c r="F32" t="s">
        <v>3</v>
      </c>
    </row>
    <row r="33" spans="2:6" x14ac:dyDescent="0.4">
      <c r="B33" t="s">
        <v>48</v>
      </c>
      <c r="D33" t="s">
        <v>50</v>
      </c>
      <c r="E33" t="s">
        <v>51</v>
      </c>
      <c r="F33" t="s">
        <v>52</v>
      </c>
    </row>
    <row r="34" spans="2:6" x14ac:dyDescent="0.4">
      <c r="B34" t="s">
        <v>53</v>
      </c>
      <c r="F34" t="s">
        <v>56</v>
      </c>
    </row>
    <row r="35" spans="2:6" x14ac:dyDescent="0.4">
      <c r="B35" t="s">
        <v>57</v>
      </c>
      <c r="F35" t="s">
        <v>59</v>
      </c>
    </row>
    <row r="36" spans="2:6" x14ac:dyDescent="0.4">
      <c r="B36" t="s">
        <v>60</v>
      </c>
    </row>
    <row r="37" spans="2:6" x14ac:dyDescent="0.4">
      <c r="B37" t="s">
        <v>62</v>
      </c>
    </row>
    <row r="38" spans="2:6" x14ac:dyDescent="0.4">
      <c r="B38" t="s">
        <v>64</v>
      </c>
    </row>
    <row r="39" spans="2:6" x14ac:dyDescent="0.4">
      <c r="B39" t="s">
        <v>65</v>
      </c>
    </row>
    <row r="40" spans="2:6" x14ac:dyDescent="0.4">
      <c r="B40" t="s">
        <v>66</v>
      </c>
    </row>
    <row r="41" spans="2:6" x14ac:dyDescent="0.4">
      <c r="B41" t="s">
        <v>67</v>
      </c>
    </row>
    <row r="42" spans="2:6" x14ac:dyDescent="0.4">
      <c r="B42" t="s">
        <v>68</v>
      </c>
    </row>
    <row r="43" spans="2:6" x14ac:dyDescent="0.4">
      <c r="B43" t="s">
        <v>69</v>
      </c>
    </row>
    <row r="44" spans="2:6" x14ac:dyDescent="0.4">
      <c r="B44" t="s">
        <v>70</v>
      </c>
    </row>
    <row r="45" spans="2:6" x14ac:dyDescent="0.4">
      <c r="B45" t="s">
        <v>71</v>
      </c>
    </row>
  </sheetData>
  <phoneticPr fontId="1"/>
  <pageMargins left="0.7" right="0.7" top="0.75" bottom="0.75" header="0.3" footer="0.3"/>
  <tableParts count="3">
    <tablePart r:id="rId1"/>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8F69-76AA-489F-A89F-0D88462DA89E}">
  <sheetPr codeName="Sheet17">
    <tabColor theme="0" tint="-0.499984740745262"/>
  </sheetPr>
  <dimension ref="A2:CZ538"/>
  <sheetViews>
    <sheetView zoomScale="80" zoomScaleNormal="80" workbookViewId="0"/>
  </sheetViews>
  <sheetFormatPr defaultColWidth="9" defaultRowHeight="16.8" x14ac:dyDescent="0.4"/>
  <cols>
    <col min="1" max="1" width="4.59765625" style="7" bestFit="1" customWidth="1"/>
    <col min="2" max="2" width="32.09765625" style="7" customWidth="1"/>
    <col min="3" max="3" width="33" style="7" customWidth="1"/>
    <col min="4" max="4" width="42.09765625" style="7" customWidth="1"/>
    <col min="5" max="5" width="5" style="7" customWidth="1"/>
    <col min="6" max="104" width="38.09765625" style="7" customWidth="1"/>
    <col min="105" max="16384" width="9" style="7"/>
  </cols>
  <sheetData>
    <row r="2" spans="1:25" x14ac:dyDescent="0.4">
      <c r="A2" s="326" t="str">
        <f>記入要領!A2</f>
        <v>v6.XX</v>
      </c>
      <c r="B2" s="117" t="s">
        <v>78</v>
      </c>
      <c r="C2" s="85" t="s">
        <v>79</v>
      </c>
      <c r="D2" s="118" t="s">
        <v>80</v>
      </c>
      <c r="F2" s="119" t="s">
        <v>81</v>
      </c>
      <c r="G2" s="119" t="s">
        <v>82</v>
      </c>
      <c r="H2" s="119" t="s">
        <v>83</v>
      </c>
      <c r="I2" s="119" t="s">
        <v>84</v>
      </c>
      <c r="J2" s="119" t="s">
        <v>85</v>
      </c>
      <c r="K2" s="119" t="s">
        <v>86</v>
      </c>
      <c r="L2" s="119" t="s">
        <v>87</v>
      </c>
      <c r="M2" s="119" t="s">
        <v>88</v>
      </c>
      <c r="N2" s="119" t="s">
        <v>89</v>
      </c>
      <c r="O2" s="119" t="s">
        <v>90</v>
      </c>
      <c r="P2" s="119" t="s">
        <v>91</v>
      </c>
      <c r="Q2" s="119" t="s">
        <v>92</v>
      </c>
      <c r="R2" s="119" t="s">
        <v>93</v>
      </c>
      <c r="S2" s="119" t="s">
        <v>94</v>
      </c>
      <c r="T2" s="119" t="s">
        <v>95</v>
      </c>
      <c r="U2" s="119" t="s">
        <v>96</v>
      </c>
      <c r="V2" s="119" t="s">
        <v>97</v>
      </c>
      <c r="W2" s="119" t="s">
        <v>98</v>
      </c>
      <c r="X2" s="119" t="s">
        <v>99</v>
      </c>
      <c r="Y2" s="119" t="s">
        <v>100</v>
      </c>
    </row>
    <row r="3" spans="1:25" x14ac:dyDescent="0.4">
      <c r="B3" s="120" t="s">
        <v>81</v>
      </c>
      <c r="C3" s="14" t="s">
        <v>101</v>
      </c>
      <c r="D3" s="14" t="s">
        <v>102</v>
      </c>
      <c r="F3" s="14" t="s">
        <v>101</v>
      </c>
      <c r="G3" s="14" t="s">
        <v>103</v>
      </c>
      <c r="H3" s="14" t="s">
        <v>104</v>
      </c>
      <c r="I3" s="14" t="s">
        <v>105</v>
      </c>
      <c r="J3" s="14" t="s">
        <v>106</v>
      </c>
      <c r="K3" s="14" t="s">
        <v>107</v>
      </c>
      <c r="L3" s="14" t="s">
        <v>108</v>
      </c>
      <c r="M3" s="14" t="s">
        <v>109</v>
      </c>
      <c r="N3" s="14" t="s">
        <v>110</v>
      </c>
      <c r="O3" s="14" t="s">
        <v>111</v>
      </c>
      <c r="P3" s="14" t="s">
        <v>112</v>
      </c>
      <c r="Q3" s="14" t="s">
        <v>113</v>
      </c>
      <c r="R3" s="14" t="s">
        <v>114</v>
      </c>
      <c r="S3" s="14" t="s">
        <v>115</v>
      </c>
      <c r="T3" s="14" t="s">
        <v>116</v>
      </c>
      <c r="U3" s="14" t="s">
        <v>117</v>
      </c>
      <c r="V3" s="14" t="s">
        <v>118</v>
      </c>
      <c r="W3" s="14" t="s">
        <v>119</v>
      </c>
      <c r="X3" s="14" t="s">
        <v>120</v>
      </c>
      <c r="Y3" s="14" t="s">
        <v>121</v>
      </c>
    </row>
    <row r="4" spans="1:25" x14ac:dyDescent="0.4">
      <c r="B4" s="121" t="s">
        <v>81</v>
      </c>
      <c r="C4" s="14" t="s">
        <v>101</v>
      </c>
      <c r="D4" s="14" t="s">
        <v>122</v>
      </c>
      <c r="F4" s="14" t="s">
        <v>123</v>
      </c>
      <c r="G4" s="14" t="s">
        <v>124</v>
      </c>
      <c r="H4" s="14"/>
      <c r="I4" s="14" t="s">
        <v>125</v>
      </c>
      <c r="J4" s="14" t="s">
        <v>126</v>
      </c>
      <c r="K4" s="14" t="s">
        <v>127</v>
      </c>
      <c r="L4" s="14" t="s">
        <v>128</v>
      </c>
      <c r="M4" s="14" t="s">
        <v>129</v>
      </c>
      <c r="N4" s="14" t="s">
        <v>130</v>
      </c>
      <c r="O4" s="14" t="s">
        <v>131</v>
      </c>
      <c r="P4" s="14" t="s">
        <v>132</v>
      </c>
      <c r="Q4" s="14" t="s">
        <v>133</v>
      </c>
      <c r="R4" s="14" t="s">
        <v>134</v>
      </c>
      <c r="S4" s="14" t="s">
        <v>135</v>
      </c>
      <c r="T4" s="14" t="s">
        <v>136</v>
      </c>
      <c r="U4" s="14" t="s">
        <v>137</v>
      </c>
      <c r="V4" s="14" t="s">
        <v>138</v>
      </c>
      <c r="W4" s="14" t="s">
        <v>139</v>
      </c>
      <c r="X4" s="14" t="s">
        <v>140</v>
      </c>
      <c r="Y4" s="14"/>
    </row>
    <row r="5" spans="1:25" x14ac:dyDescent="0.4">
      <c r="B5" s="121" t="s">
        <v>81</v>
      </c>
      <c r="C5" s="14" t="s">
        <v>101</v>
      </c>
      <c r="D5" s="14" t="s">
        <v>141</v>
      </c>
      <c r="F5" s="14"/>
      <c r="G5" s="14"/>
      <c r="H5" s="14"/>
      <c r="I5" s="14" t="s">
        <v>142</v>
      </c>
      <c r="J5" s="14" t="s">
        <v>143</v>
      </c>
      <c r="K5" s="14" t="s">
        <v>144</v>
      </c>
      <c r="L5" s="14" t="s">
        <v>145</v>
      </c>
      <c r="M5" s="14" t="s">
        <v>146</v>
      </c>
      <c r="N5" s="14" t="s">
        <v>147</v>
      </c>
      <c r="O5" s="14" t="s">
        <v>148</v>
      </c>
      <c r="P5" s="14" t="s">
        <v>149</v>
      </c>
      <c r="Q5" s="14" t="s">
        <v>150</v>
      </c>
      <c r="R5" s="14" t="s">
        <v>151</v>
      </c>
      <c r="S5" s="14" t="s">
        <v>152</v>
      </c>
      <c r="T5" s="14"/>
      <c r="U5" s="14" t="s">
        <v>153</v>
      </c>
      <c r="V5" s="14"/>
      <c r="W5" s="14" t="s">
        <v>154</v>
      </c>
      <c r="X5" s="14"/>
      <c r="Y5" s="14"/>
    </row>
    <row r="6" spans="1:25" x14ac:dyDescent="0.4">
      <c r="B6" s="121" t="s">
        <v>81</v>
      </c>
      <c r="C6" s="14" t="s">
        <v>101</v>
      </c>
      <c r="D6" s="14" t="s">
        <v>155</v>
      </c>
      <c r="F6" s="14"/>
      <c r="G6" s="14"/>
      <c r="H6" s="14"/>
      <c r="I6" s="14"/>
      <c r="J6" s="14" t="s">
        <v>156</v>
      </c>
      <c r="K6" s="14" t="s">
        <v>157</v>
      </c>
      <c r="L6" s="14" t="s">
        <v>158</v>
      </c>
      <c r="M6" s="14" t="s">
        <v>159</v>
      </c>
      <c r="N6" s="14" t="s">
        <v>160</v>
      </c>
      <c r="O6" s="14" t="s">
        <v>161</v>
      </c>
      <c r="P6" s="14"/>
      <c r="Q6" s="14" t="s">
        <v>162</v>
      </c>
      <c r="R6" s="14"/>
      <c r="S6" s="14"/>
      <c r="T6" s="14"/>
      <c r="U6" s="14"/>
      <c r="V6" s="14"/>
      <c r="W6" s="14" t="s">
        <v>163</v>
      </c>
      <c r="X6" s="14"/>
      <c r="Y6" s="14"/>
    </row>
    <row r="7" spans="1:25" x14ac:dyDescent="0.4">
      <c r="B7" s="121" t="s">
        <v>81</v>
      </c>
      <c r="C7" s="14" t="s">
        <v>101</v>
      </c>
      <c r="D7" s="14" t="s">
        <v>164</v>
      </c>
      <c r="F7" s="14"/>
      <c r="G7" s="14"/>
      <c r="H7" s="14"/>
      <c r="I7" s="14"/>
      <c r="J7" s="14" t="s">
        <v>165</v>
      </c>
      <c r="K7" s="14"/>
      <c r="L7" s="14" t="s">
        <v>166</v>
      </c>
      <c r="M7" s="14" t="s">
        <v>167</v>
      </c>
      <c r="N7" s="14" t="s">
        <v>168</v>
      </c>
      <c r="O7" s="14" t="s">
        <v>169</v>
      </c>
      <c r="P7" s="14"/>
      <c r="Q7" s="14"/>
      <c r="R7" s="14"/>
      <c r="S7" s="14"/>
      <c r="T7" s="14"/>
      <c r="U7" s="14"/>
      <c r="V7" s="14"/>
      <c r="W7" s="14" t="s">
        <v>170</v>
      </c>
      <c r="X7" s="14"/>
      <c r="Y7" s="14"/>
    </row>
    <row r="8" spans="1:25" x14ac:dyDescent="0.4">
      <c r="B8" s="121" t="s">
        <v>81</v>
      </c>
      <c r="C8" s="14" t="s">
        <v>123</v>
      </c>
      <c r="D8" s="14" t="s">
        <v>171</v>
      </c>
      <c r="F8" s="14"/>
      <c r="G8" s="14"/>
      <c r="H8" s="14"/>
      <c r="I8" s="14"/>
      <c r="J8" s="14" t="s">
        <v>172</v>
      </c>
      <c r="K8" s="14"/>
      <c r="L8" s="14"/>
      <c r="M8" s="14" t="s">
        <v>173</v>
      </c>
      <c r="N8" s="14" t="s">
        <v>174</v>
      </c>
      <c r="O8" s="14" t="s">
        <v>175</v>
      </c>
      <c r="P8" s="14"/>
      <c r="Q8" s="14"/>
      <c r="R8" s="14"/>
      <c r="S8" s="14"/>
      <c r="T8" s="14"/>
      <c r="U8" s="14"/>
      <c r="V8" s="14"/>
      <c r="W8" s="14" t="s">
        <v>176</v>
      </c>
      <c r="X8" s="14"/>
      <c r="Y8" s="14"/>
    </row>
    <row r="9" spans="1:25" x14ac:dyDescent="0.4">
      <c r="B9" s="121" t="s">
        <v>81</v>
      </c>
      <c r="C9" s="14" t="s">
        <v>123</v>
      </c>
      <c r="D9" s="14" t="s">
        <v>177</v>
      </c>
      <c r="F9" s="14"/>
      <c r="G9" s="14"/>
      <c r="H9" s="14"/>
      <c r="I9" s="14"/>
      <c r="J9" s="14" t="s">
        <v>178</v>
      </c>
      <c r="K9" s="14"/>
      <c r="L9" s="14"/>
      <c r="M9" s="14" t="s">
        <v>179</v>
      </c>
      <c r="N9" s="14" t="s">
        <v>180</v>
      </c>
      <c r="O9" s="14"/>
      <c r="P9" s="14"/>
      <c r="Q9" s="14"/>
      <c r="R9" s="14"/>
      <c r="S9" s="14"/>
      <c r="T9" s="14"/>
      <c r="U9" s="14"/>
      <c r="V9" s="14"/>
      <c r="W9" s="14" t="s">
        <v>181</v>
      </c>
      <c r="X9" s="14"/>
      <c r="Y9" s="14"/>
    </row>
    <row r="10" spans="1:25" x14ac:dyDescent="0.4">
      <c r="B10" s="121" t="s">
        <v>81</v>
      </c>
      <c r="C10" s="14" t="s">
        <v>123</v>
      </c>
      <c r="D10" s="14" t="s">
        <v>182</v>
      </c>
      <c r="F10" s="14"/>
      <c r="G10" s="14"/>
      <c r="H10" s="14"/>
      <c r="I10" s="14"/>
      <c r="J10" s="14" t="s">
        <v>183</v>
      </c>
      <c r="K10" s="14"/>
      <c r="L10" s="14"/>
      <c r="M10" s="14" t="s">
        <v>184</v>
      </c>
      <c r="N10" s="14" t="s">
        <v>185</v>
      </c>
      <c r="O10" s="14"/>
      <c r="P10" s="14"/>
      <c r="Q10" s="14"/>
      <c r="R10" s="14"/>
      <c r="S10" s="14"/>
      <c r="T10" s="14"/>
      <c r="U10" s="14"/>
      <c r="V10" s="14"/>
      <c r="W10" s="14" t="s">
        <v>186</v>
      </c>
      <c r="X10" s="14"/>
      <c r="Y10" s="14"/>
    </row>
    <row r="11" spans="1:25" x14ac:dyDescent="0.4">
      <c r="B11" s="121" t="s">
        <v>81</v>
      </c>
      <c r="C11" s="14" t="s">
        <v>123</v>
      </c>
      <c r="D11" s="14" t="s">
        <v>187</v>
      </c>
      <c r="F11" s="14"/>
      <c r="G11" s="14"/>
      <c r="H11" s="14"/>
      <c r="I11" s="14"/>
      <c r="J11" s="14" t="s">
        <v>188</v>
      </c>
      <c r="K11" s="14"/>
      <c r="L11" s="14"/>
      <c r="M11" s="14"/>
      <c r="N11" s="14" t="s">
        <v>189</v>
      </c>
      <c r="O11" s="14"/>
      <c r="P11" s="14"/>
      <c r="Q11" s="14"/>
      <c r="R11" s="14"/>
      <c r="S11" s="14"/>
      <c r="T11" s="14"/>
      <c r="U11" s="14"/>
      <c r="V11" s="14"/>
      <c r="W11" s="14" t="s">
        <v>190</v>
      </c>
      <c r="X11" s="14"/>
      <c r="Y11" s="14"/>
    </row>
    <row r="12" spans="1:25" x14ac:dyDescent="0.4">
      <c r="B12" s="121" t="s">
        <v>81</v>
      </c>
      <c r="C12" s="14" t="s">
        <v>123</v>
      </c>
      <c r="D12" s="14" t="s">
        <v>191</v>
      </c>
      <c r="F12" s="14"/>
      <c r="G12" s="14"/>
      <c r="H12" s="14"/>
      <c r="I12" s="14"/>
      <c r="J12" s="14" t="s">
        <v>192</v>
      </c>
      <c r="K12" s="14"/>
      <c r="L12" s="14"/>
      <c r="M12" s="14"/>
      <c r="N12" s="14" t="s">
        <v>193</v>
      </c>
      <c r="O12" s="14"/>
      <c r="P12" s="14"/>
      <c r="Q12" s="14"/>
      <c r="R12" s="14"/>
      <c r="S12" s="14"/>
      <c r="T12" s="14"/>
      <c r="U12" s="14"/>
      <c r="V12" s="14"/>
      <c r="W12" s="14"/>
      <c r="X12" s="14"/>
      <c r="Y12" s="14"/>
    </row>
    <row r="13" spans="1:25" x14ac:dyDescent="0.4">
      <c r="B13" s="121" t="s">
        <v>81</v>
      </c>
      <c r="C13" s="14" t="s">
        <v>123</v>
      </c>
      <c r="D13" s="14" t="s">
        <v>194</v>
      </c>
      <c r="F13" s="14"/>
      <c r="G13" s="14"/>
      <c r="H13" s="14"/>
      <c r="I13" s="14"/>
      <c r="J13" s="14" t="s">
        <v>195</v>
      </c>
      <c r="K13" s="14"/>
      <c r="L13" s="14"/>
      <c r="M13" s="14"/>
      <c r="N13" s="14" t="s">
        <v>196</v>
      </c>
      <c r="O13" s="14"/>
      <c r="P13" s="14"/>
      <c r="Q13" s="14"/>
      <c r="R13" s="14"/>
      <c r="S13" s="14"/>
      <c r="T13" s="14"/>
      <c r="U13" s="14"/>
      <c r="V13" s="14"/>
      <c r="W13" s="14"/>
      <c r="X13" s="14"/>
      <c r="Y13" s="14"/>
    </row>
    <row r="14" spans="1:25" x14ac:dyDescent="0.4">
      <c r="B14" s="120" t="s">
        <v>197</v>
      </c>
      <c r="C14" s="14" t="s">
        <v>198</v>
      </c>
      <c r="D14" s="14" t="s">
        <v>199</v>
      </c>
      <c r="F14" s="14"/>
      <c r="G14" s="14"/>
      <c r="H14" s="14"/>
      <c r="I14" s="14"/>
      <c r="J14" s="14" t="s">
        <v>200</v>
      </c>
      <c r="K14" s="14"/>
      <c r="L14" s="14"/>
      <c r="M14" s="14"/>
      <c r="N14" s="14" t="s">
        <v>201</v>
      </c>
      <c r="O14" s="14"/>
      <c r="P14" s="14"/>
      <c r="Q14" s="14"/>
      <c r="R14" s="14"/>
      <c r="S14" s="14"/>
      <c r="T14" s="14"/>
      <c r="U14" s="14"/>
      <c r="V14" s="14"/>
      <c r="W14" s="14"/>
      <c r="X14" s="14"/>
      <c r="Y14" s="14"/>
    </row>
    <row r="15" spans="1:25" x14ac:dyDescent="0.4">
      <c r="B15" s="121" t="s">
        <v>197</v>
      </c>
      <c r="C15" s="14" t="s">
        <v>198</v>
      </c>
      <c r="D15" s="14" t="s">
        <v>202</v>
      </c>
      <c r="F15" s="14"/>
      <c r="G15" s="14"/>
      <c r="H15" s="14"/>
      <c r="I15" s="14"/>
      <c r="J15" s="14" t="s">
        <v>203</v>
      </c>
      <c r="K15" s="14"/>
      <c r="L15" s="14"/>
      <c r="M15" s="14"/>
      <c r="N15" s="14"/>
      <c r="O15" s="14"/>
      <c r="P15" s="14"/>
      <c r="Q15" s="14"/>
      <c r="R15" s="14"/>
      <c r="S15" s="14"/>
      <c r="T15" s="14"/>
      <c r="U15" s="14"/>
      <c r="V15" s="14"/>
      <c r="W15" s="14"/>
      <c r="X15" s="14"/>
      <c r="Y15" s="14"/>
    </row>
    <row r="16" spans="1:25" x14ac:dyDescent="0.4">
      <c r="B16" s="121" t="s">
        <v>197</v>
      </c>
      <c r="C16" s="14" t="s">
        <v>198</v>
      </c>
      <c r="D16" s="14" t="s">
        <v>204</v>
      </c>
      <c r="F16" s="14"/>
      <c r="G16" s="14"/>
      <c r="H16" s="14"/>
      <c r="I16" s="14"/>
      <c r="J16" s="14" t="s">
        <v>205</v>
      </c>
      <c r="K16" s="14"/>
      <c r="L16" s="14"/>
      <c r="M16" s="14"/>
      <c r="N16" s="14"/>
      <c r="O16" s="14"/>
      <c r="P16" s="14"/>
      <c r="Q16" s="14"/>
      <c r="R16" s="14"/>
      <c r="S16" s="14"/>
      <c r="T16" s="14"/>
      <c r="U16" s="14"/>
      <c r="V16" s="14"/>
      <c r="W16" s="14"/>
      <c r="X16" s="14"/>
      <c r="Y16" s="14"/>
    </row>
    <row r="17" spans="2:104" x14ac:dyDescent="0.4">
      <c r="B17" s="121" t="s">
        <v>197</v>
      </c>
      <c r="C17" s="14" t="s">
        <v>124</v>
      </c>
      <c r="D17" s="14" t="s">
        <v>206</v>
      </c>
      <c r="F17" s="14"/>
      <c r="G17" s="14"/>
      <c r="H17" s="14"/>
      <c r="I17" s="14"/>
      <c r="J17" s="14" t="s">
        <v>207</v>
      </c>
      <c r="K17" s="14"/>
      <c r="L17" s="14"/>
      <c r="M17" s="14"/>
      <c r="N17" s="14"/>
      <c r="O17" s="14"/>
      <c r="P17" s="14"/>
      <c r="Q17" s="14"/>
      <c r="R17" s="14"/>
      <c r="S17" s="14"/>
      <c r="T17" s="14"/>
      <c r="U17" s="14"/>
      <c r="V17" s="14"/>
      <c r="W17" s="14"/>
      <c r="X17" s="14"/>
      <c r="Y17" s="14"/>
    </row>
    <row r="18" spans="2:104" x14ac:dyDescent="0.4">
      <c r="B18" s="121" t="s">
        <v>197</v>
      </c>
      <c r="C18" s="14" t="s">
        <v>124</v>
      </c>
      <c r="D18" s="14" t="s">
        <v>208</v>
      </c>
      <c r="F18" s="14"/>
      <c r="G18" s="14"/>
      <c r="H18" s="14"/>
      <c r="I18" s="14"/>
      <c r="J18" s="14" t="s">
        <v>209</v>
      </c>
      <c r="K18" s="14"/>
      <c r="L18" s="14"/>
      <c r="M18" s="14"/>
      <c r="N18" s="14"/>
      <c r="O18" s="14"/>
      <c r="P18" s="14"/>
      <c r="Q18" s="14"/>
      <c r="R18" s="14"/>
      <c r="S18" s="14"/>
      <c r="T18" s="14"/>
      <c r="U18" s="14"/>
      <c r="V18" s="14"/>
      <c r="W18" s="14"/>
      <c r="X18" s="14"/>
      <c r="Y18" s="14"/>
    </row>
    <row r="19" spans="2:104" x14ac:dyDescent="0.4">
      <c r="B19" s="121" t="s">
        <v>197</v>
      </c>
      <c r="C19" s="14" t="s">
        <v>124</v>
      </c>
      <c r="D19" s="14" t="s">
        <v>210</v>
      </c>
      <c r="F19" s="14"/>
      <c r="G19" s="14"/>
      <c r="H19" s="14"/>
      <c r="I19" s="14"/>
      <c r="J19" s="14" t="s">
        <v>211</v>
      </c>
      <c r="K19" s="14"/>
      <c r="L19" s="14"/>
      <c r="M19" s="14"/>
      <c r="N19" s="14"/>
      <c r="O19" s="14"/>
      <c r="P19" s="14"/>
      <c r="Q19" s="14"/>
      <c r="R19" s="14"/>
      <c r="S19" s="14"/>
      <c r="T19" s="14"/>
      <c r="U19" s="14"/>
      <c r="V19" s="14"/>
      <c r="W19" s="14"/>
      <c r="X19" s="14"/>
      <c r="Y19" s="14"/>
    </row>
    <row r="20" spans="2:104" x14ac:dyDescent="0.4">
      <c r="B20" s="120" t="s">
        <v>83</v>
      </c>
      <c r="C20" s="14" t="s">
        <v>212</v>
      </c>
      <c r="D20" s="14" t="s">
        <v>213</v>
      </c>
      <c r="F20" s="14"/>
      <c r="G20" s="14"/>
      <c r="H20" s="14"/>
      <c r="I20" s="14"/>
      <c r="J20" s="14" t="s">
        <v>214</v>
      </c>
      <c r="K20" s="14"/>
      <c r="L20" s="14"/>
      <c r="M20" s="14"/>
      <c r="N20" s="14"/>
      <c r="O20" s="14"/>
      <c r="P20" s="14"/>
      <c r="Q20" s="14"/>
      <c r="R20" s="14"/>
      <c r="S20" s="14"/>
      <c r="T20" s="14"/>
      <c r="U20" s="14"/>
      <c r="V20" s="14"/>
      <c r="W20" s="14"/>
      <c r="X20" s="14"/>
      <c r="Y20" s="14"/>
    </row>
    <row r="21" spans="2:104" x14ac:dyDescent="0.4">
      <c r="B21" s="121" t="s">
        <v>83</v>
      </c>
      <c r="C21" s="14" t="s">
        <v>212</v>
      </c>
      <c r="D21" s="14" t="s">
        <v>215</v>
      </c>
      <c r="F21" s="14"/>
      <c r="G21" s="14"/>
      <c r="H21" s="14"/>
      <c r="I21" s="14"/>
      <c r="J21" s="14" t="s">
        <v>216</v>
      </c>
      <c r="K21" s="14"/>
      <c r="L21" s="14"/>
      <c r="M21" s="14"/>
      <c r="N21" s="14"/>
      <c r="O21" s="14"/>
      <c r="P21" s="14"/>
      <c r="Q21" s="14"/>
      <c r="R21" s="14"/>
      <c r="S21" s="14"/>
      <c r="T21" s="14"/>
      <c r="U21" s="14"/>
      <c r="V21" s="14"/>
      <c r="W21" s="14"/>
      <c r="X21" s="14"/>
      <c r="Y21" s="14"/>
    </row>
    <row r="22" spans="2:104" x14ac:dyDescent="0.4">
      <c r="B22" s="121" t="s">
        <v>83</v>
      </c>
      <c r="C22" s="14" t="s">
        <v>212</v>
      </c>
      <c r="D22" s="14" t="s">
        <v>217</v>
      </c>
      <c r="F22" s="14"/>
      <c r="G22" s="14"/>
      <c r="H22" s="14"/>
      <c r="I22" s="14"/>
      <c r="J22" s="14" t="s">
        <v>218</v>
      </c>
      <c r="K22" s="14"/>
      <c r="L22" s="14"/>
      <c r="M22" s="14"/>
      <c r="N22" s="14"/>
      <c r="O22" s="14"/>
      <c r="P22" s="14"/>
      <c r="Q22" s="14"/>
      <c r="R22" s="14"/>
      <c r="S22" s="14"/>
      <c r="T22" s="14"/>
      <c r="U22" s="14"/>
      <c r="V22" s="14"/>
      <c r="W22" s="14"/>
      <c r="X22" s="14"/>
      <c r="Y22" s="14"/>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row>
    <row r="23" spans="2:104" x14ac:dyDescent="0.4">
      <c r="B23" s="121" t="s">
        <v>83</v>
      </c>
      <c r="C23" s="14" t="s">
        <v>212</v>
      </c>
      <c r="D23" s="14" t="s">
        <v>219</v>
      </c>
      <c r="F23" s="14"/>
      <c r="G23" s="14"/>
      <c r="H23" s="14"/>
      <c r="I23" s="14"/>
      <c r="J23" s="14" t="s">
        <v>220</v>
      </c>
      <c r="K23" s="14"/>
      <c r="L23" s="14"/>
      <c r="M23" s="14"/>
      <c r="N23" s="14"/>
      <c r="O23" s="14"/>
      <c r="P23" s="14"/>
      <c r="Q23" s="14"/>
      <c r="R23" s="14"/>
      <c r="S23" s="14"/>
      <c r="T23" s="14"/>
      <c r="U23" s="14"/>
      <c r="V23" s="14"/>
      <c r="W23" s="14"/>
      <c r="X23" s="14"/>
      <c r="Y23" s="14"/>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row>
    <row r="24" spans="2:104" x14ac:dyDescent="0.4">
      <c r="B24" s="121" t="s">
        <v>83</v>
      </c>
      <c r="C24" s="14" t="s">
        <v>212</v>
      </c>
      <c r="D24" s="14" t="s">
        <v>221</v>
      </c>
      <c r="F24" s="14"/>
      <c r="G24" s="14"/>
      <c r="H24" s="14"/>
      <c r="I24" s="14"/>
      <c r="J24" s="14" t="s">
        <v>222</v>
      </c>
      <c r="K24" s="14"/>
      <c r="L24" s="14"/>
      <c r="M24" s="14"/>
      <c r="N24" s="14"/>
      <c r="O24" s="14"/>
      <c r="P24" s="14"/>
      <c r="Q24" s="14"/>
      <c r="R24" s="14"/>
      <c r="S24" s="14"/>
      <c r="T24" s="14"/>
      <c r="U24" s="14"/>
      <c r="V24" s="14"/>
      <c r="W24" s="14"/>
      <c r="X24" s="14"/>
      <c r="Y24" s="14"/>
    </row>
    <row r="25" spans="2:104" x14ac:dyDescent="0.4">
      <c r="B25" s="121" t="s">
        <v>83</v>
      </c>
      <c r="C25" s="14" t="s">
        <v>212</v>
      </c>
      <c r="D25" s="14" t="s">
        <v>223</v>
      </c>
      <c r="F25" s="14"/>
      <c r="G25" s="14"/>
      <c r="H25" s="14"/>
      <c r="I25" s="14"/>
      <c r="J25" s="14" t="s">
        <v>224</v>
      </c>
      <c r="K25" s="14"/>
      <c r="L25" s="14"/>
      <c r="M25" s="14"/>
      <c r="N25" s="14"/>
      <c r="O25" s="14"/>
      <c r="P25" s="14"/>
      <c r="Q25" s="14"/>
      <c r="R25" s="14"/>
      <c r="S25" s="14"/>
      <c r="T25" s="14"/>
      <c r="U25" s="14"/>
      <c r="V25" s="14"/>
      <c r="W25" s="14"/>
      <c r="X25" s="14"/>
      <c r="Y25" s="14"/>
    </row>
    <row r="26" spans="2:104" x14ac:dyDescent="0.4">
      <c r="B26" s="121" t="s">
        <v>83</v>
      </c>
      <c r="C26" s="14" t="s">
        <v>212</v>
      </c>
      <c r="D26" s="14" t="s">
        <v>225</v>
      </c>
      <c r="F26" s="14"/>
      <c r="G26" s="14"/>
      <c r="H26" s="14"/>
      <c r="I26" s="14"/>
      <c r="J26" s="14" t="s">
        <v>226</v>
      </c>
      <c r="K26" s="14"/>
      <c r="L26" s="14"/>
      <c r="M26" s="14"/>
      <c r="N26" s="14"/>
      <c r="O26" s="14"/>
      <c r="P26" s="14"/>
      <c r="Q26" s="14"/>
      <c r="R26" s="14"/>
      <c r="S26" s="14"/>
      <c r="T26" s="14"/>
      <c r="U26" s="14"/>
      <c r="V26" s="14"/>
      <c r="W26" s="14"/>
      <c r="X26" s="14"/>
      <c r="Y26" s="14"/>
    </row>
    <row r="27" spans="2:104" x14ac:dyDescent="0.4">
      <c r="B27" s="120" t="s">
        <v>227</v>
      </c>
      <c r="C27" s="14" t="s">
        <v>105</v>
      </c>
      <c r="D27" s="14" t="s">
        <v>228</v>
      </c>
    </row>
    <row r="28" spans="2:104" x14ac:dyDescent="0.4">
      <c r="B28" s="121" t="s">
        <v>227</v>
      </c>
      <c r="C28" s="14" t="s">
        <v>105</v>
      </c>
      <c r="D28" s="14" t="s">
        <v>229</v>
      </c>
    </row>
    <row r="29" spans="2:104" x14ac:dyDescent="0.4">
      <c r="B29" s="121" t="s">
        <v>227</v>
      </c>
      <c r="C29" s="14" t="s">
        <v>105</v>
      </c>
      <c r="D29" s="14" t="s">
        <v>230</v>
      </c>
    </row>
    <row r="30" spans="2:104" x14ac:dyDescent="0.4">
      <c r="B30" s="121" t="s">
        <v>227</v>
      </c>
      <c r="C30" s="14" t="s">
        <v>105</v>
      </c>
      <c r="D30" s="14" t="s">
        <v>231</v>
      </c>
    </row>
    <row r="31" spans="2:104" x14ac:dyDescent="0.4">
      <c r="B31" s="121" t="s">
        <v>227</v>
      </c>
      <c r="C31" s="14" t="s">
        <v>105</v>
      </c>
      <c r="D31" s="14" t="s">
        <v>232</v>
      </c>
    </row>
    <row r="32" spans="2:104" x14ac:dyDescent="0.4">
      <c r="B32" s="121" t="s">
        <v>227</v>
      </c>
      <c r="C32" s="14" t="s">
        <v>105</v>
      </c>
      <c r="D32" s="14" t="s">
        <v>233</v>
      </c>
    </row>
    <row r="33" spans="2:104" x14ac:dyDescent="0.4">
      <c r="B33" s="121" t="s">
        <v>227</v>
      </c>
      <c r="C33" s="14" t="s">
        <v>105</v>
      </c>
      <c r="D33" s="14" t="s">
        <v>234</v>
      </c>
      <c r="F33" s="119" t="s">
        <v>81</v>
      </c>
      <c r="G33" s="119" t="s">
        <v>81</v>
      </c>
      <c r="H33" s="119" t="s">
        <v>197</v>
      </c>
      <c r="I33" s="119" t="s">
        <v>197</v>
      </c>
      <c r="J33" s="119" t="s">
        <v>235</v>
      </c>
      <c r="K33" s="119" t="s">
        <v>227</v>
      </c>
      <c r="L33" s="119" t="s">
        <v>227</v>
      </c>
      <c r="M33" s="119" t="s">
        <v>227</v>
      </c>
      <c r="N33" s="119" t="s">
        <v>236</v>
      </c>
      <c r="O33" s="119" t="s">
        <v>236</v>
      </c>
      <c r="P33" s="119" t="s">
        <v>236</v>
      </c>
      <c r="Q33" s="119" t="s">
        <v>236</v>
      </c>
      <c r="R33" s="119" t="s">
        <v>236</v>
      </c>
      <c r="S33" s="119" t="s">
        <v>236</v>
      </c>
      <c r="T33" s="119" t="s">
        <v>236</v>
      </c>
      <c r="U33" s="119" t="s">
        <v>236</v>
      </c>
      <c r="V33" s="119" t="s">
        <v>236</v>
      </c>
      <c r="W33" s="119" t="s">
        <v>236</v>
      </c>
      <c r="X33" s="119" t="s">
        <v>236</v>
      </c>
      <c r="Y33" s="119" t="s">
        <v>236</v>
      </c>
      <c r="Z33" s="119" t="s">
        <v>236</v>
      </c>
      <c r="AA33" s="119" t="s">
        <v>236</v>
      </c>
      <c r="AB33" s="119" t="s">
        <v>236</v>
      </c>
      <c r="AC33" s="119" t="s">
        <v>236</v>
      </c>
      <c r="AD33" s="119" t="s">
        <v>236</v>
      </c>
      <c r="AE33" s="119" t="s">
        <v>236</v>
      </c>
      <c r="AF33" s="119" t="s">
        <v>236</v>
      </c>
      <c r="AG33" s="119" t="s">
        <v>236</v>
      </c>
      <c r="AH33" s="119" t="s">
        <v>236</v>
      </c>
      <c r="AI33" s="119" t="s">
        <v>236</v>
      </c>
      <c r="AJ33" s="119" t="s">
        <v>236</v>
      </c>
      <c r="AK33" s="119" t="s">
        <v>236</v>
      </c>
      <c r="AL33" s="119" t="s">
        <v>237</v>
      </c>
      <c r="AM33" s="119" t="s">
        <v>237</v>
      </c>
      <c r="AN33" s="119" t="s">
        <v>237</v>
      </c>
      <c r="AO33" s="119" t="s">
        <v>237</v>
      </c>
      <c r="AP33" s="119" t="s">
        <v>238</v>
      </c>
      <c r="AQ33" s="119" t="s">
        <v>238</v>
      </c>
      <c r="AR33" s="119" t="s">
        <v>238</v>
      </c>
      <c r="AS33" s="119" t="s">
        <v>238</v>
      </c>
      <c r="AT33" s="119" t="s">
        <v>238</v>
      </c>
      <c r="AU33" s="119" t="s">
        <v>239</v>
      </c>
      <c r="AV33" s="119" t="s">
        <v>239</v>
      </c>
      <c r="AW33" s="119" t="s">
        <v>239</v>
      </c>
      <c r="AX33" s="119" t="s">
        <v>239</v>
      </c>
      <c r="AY33" s="119" t="s">
        <v>239</v>
      </c>
      <c r="AZ33" s="119" t="s">
        <v>239</v>
      </c>
      <c r="BA33" s="119" t="s">
        <v>239</v>
      </c>
      <c r="BB33" s="119" t="s">
        <v>239</v>
      </c>
      <c r="BC33" s="119" t="s">
        <v>240</v>
      </c>
      <c r="BD33" s="119" t="s">
        <v>240</v>
      </c>
      <c r="BE33" s="119" t="s">
        <v>240</v>
      </c>
      <c r="BF33" s="119" t="s">
        <v>240</v>
      </c>
      <c r="BG33" s="119" t="s">
        <v>240</v>
      </c>
      <c r="BH33" s="119" t="s">
        <v>240</v>
      </c>
      <c r="BI33" s="119" t="s">
        <v>240</v>
      </c>
      <c r="BJ33" s="119" t="s">
        <v>240</v>
      </c>
      <c r="BK33" s="119" t="s">
        <v>240</v>
      </c>
      <c r="BL33" s="119" t="s">
        <v>240</v>
      </c>
      <c r="BM33" s="119" t="s">
        <v>240</v>
      </c>
      <c r="BN33" s="119" t="s">
        <v>240</v>
      </c>
      <c r="BO33" s="119" t="s">
        <v>241</v>
      </c>
      <c r="BP33" s="119" t="s">
        <v>241</v>
      </c>
      <c r="BQ33" s="119" t="s">
        <v>241</v>
      </c>
      <c r="BR33" s="119" t="s">
        <v>241</v>
      </c>
      <c r="BS33" s="119" t="s">
        <v>241</v>
      </c>
      <c r="BT33" s="119" t="s">
        <v>241</v>
      </c>
      <c r="BU33" s="119" t="s">
        <v>242</v>
      </c>
      <c r="BV33" s="119" t="s">
        <v>242</v>
      </c>
      <c r="BW33" s="119" t="s">
        <v>242</v>
      </c>
      <c r="BX33" s="119" t="s">
        <v>243</v>
      </c>
      <c r="BY33" s="119" t="s">
        <v>243</v>
      </c>
      <c r="BZ33" s="119" t="s">
        <v>243</v>
      </c>
      <c r="CA33" s="119" t="s">
        <v>243</v>
      </c>
      <c r="CB33" s="119" t="s">
        <v>244</v>
      </c>
      <c r="CC33" s="119" t="s">
        <v>244</v>
      </c>
      <c r="CD33" s="119" t="s">
        <v>244</v>
      </c>
      <c r="CE33" s="119" t="s">
        <v>245</v>
      </c>
      <c r="CF33" s="119" t="s">
        <v>245</v>
      </c>
      <c r="CG33" s="119" t="s">
        <v>245</v>
      </c>
      <c r="CH33" s="119" t="s">
        <v>246</v>
      </c>
      <c r="CI33" s="119" t="s">
        <v>246</v>
      </c>
      <c r="CJ33" s="119" t="s">
        <v>247</v>
      </c>
      <c r="CK33" s="119" t="s">
        <v>247</v>
      </c>
      <c r="CL33" s="119" t="s">
        <v>247</v>
      </c>
      <c r="CM33" s="119" t="s">
        <v>248</v>
      </c>
      <c r="CN33" s="119" t="s">
        <v>248</v>
      </c>
      <c r="CO33" s="119" t="s">
        <v>249</v>
      </c>
      <c r="CP33" s="119" t="s">
        <v>249</v>
      </c>
      <c r="CQ33" s="119" t="s">
        <v>249</v>
      </c>
      <c r="CR33" s="119" t="s">
        <v>249</v>
      </c>
      <c r="CS33" s="119" t="s">
        <v>249</v>
      </c>
      <c r="CT33" s="119" t="s">
        <v>249</v>
      </c>
      <c r="CU33" s="119" t="s">
        <v>249</v>
      </c>
      <c r="CV33" s="119" t="s">
        <v>249</v>
      </c>
      <c r="CW33" s="119" t="s">
        <v>249</v>
      </c>
      <c r="CX33" s="119" t="s">
        <v>250</v>
      </c>
      <c r="CY33" s="119" t="s">
        <v>250</v>
      </c>
      <c r="CZ33" s="119" t="s">
        <v>251</v>
      </c>
    </row>
    <row r="34" spans="2:104" x14ac:dyDescent="0.4">
      <c r="B34" s="121" t="s">
        <v>227</v>
      </c>
      <c r="C34" s="14" t="s">
        <v>252</v>
      </c>
      <c r="D34" s="14" t="s">
        <v>253</v>
      </c>
      <c r="F34" s="117" t="s">
        <v>101</v>
      </c>
      <c r="G34" s="117" t="s">
        <v>123</v>
      </c>
      <c r="H34" s="117" t="s">
        <v>254</v>
      </c>
      <c r="I34" s="117" t="s">
        <v>124</v>
      </c>
      <c r="J34" s="117" t="s">
        <v>104</v>
      </c>
      <c r="K34" s="117" t="s">
        <v>105</v>
      </c>
      <c r="L34" s="117" t="s">
        <v>125</v>
      </c>
      <c r="M34" s="117" t="s">
        <v>142</v>
      </c>
      <c r="N34" s="117" t="s">
        <v>106</v>
      </c>
      <c r="O34" s="117" t="s">
        <v>126</v>
      </c>
      <c r="P34" s="117" t="s">
        <v>143</v>
      </c>
      <c r="Q34" s="117" t="s">
        <v>156</v>
      </c>
      <c r="R34" s="117" t="s">
        <v>165</v>
      </c>
      <c r="S34" s="117" t="s">
        <v>172</v>
      </c>
      <c r="T34" s="117" t="s">
        <v>178</v>
      </c>
      <c r="U34" s="117" t="s">
        <v>183</v>
      </c>
      <c r="V34" s="117" t="s">
        <v>188</v>
      </c>
      <c r="W34" s="117" t="s">
        <v>255</v>
      </c>
      <c r="X34" s="117" t="s">
        <v>195</v>
      </c>
      <c r="Y34" s="117" t="s">
        <v>200</v>
      </c>
      <c r="Z34" s="117" t="s">
        <v>203</v>
      </c>
      <c r="AA34" s="117" t="s">
        <v>205</v>
      </c>
      <c r="AB34" s="117" t="s">
        <v>207</v>
      </c>
      <c r="AC34" s="117" t="s">
        <v>209</v>
      </c>
      <c r="AD34" s="117" t="s">
        <v>211</v>
      </c>
      <c r="AE34" s="117" t="s">
        <v>214</v>
      </c>
      <c r="AF34" s="117" t="s">
        <v>216</v>
      </c>
      <c r="AG34" s="117" t="s">
        <v>218</v>
      </c>
      <c r="AH34" s="117" t="s">
        <v>220</v>
      </c>
      <c r="AI34" s="117" t="s">
        <v>222</v>
      </c>
      <c r="AJ34" s="117" t="s">
        <v>224</v>
      </c>
      <c r="AK34" s="117" t="s">
        <v>226</v>
      </c>
      <c r="AL34" s="117" t="s">
        <v>107</v>
      </c>
      <c r="AM34" s="117" t="s">
        <v>127</v>
      </c>
      <c r="AN34" s="117" t="s">
        <v>144</v>
      </c>
      <c r="AO34" s="117" t="s">
        <v>157</v>
      </c>
      <c r="AP34" s="117" t="s">
        <v>108</v>
      </c>
      <c r="AQ34" s="117" t="s">
        <v>128</v>
      </c>
      <c r="AR34" s="117" t="s">
        <v>145</v>
      </c>
      <c r="AS34" s="117" t="s">
        <v>158</v>
      </c>
      <c r="AT34" s="117" t="s">
        <v>166</v>
      </c>
      <c r="AU34" s="117" t="s">
        <v>109</v>
      </c>
      <c r="AV34" s="117" t="s">
        <v>129</v>
      </c>
      <c r="AW34" s="117" t="s">
        <v>146</v>
      </c>
      <c r="AX34" s="117" t="s">
        <v>159</v>
      </c>
      <c r="AY34" s="117" t="s">
        <v>167</v>
      </c>
      <c r="AZ34" s="117" t="s">
        <v>173</v>
      </c>
      <c r="BA34" s="117" t="s">
        <v>179</v>
      </c>
      <c r="BB34" s="117" t="s">
        <v>256</v>
      </c>
      <c r="BC34" s="117" t="s">
        <v>110</v>
      </c>
      <c r="BD34" s="117" t="s">
        <v>130</v>
      </c>
      <c r="BE34" s="117" t="s">
        <v>147</v>
      </c>
      <c r="BF34" s="117" t="s">
        <v>160</v>
      </c>
      <c r="BG34" s="117" t="s">
        <v>168</v>
      </c>
      <c r="BH34" s="117" t="s">
        <v>174</v>
      </c>
      <c r="BI34" s="117" t="s">
        <v>180</v>
      </c>
      <c r="BJ34" s="117" t="s">
        <v>185</v>
      </c>
      <c r="BK34" s="117" t="s">
        <v>189</v>
      </c>
      <c r="BL34" s="117" t="s">
        <v>193</v>
      </c>
      <c r="BM34" s="117" t="s">
        <v>196</v>
      </c>
      <c r="BN34" s="117" t="s">
        <v>201</v>
      </c>
      <c r="BO34" s="117" t="s">
        <v>111</v>
      </c>
      <c r="BP34" s="117" t="s">
        <v>131</v>
      </c>
      <c r="BQ34" s="117" t="s">
        <v>148</v>
      </c>
      <c r="BR34" s="117" t="s">
        <v>161</v>
      </c>
      <c r="BS34" s="117" t="s">
        <v>169</v>
      </c>
      <c r="BT34" s="117" t="s">
        <v>175</v>
      </c>
      <c r="BU34" s="117" t="s">
        <v>112</v>
      </c>
      <c r="BV34" s="117" t="s">
        <v>132</v>
      </c>
      <c r="BW34" s="117" t="s">
        <v>149</v>
      </c>
      <c r="BX34" s="117" t="s">
        <v>113</v>
      </c>
      <c r="BY34" s="117" t="s">
        <v>133</v>
      </c>
      <c r="BZ34" s="117" t="s">
        <v>150</v>
      </c>
      <c r="CA34" s="117" t="s">
        <v>162</v>
      </c>
      <c r="CB34" s="117" t="s">
        <v>114</v>
      </c>
      <c r="CC34" s="117" t="s">
        <v>134</v>
      </c>
      <c r="CD34" s="117" t="s">
        <v>151</v>
      </c>
      <c r="CE34" s="117" t="s">
        <v>115</v>
      </c>
      <c r="CF34" s="117" t="s">
        <v>135</v>
      </c>
      <c r="CG34" s="117" t="s">
        <v>152</v>
      </c>
      <c r="CH34" s="117" t="s">
        <v>116</v>
      </c>
      <c r="CI34" s="117" t="s">
        <v>136</v>
      </c>
      <c r="CJ34" s="117" t="s">
        <v>117</v>
      </c>
      <c r="CK34" s="117" t="s">
        <v>137</v>
      </c>
      <c r="CL34" s="117" t="s">
        <v>153</v>
      </c>
      <c r="CM34" s="117" t="s">
        <v>118</v>
      </c>
      <c r="CN34" s="117" t="s">
        <v>138</v>
      </c>
      <c r="CO34" s="117" t="s">
        <v>119</v>
      </c>
      <c r="CP34" s="117" t="s">
        <v>139</v>
      </c>
      <c r="CQ34" s="117" t="s">
        <v>154</v>
      </c>
      <c r="CR34" s="117" t="s">
        <v>163</v>
      </c>
      <c r="CS34" s="117" t="s">
        <v>170</v>
      </c>
      <c r="CT34" s="117" t="s">
        <v>176</v>
      </c>
      <c r="CU34" s="117" t="s">
        <v>181</v>
      </c>
      <c r="CV34" s="117" t="s">
        <v>186</v>
      </c>
      <c r="CW34" s="117" t="s">
        <v>190</v>
      </c>
      <c r="CX34" s="117" t="s">
        <v>120</v>
      </c>
      <c r="CY34" s="117" t="s">
        <v>140</v>
      </c>
      <c r="CZ34" s="117" t="s">
        <v>121</v>
      </c>
    </row>
    <row r="35" spans="2:104" x14ac:dyDescent="0.4">
      <c r="B35" s="14" t="s">
        <v>227</v>
      </c>
      <c r="C35" s="14" t="s">
        <v>252</v>
      </c>
      <c r="D35" s="14" t="s">
        <v>257</v>
      </c>
      <c r="F35" s="120" t="s">
        <v>258</v>
      </c>
      <c r="G35" s="120" t="s">
        <v>171</v>
      </c>
      <c r="H35" s="120" t="s">
        <v>199</v>
      </c>
      <c r="I35" s="120" t="s">
        <v>206</v>
      </c>
      <c r="J35" s="120" t="s">
        <v>213</v>
      </c>
      <c r="K35" s="120" t="s">
        <v>228</v>
      </c>
      <c r="L35" s="120" t="s">
        <v>253</v>
      </c>
      <c r="M35" s="120" t="s">
        <v>259</v>
      </c>
      <c r="N35" s="120" t="s">
        <v>260</v>
      </c>
      <c r="O35" s="120" t="s">
        <v>261</v>
      </c>
      <c r="P35" s="120" t="s">
        <v>262</v>
      </c>
      <c r="Q35" s="120" t="s">
        <v>263</v>
      </c>
      <c r="R35" s="120" t="s">
        <v>264</v>
      </c>
      <c r="S35" s="120" t="s">
        <v>265</v>
      </c>
      <c r="T35" s="120" t="s">
        <v>266</v>
      </c>
      <c r="U35" s="120" t="s">
        <v>267</v>
      </c>
      <c r="V35" s="120" t="s">
        <v>268</v>
      </c>
      <c r="W35" s="120" t="s">
        <v>269</v>
      </c>
      <c r="X35" s="120" t="s">
        <v>270</v>
      </c>
      <c r="Y35" s="120" t="s">
        <v>271</v>
      </c>
      <c r="Z35" s="120" t="s">
        <v>272</v>
      </c>
      <c r="AA35" s="120" t="s">
        <v>273</v>
      </c>
      <c r="AB35" s="120" t="s">
        <v>274</v>
      </c>
      <c r="AC35" s="120" t="s">
        <v>275</v>
      </c>
      <c r="AD35" s="120" t="s">
        <v>276</v>
      </c>
      <c r="AE35" s="120" t="s">
        <v>277</v>
      </c>
      <c r="AF35" s="120" t="s">
        <v>278</v>
      </c>
      <c r="AG35" s="120" t="s">
        <v>279</v>
      </c>
      <c r="AH35" s="120" t="s">
        <v>280</v>
      </c>
      <c r="AI35" s="120" t="s">
        <v>281</v>
      </c>
      <c r="AJ35" s="120" t="s">
        <v>282</v>
      </c>
      <c r="AK35" s="120" t="s">
        <v>283</v>
      </c>
      <c r="AL35" s="120" t="s">
        <v>284</v>
      </c>
      <c r="AM35" s="120" t="s">
        <v>285</v>
      </c>
      <c r="AN35" s="120" t="s">
        <v>286</v>
      </c>
      <c r="AO35" s="120" t="s">
        <v>287</v>
      </c>
      <c r="AP35" s="120" t="s">
        <v>288</v>
      </c>
      <c r="AQ35" s="120" t="s">
        <v>289</v>
      </c>
      <c r="AR35" s="120" t="s">
        <v>290</v>
      </c>
      <c r="AS35" s="120" t="s">
        <v>291</v>
      </c>
      <c r="AT35" s="120" t="s">
        <v>292</v>
      </c>
      <c r="AU35" s="120" t="s">
        <v>293</v>
      </c>
      <c r="AV35" s="120" t="s">
        <v>294</v>
      </c>
      <c r="AW35" s="120" t="s">
        <v>295</v>
      </c>
      <c r="AX35" s="120" t="s">
        <v>296</v>
      </c>
      <c r="AY35" s="120" t="s">
        <v>297</v>
      </c>
      <c r="AZ35" s="120" t="s">
        <v>298</v>
      </c>
      <c r="BA35" s="120" t="s">
        <v>299</v>
      </c>
      <c r="BB35" s="120" t="s">
        <v>300</v>
      </c>
      <c r="BC35" s="120" t="s">
        <v>301</v>
      </c>
      <c r="BD35" s="120" t="s">
        <v>302</v>
      </c>
      <c r="BE35" s="120" t="s">
        <v>303</v>
      </c>
      <c r="BF35" s="120" t="s">
        <v>304</v>
      </c>
      <c r="BG35" s="120" t="s">
        <v>305</v>
      </c>
      <c r="BH35" s="120" t="s">
        <v>306</v>
      </c>
      <c r="BI35" s="120" t="s">
        <v>307</v>
      </c>
      <c r="BJ35" s="120" t="s">
        <v>308</v>
      </c>
      <c r="BK35" s="120" t="s">
        <v>309</v>
      </c>
      <c r="BL35" s="120" t="s">
        <v>310</v>
      </c>
      <c r="BM35" s="120" t="s">
        <v>311</v>
      </c>
      <c r="BN35" s="120" t="s">
        <v>312</v>
      </c>
      <c r="BO35" s="120" t="s">
        <v>313</v>
      </c>
      <c r="BP35" s="120" t="s">
        <v>314</v>
      </c>
      <c r="BQ35" s="120" t="s">
        <v>315</v>
      </c>
      <c r="BR35" s="120" t="s">
        <v>316</v>
      </c>
      <c r="BS35" s="120" t="s">
        <v>317</v>
      </c>
      <c r="BT35" s="120" t="s">
        <v>318</v>
      </c>
      <c r="BU35" s="120" t="s">
        <v>319</v>
      </c>
      <c r="BV35" s="120" t="s">
        <v>320</v>
      </c>
      <c r="BW35" s="120" t="s">
        <v>321</v>
      </c>
      <c r="BX35" s="120" t="s">
        <v>322</v>
      </c>
      <c r="BY35" s="120" t="s">
        <v>323</v>
      </c>
      <c r="BZ35" s="120" t="s">
        <v>324</v>
      </c>
      <c r="CA35" s="120" t="s">
        <v>325</v>
      </c>
      <c r="CB35" s="120" t="s">
        <v>326</v>
      </c>
      <c r="CC35" s="120" t="s">
        <v>327</v>
      </c>
      <c r="CD35" s="120" t="s">
        <v>328</v>
      </c>
      <c r="CE35" s="120" t="s">
        <v>329</v>
      </c>
      <c r="CF35" s="120" t="s">
        <v>330</v>
      </c>
      <c r="CG35" s="120" t="s">
        <v>331</v>
      </c>
      <c r="CH35" s="120" t="s">
        <v>332</v>
      </c>
      <c r="CI35" s="120" t="s">
        <v>333</v>
      </c>
      <c r="CJ35" s="120" t="s">
        <v>334</v>
      </c>
      <c r="CK35" s="120" t="s">
        <v>335</v>
      </c>
      <c r="CL35" s="120" t="s">
        <v>336</v>
      </c>
      <c r="CM35" s="120" t="s">
        <v>337</v>
      </c>
      <c r="CN35" s="120" t="s">
        <v>338</v>
      </c>
      <c r="CO35" s="120" t="s">
        <v>339</v>
      </c>
      <c r="CP35" s="120" t="s">
        <v>340</v>
      </c>
      <c r="CQ35" s="120" t="s">
        <v>341</v>
      </c>
      <c r="CR35" s="120" t="s">
        <v>342</v>
      </c>
      <c r="CS35" s="120" t="s">
        <v>343</v>
      </c>
      <c r="CT35" s="120" t="s">
        <v>344</v>
      </c>
      <c r="CU35" s="120" t="s">
        <v>345</v>
      </c>
      <c r="CV35" s="120" t="s">
        <v>346</v>
      </c>
      <c r="CW35" s="120" t="s">
        <v>347</v>
      </c>
      <c r="CX35" s="120" t="s">
        <v>348</v>
      </c>
      <c r="CY35" s="120" t="s">
        <v>349</v>
      </c>
      <c r="CZ35" s="120" t="s">
        <v>350</v>
      </c>
    </row>
    <row r="36" spans="2:104" x14ac:dyDescent="0.4">
      <c r="B36" s="121" t="s">
        <v>227</v>
      </c>
      <c r="C36" s="14" t="s">
        <v>252</v>
      </c>
      <c r="D36" s="14" t="s">
        <v>351</v>
      </c>
      <c r="F36" s="120" t="s">
        <v>122</v>
      </c>
      <c r="G36" s="120" t="s">
        <v>177</v>
      </c>
      <c r="H36" s="120" t="s">
        <v>202</v>
      </c>
      <c r="I36" s="120" t="s">
        <v>208</v>
      </c>
      <c r="J36" s="120" t="s">
        <v>215</v>
      </c>
      <c r="K36" s="120" t="s">
        <v>229</v>
      </c>
      <c r="L36" s="120" t="s">
        <v>257</v>
      </c>
      <c r="M36" s="120" t="s">
        <v>352</v>
      </c>
      <c r="N36" s="120" t="s">
        <v>353</v>
      </c>
      <c r="O36" s="120" t="s">
        <v>354</v>
      </c>
      <c r="P36" s="120" t="s">
        <v>355</v>
      </c>
      <c r="Q36" s="120" t="s">
        <v>356</v>
      </c>
      <c r="R36" s="120" t="s">
        <v>357</v>
      </c>
      <c r="S36" s="120" t="s">
        <v>358</v>
      </c>
      <c r="T36" s="120" t="s">
        <v>359</v>
      </c>
      <c r="U36" s="120" t="s">
        <v>360</v>
      </c>
      <c r="V36" s="120" t="s">
        <v>361</v>
      </c>
      <c r="W36" s="120" t="s">
        <v>362</v>
      </c>
      <c r="X36" s="120" t="s">
        <v>363</v>
      </c>
      <c r="Y36" s="120" t="s">
        <v>364</v>
      </c>
      <c r="Z36" s="120" t="s">
        <v>365</v>
      </c>
      <c r="AA36" s="120" t="s">
        <v>366</v>
      </c>
      <c r="AB36" s="120" t="s">
        <v>367</v>
      </c>
      <c r="AC36" s="120" t="s">
        <v>368</v>
      </c>
      <c r="AD36" s="120" t="s">
        <v>369</v>
      </c>
      <c r="AE36" s="120" t="s">
        <v>370</v>
      </c>
      <c r="AF36" s="120" t="s">
        <v>371</v>
      </c>
      <c r="AG36" s="120" t="s">
        <v>372</v>
      </c>
      <c r="AH36" s="120" t="s">
        <v>373</v>
      </c>
      <c r="AI36" s="120" t="s">
        <v>374</v>
      </c>
      <c r="AJ36" s="120" t="s">
        <v>375</v>
      </c>
      <c r="AK36" s="120" t="s">
        <v>376</v>
      </c>
      <c r="AL36" s="120" t="s">
        <v>377</v>
      </c>
      <c r="AM36" s="120" t="s">
        <v>378</v>
      </c>
      <c r="AN36" s="120" t="s">
        <v>379</v>
      </c>
      <c r="AO36" s="120" t="s">
        <v>380</v>
      </c>
      <c r="AP36" s="120" t="s">
        <v>381</v>
      </c>
      <c r="AQ36" s="120" t="s">
        <v>382</v>
      </c>
      <c r="AR36" s="120" t="s">
        <v>383</v>
      </c>
      <c r="AS36" s="120" t="s">
        <v>384</v>
      </c>
      <c r="AT36" s="120" t="s">
        <v>385</v>
      </c>
      <c r="AU36" s="120" t="s">
        <v>386</v>
      </c>
      <c r="AV36" s="120" t="s">
        <v>387</v>
      </c>
      <c r="AW36" s="120" t="s">
        <v>388</v>
      </c>
      <c r="AX36" s="120" t="s">
        <v>389</v>
      </c>
      <c r="AY36" s="120" t="s">
        <v>390</v>
      </c>
      <c r="AZ36" s="120" t="s">
        <v>391</v>
      </c>
      <c r="BA36" s="120" t="s">
        <v>392</v>
      </c>
      <c r="BB36" s="120" t="s">
        <v>393</v>
      </c>
      <c r="BC36" s="120" t="s">
        <v>394</v>
      </c>
      <c r="BD36" s="120" t="s">
        <v>395</v>
      </c>
      <c r="BE36" s="120" t="s">
        <v>396</v>
      </c>
      <c r="BF36" s="120" t="s">
        <v>397</v>
      </c>
      <c r="BG36" s="120" t="s">
        <v>398</v>
      </c>
      <c r="BH36" s="120" t="s">
        <v>399</v>
      </c>
      <c r="BI36" s="120" t="s">
        <v>400</v>
      </c>
      <c r="BJ36" s="120" t="s">
        <v>401</v>
      </c>
      <c r="BK36" s="120" t="s">
        <v>402</v>
      </c>
      <c r="BL36" s="120" t="s">
        <v>403</v>
      </c>
      <c r="BM36" s="120" t="s">
        <v>404</v>
      </c>
      <c r="BN36" s="120" t="s">
        <v>405</v>
      </c>
      <c r="BO36" s="120" t="s">
        <v>406</v>
      </c>
      <c r="BP36" s="120" t="s">
        <v>407</v>
      </c>
      <c r="BQ36" s="120" t="s">
        <v>408</v>
      </c>
      <c r="BR36" s="120" t="s">
        <v>409</v>
      </c>
      <c r="BS36" s="120" t="s">
        <v>410</v>
      </c>
      <c r="BT36" s="120" t="s">
        <v>411</v>
      </c>
      <c r="BU36" s="120" t="s">
        <v>412</v>
      </c>
      <c r="BV36" s="120" t="s">
        <v>413</v>
      </c>
      <c r="BW36" s="120" t="s">
        <v>414</v>
      </c>
      <c r="BX36" s="120" t="s">
        <v>415</v>
      </c>
      <c r="BY36" s="120" t="s">
        <v>416</v>
      </c>
      <c r="BZ36" s="120" t="s">
        <v>417</v>
      </c>
      <c r="CA36" s="120" t="s">
        <v>418</v>
      </c>
      <c r="CB36" s="120" t="s">
        <v>419</v>
      </c>
      <c r="CC36" s="120" t="s">
        <v>420</v>
      </c>
      <c r="CD36" s="120" t="s">
        <v>421</v>
      </c>
      <c r="CE36" s="120" t="s">
        <v>422</v>
      </c>
      <c r="CF36" s="120" t="s">
        <v>423</v>
      </c>
      <c r="CG36" s="120" t="s">
        <v>424</v>
      </c>
      <c r="CH36" s="120" t="s">
        <v>425</v>
      </c>
      <c r="CI36" s="120" t="s">
        <v>426</v>
      </c>
      <c r="CJ36" s="120" t="s">
        <v>427</v>
      </c>
      <c r="CK36" s="120" t="s">
        <v>428</v>
      </c>
      <c r="CL36" s="120" t="s">
        <v>429</v>
      </c>
      <c r="CM36" s="120" t="s">
        <v>430</v>
      </c>
      <c r="CN36" s="120" t="s">
        <v>431</v>
      </c>
      <c r="CO36" s="120" t="s">
        <v>432</v>
      </c>
      <c r="CP36" s="120" t="s">
        <v>433</v>
      </c>
      <c r="CQ36" s="120" t="s">
        <v>434</v>
      </c>
      <c r="CR36" s="120" t="s">
        <v>435</v>
      </c>
      <c r="CS36" s="120" t="s">
        <v>436</v>
      </c>
      <c r="CT36" s="120" t="s">
        <v>437</v>
      </c>
      <c r="CU36" s="120" t="s">
        <v>438</v>
      </c>
      <c r="CV36" s="120" t="s">
        <v>439</v>
      </c>
      <c r="CW36" s="120" t="s">
        <v>440</v>
      </c>
      <c r="CX36" s="120" t="s">
        <v>441</v>
      </c>
      <c r="CY36" s="120" t="s">
        <v>442</v>
      </c>
      <c r="CZ36" s="120"/>
    </row>
    <row r="37" spans="2:104" x14ac:dyDescent="0.4">
      <c r="B37" s="121" t="s">
        <v>227</v>
      </c>
      <c r="C37" s="14" t="s">
        <v>252</v>
      </c>
      <c r="D37" s="14" t="s">
        <v>443</v>
      </c>
      <c r="F37" s="120" t="s">
        <v>141</v>
      </c>
      <c r="G37" s="120" t="s">
        <v>182</v>
      </c>
      <c r="H37" s="120" t="s">
        <v>204</v>
      </c>
      <c r="I37" s="120" t="s">
        <v>210</v>
      </c>
      <c r="J37" s="120" t="s">
        <v>217</v>
      </c>
      <c r="K37" s="120" t="s">
        <v>230</v>
      </c>
      <c r="L37" s="120" t="s">
        <v>351</v>
      </c>
      <c r="M37" s="120" t="s">
        <v>444</v>
      </c>
      <c r="N37" s="120" t="s">
        <v>445</v>
      </c>
      <c r="O37" s="120" t="s">
        <v>446</v>
      </c>
      <c r="P37" s="120" t="s">
        <v>447</v>
      </c>
      <c r="Q37" s="120" t="s">
        <v>448</v>
      </c>
      <c r="R37" s="120" t="s">
        <v>449</v>
      </c>
      <c r="S37" s="120" t="s">
        <v>450</v>
      </c>
      <c r="T37" s="120" t="s">
        <v>451</v>
      </c>
      <c r="U37" s="120" t="s">
        <v>452</v>
      </c>
      <c r="V37" s="120" t="s">
        <v>453</v>
      </c>
      <c r="W37" s="120" t="s">
        <v>454</v>
      </c>
      <c r="X37" s="120" t="s">
        <v>455</v>
      </c>
      <c r="Y37" s="120" t="s">
        <v>456</v>
      </c>
      <c r="Z37" s="120" t="s">
        <v>457</v>
      </c>
      <c r="AA37" s="120" t="s">
        <v>458</v>
      </c>
      <c r="AB37" s="120" t="s">
        <v>459</v>
      </c>
      <c r="AC37" s="120" t="s">
        <v>460</v>
      </c>
      <c r="AD37" s="120" t="s">
        <v>461</v>
      </c>
      <c r="AE37" s="120" t="s">
        <v>462</v>
      </c>
      <c r="AF37" s="120" t="s">
        <v>463</v>
      </c>
      <c r="AG37" s="120" t="s">
        <v>464</v>
      </c>
      <c r="AH37" s="120" t="s">
        <v>465</v>
      </c>
      <c r="AI37" s="120" t="s">
        <v>466</v>
      </c>
      <c r="AJ37" s="120" t="s">
        <v>467</v>
      </c>
      <c r="AK37" s="120" t="s">
        <v>468</v>
      </c>
      <c r="AL37" s="120"/>
      <c r="AM37" s="120"/>
      <c r="AN37" s="120"/>
      <c r="AO37" s="120" t="s">
        <v>469</v>
      </c>
      <c r="AP37" s="120" t="s">
        <v>470</v>
      </c>
      <c r="AQ37" s="120" t="s">
        <v>471</v>
      </c>
      <c r="AR37" s="120" t="s">
        <v>472</v>
      </c>
      <c r="AS37" s="120"/>
      <c r="AT37" s="120" t="s">
        <v>473</v>
      </c>
      <c r="AU37" s="120"/>
      <c r="AV37" s="120" t="s">
        <v>474</v>
      </c>
      <c r="AW37" s="120" t="s">
        <v>475</v>
      </c>
      <c r="AX37" s="120" t="s">
        <v>476</v>
      </c>
      <c r="AY37" s="120" t="s">
        <v>477</v>
      </c>
      <c r="AZ37" s="120" t="s">
        <v>478</v>
      </c>
      <c r="BA37" s="120" t="s">
        <v>479</v>
      </c>
      <c r="BB37" s="120"/>
      <c r="BC37" s="120"/>
      <c r="BD37" s="120" t="s">
        <v>480</v>
      </c>
      <c r="BE37" s="120" t="s">
        <v>481</v>
      </c>
      <c r="BF37" s="120" t="s">
        <v>482</v>
      </c>
      <c r="BG37" s="120" t="s">
        <v>483</v>
      </c>
      <c r="BH37" s="120" t="s">
        <v>484</v>
      </c>
      <c r="BI37" s="120" t="s">
        <v>485</v>
      </c>
      <c r="BJ37" s="120" t="s">
        <v>486</v>
      </c>
      <c r="BK37" s="120" t="s">
        <v>487</v>
      </c>
      <c r="BL37" s="120" t="s">
        <v>488</v>
      </c>
      <c r="BM37" s="120" t="s">
        <v>489</v>
      </c>
      <c r="BN37" s="120" t="s">
        <v>490</v>
      </c>
      <c r="BO37" s="120" t="s">
        <v>491</v>
      </c>
      <c r="BP37" s="120" t="s">
        <v>492</v>
      </c>
      <c r="BQ37" s="120" t="s">
        <v>493</v>
      </c>
      <c r="BR37" s="120" t="s">
        <v>494</v>
      </c>
      <c r="BS37" s="120" t="s">
        <v>495</v>
      </c>
      <c r="BT37" s="120" t="s">
        <v>496</v>
      </c>
      <c r="BU37" s="120" t="s">
        <v>497</v>
      </c>
      <c r="BV37" s="120" t="s">
        <v>498</v>
      </c>
      <c r="BW37" s="120" t="s">
        <v>499</v>
      </c>
      <c r="BX37" s="120" t="s">
        <v>500</v>
      </c>
      <c r="BY37" s="120" t="s">
        <v>501</v>
      </c>
      <c r="BZ37" s="120"/>
      <c r="CA37" s="120" t="s">
        <v>502</v>
      </c>
      <c r="CB37" s="120" t="s">
        <v>503</v>
      </c>
      <c r="CC37" s="120" t="s">
        <v>504</v>
      </c>
      <c r="CD37" s="120" t="s">
        <v>505</v>
      </c>
      <c r="CE37" s="120" t="s">
        <v>506</v>
      </c>
      <c r="CF37" s="14" t="s">
        <v>507</v>
      </c>
      <c r="CG37" s="120" t="s">
        <v>508</v>
      </c>
      <c r="CH37" s="120" t="s">
        <v>509</v>
      </c>
      <c r="CI37" s="120" t="s">
        <v>510</v>
      </c>
      <c r="CJ37" s="120" t="s">
        <v>511</v>
      </c>
      <c r="CK37" s="120" t="s">
        <v>512</v>
      </c>
      <c r="CL37" s="120" t="s">
        <v>513</v>
      </c>
      <c r="CM37" s="120" t="s">
        <v>514</v>
      </c>
      <c r="CN37" s="120" t="s">
        <v>515</v>
      </c>
      <c r="CO37" s="120" t="s">
        <v>516</v>
      </c>
      <c r="CP37" s="120"/>
      <c r="CQ37" s="120" t="s">
        <v>517</v>
      </c>
      <c r="CR37" s="120" t="s">
        <v>518</v>
      </c>
      <c r="CS37" s="120" t="s">
        <v>519</v>
      </c>
      <c r="CT37" s="120" t="s">
        <v>520</v>
      </c>
      <c r="CU37" s="120" t="s">
        <v>521</v>
      </c>
      <c r="CV37" s="120" t="s">
        <v>522</v>
      </c>
      <c r="CW37" s="120"/>
      <c r="CX37" s="120" t="s">
        <v>523</v>
      </c>
      <c r="CY37" s="120"/>
      <c r="CZ37" s="120"/>
    </row>
    <row r="38" spans="2:104" x14ac:dyDescent="0.4">
      <c r="B38" s="121" t="s">
        <v>227</v>
      </c>
      <c r="C38" s="14" t="s">
        <v>252</v>
      </c>
      <c r="D38" s="14" t="s">
        <v>524</v>
      </c>
      <c r="F38" s="120" t="s">
        <v>155</v>
      </c>
      <c r="G38" s="120" t="s">
        <v>187</v>
      </c>
      <c r="H38" s="120"/>
      <c r="I38" s="120"/>
      <c r="J38" s="120" t="s">
        <v>219</v>
      </c>
      <c r="K38" s="120" t="s">
        <v>231</v>
      </c>
      <c r="L38" s="120" t="s">
        <v>443</v>
      </c>
      <c r="M38" s="120" t="s">
        <v>525</v>
      </c>
      <c r="N38" s="120" t="s">
        <v>526</v>
      </c>
      <c r="O38" s="120" t="s">
        <v>527</v>
      </c>
      <c r="P38" s="120" t="s">
        <v>528</v>
      </c>
      <c r="Q38" s="120" t="s">
        <v>529</v>
      </c>
      <c r="R38" s="120" t="s">
        <v>530</v>
      </c>
      <c r="S38" s="120" t="s">
        <v>531</v>
      </c>
      <c r="T38" s="120" t="s">
        <v>532</v>
      </c>
      <c r="U38" s="120" t="s">
        <v>533</v>
      </c>
      <c r="V38" s="120" t="s">
        <v>534</v>
      </c>
      <c r="W38" s="120" t="s">
        <v>535</v>
      </c>
      <c r="X38" s="120" t="s">
        <v>536</v>
      </c>
      <c r="Y38" s="120" t="s">
        <v>537</v>
      </c>
      <c r="Z38" s="120" t="s">
        <v>538</v>
      </c>
      <c r="AA38" s="120" t="s">
        <v>539</v>
      </c>
      <c r="AB38" s="120" t="s">
        <v>540</v>
      </c>
      <c r="AC38" s="120" t="s">
        <v>541</v>
      </c>
      <c r="AD38" s="120" t="s">
        <v>542</v>
      </c>
      <c r="AE38" s="120" t="s">
        <v>543</v>
      </c>
      <c r="AF38" s="120" t="s">
        <v>544</v>
      </c>
      <c r="AG38" s="120" t="s">
        <v>545</v>
      </c>
      <c r="AH38" s="120" t="s">
        <v>546</v>
      </c>
      <c r="AI38" s="120" t="s">
        <v>547</v>
      </c>
      <c r="AJ38" s="120" t="s">
        <v>548</v>
      </c>
      <c r="AK38" s="120" t="s">
        <v>549</v>
      </c>
      <c r="AL38" s="120"/>
      <c r="AM38" s="120"/>
      <c r="AN38" s="120"/>
      <c r="AO38" s="120" t="s">
        <v>550</v>
      </c>
      <c r="AP38" s="120" t="s">
        <v>551</v>
      </c>
      <c r="AQ38" s="120" t="s">
        <v>552</v>
      </c>
      <c r="AR38" s="120"/>
      <c r="AS38" s="120"/>
      <c r="AT38" s="120" t="s">
        <v>553</v>
      </c>
      <c r="AU38" s="120"/>
      <c r="AV38" s="120" t="s">
        <v>554</v>
      </c>
      <c r="AW38" s="120" t="s">
        <v>555</v>
      </c>
      <c r="AX38" s="120" t="s">
        <v>556</v>
      </c>
      <c r="AY38" s="120"/>
      <c r="AZ38" s="120"/>
      <c r="BA38" s="120" t="s">
        <v>557</v>
      </c>
      <c r="BB38" s="120"/>
      <c r="BC38" s="120"/>
      <c r="BD38" s="120" t="s">
        <v>558</v>
      </c>
      <c r="BE38" s="120"/>
      <c r="BF38" s="120" t="s">
        <v>559</v>
      </c>
      <c r="BG38" s="120" t="s">
        <v>560</v>
      </c>
      <c r="BH38" s="120" t="s">
        <v>561</v>
      </c>
      <c r="BI38" s="120" t="s">
        <v>562</v>
      </c>
      <c r="BJ38" s="120" t="s">
        <v>563</v>
      </c>
      <c r="BK38" s="120" t="s">
        <v>564</v>
      </c>
      <c r="BL38" s="120" t="s">
        <v>565</v>
      </c>
      <c r="BM38" s="120" t="s">
        <v>566</v>
      </c>
      <c r="BN38" s="120" t="s">
        <v>567</v>
      </c>
      <c r="BO38" s="120"/>
      <c r="BP38" s="120"/>
      <c r="BQ38" s="120" t="s">
        <v>568</v>
      </c>
      <c r="BR38" s="120"/>
      <c r="BS38" s="120" t="s">
        <v>569</v>
      </c>
      <c r="BT38" s="120" t="s">
        <v>570</v>
      </c>
      <c r="BU38" s="120"/>
      <c r="BV38" s="120" t="s">
        <v>571</v>
      </c>
      <c r="BW38" s="120" t="s">
        <v>572</v>
      </c>
      <c r="BX38" s="120"/>
      <c r="BY38" s="120" t="s">
        <v>573</v>
      </c>
      <c r="BZ38" s="120"/>
      <c r="CA38" s="120" t="s">
        <v>574</v>
      </c>
      <c r="CB38" s="120" t="s">
        <v>575</v>
      </c>
      <c r="CC38" s="120" t="s">
        <v>576</v>
      </c>
      <c r="CD38" s="120" t="s">
        <v>577</v>
      </c>
      <c r="CE38" s="120" t="s">
        <v>578</v>
      </c>
      <c r="CF38" s="120" t="s">
        <v>579</v>
      </c>
      <c r="CG38" s="120" t="s">
        <v>580</v>
      </c>
      <c r="CH38" s="120" t="s">
        <v>581</v>
      </c>
      <c r="CI38" s="120" t="s">
        <v>582</v>
      </c>
      <c r="CJ38" s="120" t="s">
        <v>583</v>
      </c>
      <c r="CK38" s="120" t="s">
        <v>584</v>
      </c>
      <c r="CL38" s="120" t="s">
        <v>585</v>
      </c>
      <c r="CM38" s="120"/>
      <c r="CN38" s="120">
        <v>1</v>
      </c>
      <c r="CO38" s="120" t="s">
        <v>586</v>
      </c>
      <c r="CP38" s="120"/>
      <c r="CQ38" s="120" t="s">
        <v>587</v>
      </c>
      <c r="CR38" s="120"/>
      <c r="CS38" s="120" t="s">
        <v>588</v>
      </c>
      <c r="CT38" s="120" t="s">
        <v>589</v>
      </c>
      <c r="CU38" s="120" t="s">
        <v>590</v>
      </c>
      <c r="CV38" s="120" t="s">
        <v>591</v>
      </c>
      <c r="CW38" s="120"/>
      <c r="CX38" s="120"/>
      <c r="CY38" s="120"/>
      <c r="CZ38" s="120"/>
    </row>
    <row r="39" spans="2:104" x14ac:dyDescent="0.4">
      <c r="B39" s="14" t="s">
        <v>227</v>
      </c>
      <c r="C39" s="14" t="s">
        <v>252</v>
      </c>
      <c r="D39" s="14" t="s">
        <v>592</v>
      </c>
      <c r="F39" s="120" t="s">
        <v>164</v>
      </c>
      <c r="G39" s="120" t="s">
        <v>191</v>
      </c>
      <c r="H39" s="120"/>
      <c r="I39" s="120"/>
      <c r="J39" s="120" t="s">
        <v>221</v>
      </c>
      <c r="K39" s="120" t="s">
        <v>232</v>
      </c>
      <c r="L39" s="120" t="s">
        <v>524</v>
      </c>
      <c r="M39" s="120" t="s">
        <v>593</v>
      </c>
      <c r="N39" s="120" t="s">
        <v>594</v>
      </c>
      <c r="O39" s="120" t="s">
        <v>595</v>
      </c>
      <c r="P39" s="120" t="s">
        <v>596</v>
      </c>
      <c r="Q39" s="120" t="s">
        <v>597</v>
      </c>
      <c r="R39" s="120" t="s">
        <v>598</v>
      </c>
      <c r="S39" s="120" t="s">
        <v>599</v>
      </c>
      <c r="T39" s="120" t="s">
        <v>600</v>
      </c>
      <c r="U39" s="120" t="s">
        <v>601</v>
      </c>
      <c r="V39" s="120" t="s">
        <v>602</v>
      </c>
      <c r="W39" s="120" t="s">
        <v>603</v>
      </c>
      <c r="X39" s="120" t="s">
        <v>604</v>
      </c>
      <c r="Y39" s="120" t="s">
        <v>605</v>
      </c>
      <c r="Z39" s="120" t="s">
        <v>606</v>
      </c>
      <c r="AA39" s="120" t="s">
        <v>607</v>
      </c>
      <c r="AB39" s="120" t="s">
        <v>608</v>
      </c>
      <c r="AC39" s="120" t="s">
        <v>609</v>
      </c>
      <c r="AD39" s="120" t="s">
        <v>610</v>
      </c>
      <c r="AE39" s="120" t="s">
        <v>611</v>
      </c>
      <c r="AF39" s="120" t="s">
        <v>612</v>
      </c>
      <c r="AG39" s="120" t="s">
        <v>613</v>
      </c>
      <c r="AH39" s="120" t="s">
        <v>614</v>
      </c>
      <c r="AI39" s="120"/>
      <c r="AJ39" s="120" t="s">
        <v>615</v>
      </c>
      <c r="AK39" s="120" t="s">
        <v>616</v>
      </c>
      <c r="AL39" s="120"/>
      <c r="AM39" s="120"/>
      <c r="AN39" s="120"/>
      <c r="AO39" s="120"/>
      <c r="AP39" s="120"/>
      <c r="AQ39" s="120"/>
      <c r="AR39" s="120"/>
      <c r="AS39" s="120"/>
      <c r="AT39" s="120" t="s">
        <v>617</v>
      </c>
      <c r="AU39" s="120"/>
      <c r="AV39" s="120" t="s">
        <v>618</v>
      </c>
      <c r="AW39" s="120" t="s">
        <v>619</v>
      </c>
      <c r="AX39" s="120" t="s">
        <v>620</v>
      </c>
      <c r="AY39" s="120"/>
      <c r="AZ39" s="120"/>
      <c r="BA39" s="120" t="s">
        <v>621</v>
      </c>
      <c r="BB39" s="120"/>
      <c r="BC39" s="120"/>
      <c r="BD39" s="120"/>
      <c r="BE39" s="120"/>
      <c r="BF39" s="120" t="s">
        <v>622</v>
      </c>
      <c r="BG39" s="120" t="s">
        <v>623</v>
      </c>
      <c r="BH39" s="120" t="s">
        <v>624</v>
      </c>
      <c r="BI39" s="120" t="s">
        <v>625</v>
      </c>
      <c r="BJ39" s="120" t="s">
        <v>626</v>
      </c>
      <c r="BK39" s="120" t="s">
        <v>627</v>
      </c>
      <c r="BL39" s="120"/>
      <c r="BM39" s="120" t="s">
        <v>628</v>
      </c>
      <c r="BN39" s="120"/>
      <c r="BO39" s="120"/>
      <c r="BP39" s="120"/>
      <c r="BQ39" s="120" t="s">
        <v>629</v>
      </c>
      <c r="BR39" s="120"/>
      <c r="BS39" s="120"/>
      <c r="BT39" s="120" t="s">
        <v>630</v>
      </c>
      <c r="BU39" s="120"/>
      <c r="BV39" s="120" t="s">
        <v>631</v>
      </c>
      <c r="BW39" s="120" t="s">
        <v>632</v>
      </c>
      <c r="BX39" s="120"/>
      <c r="BY39" s="120" t="s">
        <v>633</v>
      </c>
      <c r="BZ39" s="120"/>
      <c r="CA39" s="120" t="s">
        <v>634</v>
      </c>
      <c r="CB39" s="120" t="s">
        <v>635</v>
      </c>
      <c r="CC39" s="120" t="s">
        <v>636</v>
      </c>
      <c r="CD39" s="120"/>
      <c r="CE39" s="120" t="s">
        <v>637</v>
      </c>
      <c r="CF39" s="120" t="s">
        <v>638</v>
      </c>
      <c r="CG39" s="120" t="s">
        <v>639</v>
      </c>
      <c r="CH39" s="120" t="s">
        <v>640</v>
      </c>
      <c r="CI39" s="120" t="s">
        <v>641</v>
      </c>
      <c r="CJ39" s="120" t="s">
        <v>642</v>
      </c>
      <c r="CK39" s="120"/>
      <c r="CL39" s="120" t="s">
        <v>643</v>
      </c>
      <c r="CM39" s="120"/>
      <c r="CN39" s="120"/>
      <c r="CO39" s="120"/>
      <c r="CP39" s="120"/>
      <c r="CQ39" s="120" t="s">
        <v>644</v>
      </c>
      <c r="CR39" s="120"/>
      <c r="CS39" s="120" t="s">
        <v>645</v>
      </c>
      <c r="CT39" s="120" t="s">
        <v>646</v>
      </c>
      <c r="CU39" s="120"/>
      <c r="CV39" s="120"/>
      <c r="CW39" s="120"/>
      <c r="CX39" s="120"/>
      <c r="CY39" s="120"/>
      <c r="CZ39" s="120"/>
    </row>
    <row r="40" spans="2:104" x14ac:dyDescent="0.4">
      <c r="B40" s="121" t="s">
        <v>227</v>
      </c>
      <c r="C40" s="14" t="s">
        <v>252</v>
      </c>
      <c r="D40" s="14" t="s">
        <v>647</v>
      </c>
      <c r="F40" s="120"/>
      <c r="G40" s="120" t="s">
        <v>194</v>
      </c>
      <c r="H40" s="120"/>
      <c r="I40" s="120"/>
      <c r="J40" s="120" t="s">
        <v>223</v>
      </c>
      <c r="K40" s="120" t="s">
        <v>233</v>
      </c>
      <c r="L40" s="120" t="s">
        <v>592</v>
      </c>
      <c r="M40" s="120" t="s">
        <v>648</v>
      </c>
      <c r="N40" s="120" t="s">
        <v>649</v>
      </c>
      <c r="O40" s="120" t="s">
        <v>650</v>
      </c>
      <c r="P40" s="120" t="s">
        <v>651</v>
      </c>
      <c r="Q40" s="120"/>
      <c r="R40" s="120"/>
      <c r="S40" s="120" t="s">
        <v>652</v>
      </c>
      <c r="T40" s="120"/>
      <c r="U40" s="120" t="s">
        <v>653</v>
      </c>
      <c r="V40" s="120" t="s">
        <v>654</v>
      </c>
      <c r="W40" s="120" t="s">
        <v>655</v>
      </c>
      <c r="X40" s="120"/>
      <c r="Y40" s="120" t="s">
        <v>656</v>
      </c>
      <c r="Z40" s="120" t="s">
        <v>657</v>
      </c>
      <c r="AA40" s="120" t="s">
        <v>658</v>
      </c>
      <c r="AB40" s="120" t="s">
        <v>659</v>
      </c>
      <c r="AC40" s="120" t="s">
        <v>660</v>
      </c>
      <c r="AD40" s="120"/>
      <c r="AE40" s="120" t="s">
        <v>661</v>
      </c>
      <c r="AF40" s="120" t="s">
        <v>662</v>
      </c>
      <c r="AG40" s="120" t="s">
        <v>663</v>
      </c>
      <c r="AH40" s="120" t="s">
        <v>664</v>
      </c>
      <c r="AI40" s="120"/>
      <c r="AJ40" s="120" t="s">
        <v>665</v>
      </c>
      <c r="AK40" s="120" t="s">
        <v>666</v>
      </c>
      <c r="AL40" s="120"/>
      <c r="AM40" s="120"/>
      <c r="AN40" s="120"/>
      <c r="AO40" s="120"/>
      <c r="AP40" s="120"/>
      <c r="AQ40" s="120"/>
      <c r="AR40" s="120"/>
      <c r="AS40" s="120"/>
      <c r="AT40" s="120" t="s">
        <v>667</v>
      </c>
      <c r="AU40" s="120"/>
      <c r="AV40" s="120"/>
      <c r="AW40" s="120" t="s">
        <v>668</v>
      </c>
      <c r="AX40" s="120"/>
      <c r="AY40" s="120"/>
      <c r="AZ40" s="120"/>
      <c r="BA40" s="120" t="s">
        <v>669</v>
      </c>
      <c r="BB40" s="120"/>
      <c r="BC40" s="120"/>
      <c r="BD40" s="120"/>
      <c r="BE40" s="120"/>
      <c r="BF40" s="120" t="s">
        <v>670</v>
      </c>
      <c r="BG40" s="120"/>
      <c r="BH40" s="120"/>
      <c r="BI40" s="120" t="s">
        <v>671</v>
      </c>
      <c r="BJ40" s="120" t="s">
        <v>672</v>
      </c>
      <c r="BK40" s="120" t="s">
        <v>673</v>
      </c>
      <c r="BL40" s="120"/>
      <c r="BM40" s="120" t="s">
        <v>674</v>
      </c>
      <c r="BN40" s="120"/>
      <c r="BO40" s="120"/>
      <c r="BP40" s="120"/>
      <c r="BQ40" s="120"/>
      <c r="BR40" s="120"/>
      <c r="BS40" s="120"/>
      <c r="BT40" s="120" t="s">
        <v>675</v>
      </c>
      <c r="BU40" s="120"/>
      <c r="BV40" s="120"/>
      <c r="BW40" s="120" t="s">
        <v>676</v>
      </c>
      <c r="BX40" s="120"/>
      <c r="BY40" s="120" t="s">
        <v>677</v>
      </c>
      <c r="BZ40" s="120"/>
      <c r="CA40" s="120" t="s">
        <v>678</v>
      </c>
      <c r="CB40" s="120"/>
      <c r="CC40" s="120" t="s">
        <v>679</v>
      </c>
      <c r="CD40" s="120"/>
      <c r="CE40" s="120" t="s">
        <v>680</v>
      </c>
      <c r="CF40" s="120" t="s">
        <v>681</v>
      </c>
      <c r="CG40" s="120" t="s">
        <v>682</v>
      </c>
      <c r="CH40" s="120" t="s">
        <v>683</v>
      </c>
      <c r="CI40" s="120" t="s">
        <v>684</v>
      </c>
      <c r="CJ40" s="120" t="s">
        <v>685</v>
      </c>
      <c r="CK40" s="120"/>
      <c r="CL40" s="120" t="s">
        <v>686</v>
      </c>
      <c r="CM40" s="120"/>
      <c r="CN40" s="120"/>
      <c r="CO40" s="120"/>
      <c r="CP40" s="120"/>
      <c r="CQ40" s="120"/>
      <c r="CR40" s="120"/>
      <c r="CS40" s="120"/>
      <c r="CT40" s="120"/>
      <c r="CU40" s="120"/>
      <c r="CV40" s="120"/>
      <c r="CW40" s="120"/>
      <c r="CX40" s="120"/>
      <c r="CY40" s="120"/>
      <c r="CZ40" s="120"/>
    </row>
    <row r="41" spans="2:104" x14ac:dyDescent="0.4">
      <c r="B41" s="121" t="s">
        <v>227</v>
      </c>
      <c r="C41" s="14" t="s">
        <v>252</v>
      </c>
      <c r="D41" s="14" t="s">
        <v>687</v>
      </c>
      <c r="F41" s="120"/>
      <c r="G41" s="120"/>
      <c r="H41" s="120"/>
      <c r="I41" s="120"/>
      <c r="J41" s="120" t="s">
        <v>225</v>
      </c>
      <c r="K41" s="120" t="s">
        <v>234</v>
      </c>
      <c r="L41" s="120" t="s">
        <v>647</v>
      </c>
      <c r="M41" s="120"/>
      <c r="N41" s="120" t="s">
        <v>688</v>
      </c>
      <c r="O41" s="120" t="s">
        <v>689</v>
      </c>
      <c r="P41" s="120" t="s">
        <v>690</v>
      </c>
      <c r="Q41" s="120"/>
      <c r="R41" s="120"/>
      <c r="S41" s="120" t="s">
        <v>691</v>
      </c>
      <c r="T41" s="120"/>
      <c r="U41" s="120" t="s">
        <v>692</v>
      </c>
      <c r="V41" s="120"/>
      <c r="W41" s="120" t="s">
        <v>693</v>
      </c>
      <c r="X41" s="120"/>
      <c r="Y41" s="120" t="s">
        <v>694</v>
      </c>
      <c r="Z41" s="120" t="s">
        <v>695</v>
      </c>
      <c r="AA41" s="120" t="s">
        <v>696</v>
      </c>
      <c r="AB41" s="120" t="s">
        <v>697</v>
      </c>
      <c r="AC41" s="120" t="s">
        <v>698</v>
      </c>
      <c r="AD41" s="120"/>
      <c r="AE41" s="120" t="s">
        <v>699</v>
      </c>
      <c r="AF41" s="120" t="s">
        <v>700</v>
      </c>
      <c r="AG41" s="120" t="s">
        <v>701</v>
      </c>
      <c r="AH41" s="120" t="s">
        <v>702</v>
      </c>
      <c r="AI41" s="120"/>
      <c r="AJ41" s="120" t="s">
        <v>703</v>
      </c>
      <c r="AK41" s="120" t="s">
        <v>704</v>
      </c>
      <c r="AL41" s="120"/>
      <c r="AM41" s="120"/>
      <c r="AN41" s="120"/>
      <c r="AO41" s="120"/>
      <c r="AP41" s="120"/>
      <c r="AQ41" s="120"/>
      <c r="AR41" s="120"/>
      <c r="AS41" s="120"/>
      <c r="AT41" s="120" t="s">
        <v>705</v>
      </c>
      <c r="AU41" s="120"/>
      <c r="AV41" s="120"/>
      <c r="AW41" s="120"/>
      <c r="AX41" s="120"/>
      <c r="AY41" s="120"/>
      <c r="AZ41" s="120"/>
      <c r="BA41" s="120" t="s">
        <v>706</v>
      </c>
      <c r="BB41" s="120"/>
      <c r="BC41" s="120"/>
      <c r="BD41" s="120"/>
      <c r="BE41" s="120"/>
      <c r="BF41" s="120" t="s">
        <v>707</v>
      </c>
      <c r="BG41" s="120"/>
      <c r="BH41" s="120"/>
      <c r="BI41" s="120" t="s">
        <v>708</v>
      </c>
      <c r="BJ41" s="120"/>
      <c r="BK41" s="120" t="s">
        <v>709</v>
      </c>
      <c r="BL41" s="120"/>
      <c r="BM41" s="120" t="s">
        <v>710</v>
      </c>
      <c r="BN41" s="120"/>
      <c r="BO41" s="120"/>
      <c r="BP41" s="120"/>
      <c r="BQ41" s="120"/>
      <c r="BR41" s="120"/>
      <c r="BS41" s="120"/>
      <c r="BT41" s="120"/>
      <c r="BU41" s="120"/>
      <c r="BV41" s="120"/>
      <c r="BW41" s="120" t="s">
        <v>711</v>
      </c>
      <c r="BX41" s="120"/>
      <c r="BY41" s="120" t="s">
        <v>712</v>
      </c>
      <c r="BZ41" s="120"/>
      <c r="CA41" s="120" t="s">
        <v>713</v>
      </c>
      <c r="CB41" s="120"/>
      <c r="CC41" s="120" t="s">
        <v>714</v>
      </c>
      <c r="CD41" s="120"/>
      <c r="CE41" s="120" t="s">
        <v>715</v>
      </c>
      <c r="CF41" s="120" t="s">
        <v>716</v>
      </c>
      <c r="CG41" s="120" t="s">
        <v>717</v>
      </c>
      <c r="CH41" s="120" t="s">
        <v>718</v>
      </c>
      <c r="CI41" s="120"/>
      <c r="CJ41" s="120" t="s">
        <v>719</v>
      </c>
      <c r="CK41" s="120"/>
      <c r="CL41" s="120" t="s">
        <v>720</v>
      </c>
      <c r="CM41" s="120"/>
      <c r="CN41" s="120"/>
      <c r="CO41" s="120"/>
      <c r="CP41" s="120"/>
      <c r="CQ41" s="120"/>
      <c r="CR41" s="120"/>
      <c r="CS41" s="120"/>
      <c r="CT41" s="120"/>
      <c r="CU41" s="120"/>
      <c r="CV41" s="120"/>
      <c r="CW41" s="120"/>
      <c r="CX41" s="120"/>
      <c r="CY41" s="120"/>
      <c r="CZ41" s="120"/>
    </row>
    <row r="42" spans="2:104" x14ac:dyDescent="0.4">
      <c r="B42" s="121" t="s">
        <v>227</v>
      </c>
      <c r="C42" s="14" t="s">
        <v>252</v>
      </c>
      <c r="D42" s="14" t="s">
        <v>721</v>
      </c>
      <c r="F42" s="120"/>
      <c r="G42" s="120"/>
      <c r="H42" s="120"/>
      <c r="I42" s="120"/>
      <c r="J42" s="120"/>
      <c r="K42" s="120"/>
      <c r="L42" s="120" t="s">
        <v>687</v>
      </c>
      <c r="M42" s="120"/>
      <c r="N42" s="120" t="s">
        <v>722</v>
      </c>
      <c r="O42" s="120"/>
      <c r="P42" s="120" t="s">
        <v>723</v>
      </c>
      <c r="Q42" s="120"/>
      <c r="R42" s="120"/>
      <c r="S42" s="120"/>
      <c r="T42" s="120"/>
      <c r="U42" s="120" t="s">
        <v>724</v>
      </c>
      <c r="V42" s="120"/>
      <c r="W42" s="120"/>
      <c r="X42" s="120"/>
      <c r="Y42" s="120" t="s">
        <v>725</v>
      </c>
      <c r="Z42" s="120" t="s">
        <v>726</v>
      </c>
      <c r="AA42" s="120"/>
      <c r="AB42" s="120"/>
      <c r="AC42" s="120" t="s">
        <v>727</v>
      </c>
      <c r="AD42" s="120"/>
      <c r="AE42" s="120" t="s">
        <v>728</v>
      </c>
      <c r="AF42" s="120"/>
      <c r="AG42" s="120"/>
      <c r="AH42" s="120" t="s">
        <v>729</v>
      </c>
      <c r="AI42" s="120"/>
      <c r="AJ42" s="120"/>
      <c r="AK42" s="120" t="s">
        <v>730</v>
      </c>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t="s">
        <v>731</v>
      </c>
      <c r="BJ42" s="120"/>
      <c r="BK42" s="120" t="s">
        <v>732</v>
      </c>
      <c r="BL42" s="120"/>
      <c r="BM42" s="120" t="s">
        <v>733</v>
      </c>
      <c r="BN42" s="120"/>
      <c r="BO42" s="120"/>
      <c r="BP42" s="120"/>
      <c r="BQ42" s="120"/>
      <c r="BR42" s="120"/>
      <c r="BS42" s="120"/>
      <c r="BT42" s="120"/>
      <c r="BU42" s="120"/>
      <c r="BV42" s="120"/>
      <c r="BW42" s="120"/>
      <c r="BX42" s="120"/>
      <c r="BY42" s="120" t="s">
        <v>734</v>
      </c>
      <c r="BZ42" s="120"/>
      <c r="CA42" s="120" t="s">
        <v>735</v>
      </c>
      <c r="CB42" s="120"/>
      <c r="CC42" s="120" t="s">
        <v>736</v>
      </c>
      <c r="CD42" s="120"/>
      <c r="CE42" s="120"/>
      <c r="CF42" s="120" t="s">
        <v>737</v>
      </c>
      <c r="CG42" s="120" t="s">
        <v>738</v>
      </c>
      <c r="CH42" s="120" t="s">
        <v>739</v>
      </c>
      <c r="CI42" s="120"/>
      <c r="CJ42" s="120"/>
      <c r="CK42" s="120"/>
      <c r="CL42" s="120"/>
      <c r="CM42" s="120"/>
      <c r="CN42" s="120"/>
      <c r="CO42" s="120"/>
      <c r="CP42" s="120"/>
      <c r="CQ42" s="120"/>
      <c r="CR42" s="120"/>
      <c r="CS42" s="120"/>
      <c r="CT42" s="120"/>
      <c r="CU42" s="120"/>
      <c r="CV42" s="120"/>
      <c r="CW42" s="120"/>
      <c r="CX42" s="120"/>
      <c r="CY42" s="120"/>
      <c r="CZ42" s="120"/>
    </row>
    <row r="43" spans="2:104" x14ac:dyDescent="0.4">
      <c r="B43" s="121" t="s">
        <v>227</v>
      </c>
      <c r="C43" s="14" t="s">
        <v>252</v>
      </c>
      <c r="D43" s="14" t="s">
        <v>740</v>
      </c>
      <c r="F43" s="120"/>
      <c r="G43" s="120"/>
      <c r="H43" s="120"/>
      <c r="I43" s="120"/>
      <c r="J43" s="120"/>
      <c r="K43" s="120"/>
      <c r="L43" s="120" t="s">
        <v>721</v>
      </c>
      <c r="M43" s="120"/>
      <c r="N43" s="120" t="s">
        <v>741</v>
      </c>
      <c r="O43" s="120"/>
      <c r="P43" s="120" t="s">
        <v>742</v>
      </c>
      <c r="Q43" s="120"/>
      <c r="R43" s="120"/>
      <c r="S43" s="120"/>
      <c r="T43" s="120"/>
      <c r="U43" s="120"/>
      <c r="V43" s="120"/>
      <c r="W43" s="120"/>
      <c r="X43" s="120"/>
      <c r="Y43" s="120" t="s">
        <v>743</v>
      </c>
      <c r="Z43" s="120" t="s">
        <v>744</v>
      </c>
      <c r="AA43" s="120"/>
      <c r="AB43" s="120"/>
      <c r="AC43" s="120" t="s">
        <v>745</v>
      </c>
      <c r="AD43" s="120"/>
      <c r="AE43" s="120" t="s">
        <v>746</v>
      </c>
      <c r="AF43" s="120"/>
      <c r="AG43" s="120"/>
      <c r="AH43" s="120" t="s">
        <v>747</v>
      </c>
      <c r="AI43" s="120"/>
      <c r="AJ43" s="120"/>
      <c r="AK43" s="120" t="s">
        <v>748</v>
      </c>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t="s">
        <v>749</v>
      </c>
      <c r="BN43" s="120"/>
      <c r="BO43" s="120"/>
      <c r="BP43" s="120"/>
      <c r="BQ43" s="120"/>
      <c r="BR43" s="120"/>
      <c r="BS43" s="120"/>
      <c r="BT43" s="120"/>
      <c r="BU43" s="120"/>
      <c r="BV43" s="120"/>
      <c r="BW43" s="120"/>
      <c r="BX43" s="120"/>
      <c r="BY43" s="120" t="s">
        <v>750</v>
      </c>
      <c r="BZ43" s="120"/>
      <c r="CA43" s="120"/>
      <c r="CB43" s="120"/>
      <c r="CC43" s="120" t="s">
        <v>751</v>
      </c>
      <c r="CD43" s="120"/>
      <c r="CE43" s="120"/>
      <c r="CF43" s="120"/>
      <c r="CG43" s="120"/>
      <c r="CH43" s="120" t="s">
        <v>752</v>
      </c>
      <c r="CI43" s="120"/>
      <c r="CJ43" s="120"/>
      <c r="CK43" s="120"/>
      <c r="CL43" s="120"/>
      <c r="CM43" s="120"/>
      <c r="CN43" s="120"/>
      <c r="CO43" s="120"/>
      <c r="CP43" s="120"/>
      <c r="CQ43" s="120"/>
      <c r="CR43" s="120"/>
      <c r="CS43" s="120"/>
      <c r="CT43" s="120"/>
      <c r="CU43" s="120"/>
      <c r="CV43" s="120"/>
      <c r="CW43" s="120"/>
      <c r="CX43" s="120"/>
      <c r="CY43" s="120"/>
      <c r="CZ43" s="120"/>
    </row>
    <row r="44" spans="2:104" x14ac:dyDescent="0.4">
      <c r="B44" s="14" t="s">
        <v>227</v>
      </c>
      <c r="C44" s="14" t="s">
        <v>142</v>
      </c>
      <c r="D44" s="14" t="s">
        <v>259</v>
      </c>
      <c r="F44" s="120"/>
      <c r="G44" s="120"/>
      <c r="H44" s="120"/>
      <c r="I44" s="120"/>
      <c r="J44" s="120"/>
      <c r="K44" s="120"/>
      <c r="L44" s="120" t="s">
        <v>740</v>
      </c>
      <c r="M44" s="120"/>
      <c r="N44" s="120" t="s">
        <v>753</v>
      </c>
      <c r="O44" s="120"/>
      <c r="P44" s="120" t="s">
        <v>754</v>
      </c>
      <c r="Q44" s="120"/>
      <c r="R44" s="120"/>
      <c r="S44" s="120"/>
      <c r="T44" s="120"/>
      <c r="U44" s="120"/>
      <c r="V44" s="120"/>
      <c r="W44" s="120"/>
      <c r="X44" s="120"/>
      <c r="Y44" s="120" t="s">
        <v>755</v>
      </c>
      <c r="Z44" s="120" t="s">
        <v>756</v>
      </c>
      <c r="AA44" s="120"/>
      <c r="AB44" s="120"/>
      <c r="AC44" s="120" t="s">
        <v>757</v>
      </c>
      <c r="AD44" s="120"/>
      <c r="AE44" s="120"/>
      <c r="AF44" s="120"/>
      <c r="AG44" s="120"/>
      <c r="AH44" s="120"/>
      <c r="AI44" s="120"/>
      <c r="AJ44" s="120"/>
      <c r="AK44" s="120" t="s">
        <v>758</v>
      </c>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t="s">
        <v>759</v>
      </c>
      <c r="BN44" s="120"/>
      <c r="BO44" s="120"/>
      <c r="BP44" s="120"/>
      <c r="BQ44" s="120"/>
      <c r="BR44" s="120"/>
      <c r="BS44" s="120"/>
      <c r="BT44" s="120"/>
      <c r="BU44" s="120"/>
      <c r="BV44" s="120"/>
      <c r="BW44" s="120"/>
      <c r="BX44" s="120"/>
      <c r="BY44" s="120" t="s">
        <v>760</v>
      </c>
      <c r="BZ44" s="120"/>
      <c r="CA44" s="120"/>
      <c r="CB44" s="120"/>
      <c r="CC44" s="120"/>
      <c r="CD44" s="120"/>
      <c r="CE44" s="120"/>
      <c r="CF44" s="120"/>
      <c r="CG44" s="120"/>
      <c r="CH44" s="120" t="s">
        <v>761</v>
      </c>
      <c r="CI44" s="120"/>
      <c r="CJ44" s="120"/>
      <c r="CK44" s="120"/>
      <c r="CL44" s="120"/>
      <c r="CM44" s="120"/>
      <c r="CN44" s="120"/>
      <c r="CO44" s="120"/>
      <c r="CP44" s="120"/>
      <c r="CQ44" s="120"/>
      <c r="CR44" s="120"/>
      <c r="CS44" s="120"/>
      <c r="CT44" s="120"/>
      <c r="CU44" s="120"/>
      <c r="CV44" s="120"/>
      <c r="CW44" s="120"/>
      <c r="CX44" s="120"/>
      <c r="CY44" s="120"/>
      <c r="CZ44" s="120"/>
    </row>
    <row r="45" spans="2:104" x14ac:dyDescent="0.4">
      <c r="B45" s="121" t="s">
        <v>227</v>
      </c>
      <c r="C45" s="14" t="s">
        <v>142</v>
      </c>
      <c r="D45" s="14" t="s">
        <v>352</v>
      </c>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row>
    <row r="46" spans="2:104" x14ac:dyDescent="0.4">
      <c r="B46" s="121" t="s">
        <v>227</v>
      </c>
      <c r="C46" s="14" t="s">
        <v>142</v>
      </c>
      <c r="D46" s="14" t="s">
        <v>444</v>
      </c>
    </row>
    <row r="47" spans="2:104" x14ac:dyDescent="0.4">
      <c r="B47" s="121" t="s">
        <v>227</v>
      </c>
      <c r="C47" s="14" t="s">
        <v>142</v>
      </c>
      <c r="D47" s="14" t="s">
        <v>525</v>
      </c>
    </row>
    <row r="48" spans="2:104" x14ac:dyDescent="0.4">
      <c r="B48" s="121" t="s">
        <v>227</v>
      </c>
      <c r="C48" s="14" t="s">
        <v>142</v>
      </c>
      <c r="D48" s="14" t="s">
        <v>593</v>
      </c>
    </row>
    <row r="49" spans="2:104" x14ac:dyDescent="0.4">
      <c r="B49" s="121" t="s">
        <v>227</v>
      </c>
      <c r="C49" s="14" t="s">
        <v>142</v>
      </c>
      <c r="D49" s="14" t="s">
        <v>648</v>
      </c>
    </row>
    <row r="50" spans="2:104" x14ac:dyDescent="0.4">
      <c r="B50" s="120" t="s">
        <v>236</v>
      </c>
      <c r="C50" s="14" t="s">
        <v>106</v>
      </c>
      <c r="D50" s="14" t="s">
        <v>260</v>
      </c>
    </row>
    <row r="51" spans="2:104" x14ac:dyDescent="0.4">
      <c r="B51" s="121" t="s">
        <v>236</v>
      </c>
      <c r="C51" s="14" t="s">
        <v>106</v>
      </c>
      <c r="D51" s="14" t="s">
        <v>353</v>
      </c>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row>
    <row r="52" spans="2:104" x14ac:dyDescent="0.4">
      <c r="B52" s="14" t="s">
        <v>236</v>
      </c>
      <c r="C52" s="14" t="s">
        <v>106</v>
      </c>
      <c r="D52" s="14" t="s">
        <v>445</v>
      </c>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row>
    <row r="53" spans="2:104" x14ac:dyDescent="0.4">
      <c r="B53" s="121" t="s">
        <v>236</v>
      </c>
      <c r="C53" s="14" t="s">
        <v>106</v>
      </c>
      <c r="D53" s="14" t="s">
        <v>526</v>
      </c>
    </row>
    <row r="54" spans="2:104" x14ac:dyDescent="0.4">
      <c r="B54" s="121" t="s">
        <v>236</v>
      </c>
      <c r="C54" s="14" t="s">
        <v>106</v>
      </c>
      <c r="D54" s="14" t="s">
        <v>594</v>
      </c>
    </row>
    <row r="55" spans="2:104" x14ac:dyDescent="0.4">
      <c r="B55" s="121" t="s">
        <v>236</v>
      </c>
      <c r="C55" s="14" t="s">
        <v>106</v>
      </c>
      <c r="D55" s="14" t="s">
        <v>649</v>
      </c>
    </row>
    <row r="56" spans="2:104" x14ac:dyDescent="0.4">
      <c r="B56" s="121" t="s">
        <v>236</v>
      </c>
      <c r="C56" s="14" t="s">
        <v>106</v>
      </c>
      <c r="D56" s="14" t="s">
        <v>688</v>
      </c>
    </row>
    <row r="57" spans="2:104" x14ac:dyDescent="0.4">
      <c r="B57" s="121" t="s">
        <v>236</v>
      </c>
      <c r="C57" s="14" t="s">
        <v>106</v>
      </c>
      <c r="D57" s="14" t="s">
        <v>722</v>
      </c>
    </row>
    <row r="58" spans="2:104" x14ac:dyDescent="0.4">
      <c r="B58" s="121" t="s">
        <v>236</v>
      </c>
      <c r="C58" s="14" t="s">
        <v>106</v>
      </c>
      <c r="D58" s="14" t="s">
        <v>741</v>
      </c>
    </row>
    <row r="59" spans="2:104" x14ac:dyDescent="0.4">
      <c r="B59" s="121" t="s">
        <v>236</v>
      </c>
      <c r="C59" s="14" t="s">
        <v>106</v>
      </c>
      <c r="D59" s="14" t="s">
        <v>753</v>
      </c>
    </row>
    <row r="60" spans="2:104" x14ac:dyDescent="0.4">
      <c r="B60" s="121" t="s">
        <v>236</v>
      </c>
      <c r="C60" s="14" t="s">
        <v>126</v>
      </c>
      <c r="D60" s="14" t="s">
        <v>261</v>
      </c>
    </row>
    <row r="61" spans="2:104" x14ac:dyDescent="0.4">
      <c r="B61" s="121" t="s">
        <v>236</v>
      </c>
      <c r="C61" s="14" t="s">
        <v>126</v>
      </c>
      <c r="D61" s="14" t="s">
        <v>354</v>
      </c>
    </row>
    <row r="62" spans="2:104" x14ac:dyDescent="0.4">
      <c r="B62" s="121" t="s">
        <v>236</v>
      </c>
      <c r="C62" s="14" t="s">
        <v>126</v>
      </c>
      <c r="D62" s="14" t="s">
        <v>446</v>
      </c>
    </row>
    <row r="63" spans="2:104" x14ac:dyDescent="0.4">
      <c r="B63" s="121" t="s">
        <v>236</v>
      </c>
      <c r="C63" s="14" t="s">
        <v>126</v>
      </c>
      <c r="D63" s="14" t="s">
        <v>527</v>
      </c>
    </row>
    <row r="64" spans="2:104" x14ac:dyDescent="0.4">
      <c r="B64" s="14" t="s">
        <v>236</v>
      </c>
      <c r="C64" s="14" t="s">
        <v>126</v>
      </c>
      <c r="D64" s="14" t="s">
        <v>595</v>
      </c>
    </row>
    <row r="65" spans="2:4" x14ac:dyDescent="0.4">
      <c r="B65" s="121" t="s">
        <v>236</v>
      </c>
      <c r="C65" s="14" t="s">
        <v>126</v>
      </c>
      <c r="D65" s="14" t="s">
        <v>650</v>
      </c>
    </row>
    <row r="66" spans="2:4" x14ac:dyDescent="0.4">
      <c r="B66" s="121" t="s">
        <v>236</v>
      </c>
      <c r="C66" s="14" t="s">
        <v>126</v>
      </c>
      <c r="D66" s="14" t="s">
        <v>689</v>
      </c>
    </row>
    <row r="67" spans="2:4" x14ac:dyDescent="0.4">
      <c r="B67" s="121" t="s">
        <v>236</v>
      </c>
      <c r="C67" s="14" t="s">
        <v>143</v>
      </c>
      <c r="D67" s="14" t="s">
        <v>262</v>
      </c>
    </row>
    <row r="68" spans="2:4" x14ac:dyDescent="0.4">
      <c r="B68" s="121" t="s">
        <v>236</v>
      </c>
      <c r="C68" s="14" t="s">
        <v>143</v>
      </c>
      <c r="D68" s="14" t="s">
        <v>355</v>
      </c>
    </row>
    <row r="69" spans="2:4" x14ac:dyDescent="0.4">
      <c r="B69" s="121" t="s">
        <v>236</v>
      </c>
      <c r="C69" s="14" t="s">
        <v>143</v>
      </c>
      <c r="D69" s="14" t="s">
        <v>447</v>
      </c>
    </row>
    <row r="70" spans="2:4" x14ac:dyDescent="0.4">
      <c r="B70" s="14" t="s">
        <v>236</v>
      </c>
      <c r="C70" s="14" t="s">
        <v>143</v>
      </c>
      <c r="D70" s="14" t="s">
        <v>528</v>
      </c>
    </row>
    <row r="71" spans="2:4" x14ac:dyDescent="0.4">
      <c r="B71" s="121" t="s">
        <v>236</v>
      </c>
      <c r="C71" s="14" t="s">
        <v>143</v>
      </c>
      <c r="D71" s="14" t="s">
        <v>596</v>
      </c>
    </row>
    <row r="72" spans="2:4" x14ac:dyDescent="0.4">
      <c r="B72" s="121" t="s">
        <v>236</v>
      </c>
      <c r="C72" s="14" t="s">
        <v>143</v>
      </c>
      <c r="D72" s="14" t="s">
        <v>651</v>
      </c>
    </row>
    <row r="73" spans="2:4" x14ac:dyDescent="0.4">
      <c r="B73" s="14" t="s">
        <v>236</v>
      </c>
      <c r="C73" s="14" t="s">
        <v>143</v>
      </c>
      <c r="D73" s="14" t="s">
        <v>690</v>
      </c>
    </row>
    <row r="74" spans="2:4" x14ac:dyDescent="0.4">
      <c r="B74" s="121" t="s">
        <v>236</v>
      </c>
      <c r="C74" s="14" t="s">
        <v>143</v>
      </c>
      <c r="D74" s="14" t="s">
        <v>723</v>
      </c>
    </row>
    <row r="75" spans="2:4" x14ac:dyDescent="0.4">
      <c r="B75" s="121" t="s">
        <v>236</v>
      </c>
      <c r="C75" s="14" t="s">
        <v>143</v>
      </c>
      <c r="D75" s="14" t="s">
        <v>742</v>
      </c>
    </row>
    <row r="76" spans="2:4" x14ac:dyDescent="0.4">
      <c r="B76" s="121" t="s">
        <v>236</v>
      </c>
      <c r="C76" s="14" t="s">
        <v>143</v>
      </c>
      <c r="D76" s="14" t="s">
        <v>754</v>
      </c>
    </row>
    <row r="77" spans="2:4" x14ac:dyDescent="0.4">
      <c r="B77" s="14" t="s">
        <v>236</v>
      </c>
      <c r="C77" s="14" t="s">
        <v>762</v>
      </c>
      <c r="D77" s="14" t="s">
        <v>263</v>
      </c>
    </row>
    <row r="78" spans="2:4" x14ac:dyDescent="0.4">
      <c r="B78" s="121" t="s">
        <v>236</v>
      </c>
      <c r="C78" s="14" t="s">
        <v>762</v>
      </c>
      <c r="D78" s="14" t="s">
        <v>356</v>
      </c>
    </row>
    <row r="79" spans="2:4" x14ac:dyDescent="0.4">
      <c r="B79" s="121" t="s">
        <v>236</v>
      </c>
      <c r="C79" s="14" t="s">
        <v>762</v>
      </c>
      <c r="D79" s="14" t="s">
        <v>448</v>
      </c>
    </row>
    <row r="80" spans="2:4" x14ac:dyDescent="0.4">
      <c r="B80" s="14" t="s">
        <v>236</v>
      </c>
      <c r="C80" s="14" t="s">
        <v>762</v>
      </c>
      <c r="D80" s="14" t="s">
        <v>529</v>
      </c>
    </row>
    <row r="81" spans="2:4" x14ac:dyDescent="0.4">
      <c r="B81" s="121" t="s">
        <v>236</v>
      </c>
      <c r="C81" s="14" t="s">
        <v>762</v>
      </c>
      <c r="D81" s="14" t="s">
        <v>597</v>
      </c>
    </row>
    <row r="82" spans="2:4" x14ac:dyDescent="0.4">
      <c r="B82" s="121" t="s">
        <v>236</v>
      </c>
      <c r="C82" s="14" t="s">
        <v>165</v>
      </c>
      <c r="D82" s="14" t="s">
        <v>264</v>
      </c>
    </row>
    <row r="83" spans="2:4" x14ac:dyDescent="0.4">
      <c r="B83" s="14" t="s">
        <v>236</v>
      </c>
      <c r="C83" s="14" t="s">
        <v>165</v>
      </c>
      <c r="D83" s="14" t="s">
        <v>357</v>
      </c>
    </row>
    <row r="84" spans="2:4" x14ac:dyDescent="0.4">
      <c r="B84" s="121" t="s">
        <v>236</v>
      </c>
      <c r="C84" s="14" t="s">
        <v>165</v>
      </c>
      <c r="D84" s="14" t="s">
        <v>449</v>
      </c>
    </row>
    <row r="85" spans="2:4" x14ac:dyDescent="0.4">
      <c r="B85" s="14" t="s">
        <v>236</v>
      </c>
      <c r="C85" s="14" t="s">
        <v>165</v>
      </c>
      <c r="D85" s="14" t="s">
        <v>530</v>
      </c>
    </row>
    <row r="86" spans="2:4" x14ac:dyDescent="0.4">
      <c r="B86" s="121" t="s">
        <v>236</v>
      </c>
      <c r="C86" s="14" t="s">
        <v>165</v>
      </c>
      <c r="D86" s="14" t="s">
        <v>598</v>
      </c>
    </row>
    <row r="87" spans="2:4" x14ac:dyDescent="0.4">
      <c r="B87" s="121" t="s">
        <v>236</v>
      </c>
      <c r="C87" s="14" t="s">
        <v>172</v>
      </c>
      <c r="D87" s="14" t="s">
        <v>265</v>
      </c>
    </row>
    <row r="88" spans="2:4" x14ac:dyDescent="0.4">
      <c r="B88" s="14" t="s">
        <v>236</v>
      </c>
      <c r="C88" s="14" t="s">
        <v>172</v>
      </c>
      <c r="D88" s="14" t="s">
        <v>358</v>
      </c>
    </row>
    <row r="89" spans="2:4" x14ac:dyDescent="0.4">
      <c r="B89" s="121" t="s">
        <v>236</v>
      </c>
      <c r="C89" s="14" t="s">
        <v>172</v>
      </c>
      <c r="D89" s="14" t="s">
        <v>450</v>
      </c>
    </row>
    <row r="90" spans="2:4" x14ac:dyDescent="0.4">
      <c r="B90" s="14" t="s">
        <v>236</v>
      </c>
      <c r="C90" s="14" t="s">
        <v>172</v>
      </c>
      <c r="D90" s="14" t="s">
        <v>531</v>
      </c>
    </row>
    <row r="91" spans="2:4" x14ac:dyDescent="0.4">
      <c r="B91" s="121" t="s">
        <v>236</v>
      </c>
      <c r="C91" s="14" t="s">
        <v>172</v>
      </c>
      <c r="D91" s="14" t="s">
        <v>599</v>
      </c>
    </row>
    <row r="92" spans="2:4" x14ac:dyDescent="0.4">
      <c r="B92" s="121" t="s">
        <v>236</v>
      </c>
      <c r="C92" s="14" t="s">
        <v>172</v>
      </c>
      <c r="D92" s="14" t="s">
        <v>652</v>
      </c>
    </row>
    <row r="93" spans="2:4" x14ac:dyDescent="0.4">
      <c r="B93" s="121" t="s">
        <v>236</v>
      </c>
      <c r="C93" s="14" t="s">
        <v>172</v>
      </c>
      <c r="D93" s="14" t="s">
        <v>691</v>
      </c>
    </row>
    <row r="94" spans="2:4" x14ac:dyDescent="0.4">
      <c r="B94" s="121" t="s">
        <v>236</v>
      </c>
      <c r="C94" s="14" t="s">
        <v>178</v>
      </c>
      <c r="D94" s="14" t="s">
        <v>266</v>
      </c>
    </row>
    <row r="95" spans="2:4" x14ac:dyDescent="0.4">
      <c r="B95" s="121" t="s">
        <v>236</v>
      </c>
      <c r="C95" s="14" t="s">
        <v>178</v>
      </c>
      <c r="D95" s="14" t="s">
        <v>359</v>
      </c>
    </row>
    <row r="96" spans="2:4" x14ac:dyDescent="0.4">
      <c r="B96" s="121" t="s">
        <v>236</v>
      </c>
      <c r="C96" s="14" t="s">
        <v>178</v>
      </c>
      <c r="D96" s="14" t="s">
        <v>451</v>
      </c>
    </row>
    <row r="97" spans="2:4" x14ac:dyDescent="0.4">
      <c r="B97" s="121" t="s">
        <v>236</v>
      </c>
      <c r="C97" s="14" t="s">
        <v>178</v>
      </c>
      <c r="D97" s="14" t="s">
        <v>532</v>
      </c>
    </row>
    <row r="98" spans="2:4" x14ac:dyDescent="0.4">
      <c r="B98" s="121" t="s">
        <v>236</v>
      </c>
      <c r="C98" s="14" t="s">
        <v>178</v>
      </c>
      <c r="D98" s="14" t="s">
        <v>600</v>
      </c>
    </row>
    <row r="99" spans="2:4" x14ac:dyDescent="0.4">
      <c r="B99" s="14" t="s">
        <v>236</v>
      </c>
      <c r="C99" s="14" t="s">
        <v>183</v>
      </c>
      <c r="D99" s="14" t="s">
        <v>267</v>
      </c>
    </row>
    <row r="100" spans="2:4" x14ac:dyDescent="0.4">
      <c r="B100" s="121" t="s">
        <v>236</v>
      </c>
      <c r="C100" s="14" t="s">
        <v>183</v>
      </c>
      <c r="D100" s="14" t="s">
        <v>360</v>
      </c>
    </row>
    <row r="101" spans="2:4" x14ac:dyDescent="0.4">
      <c r="B101" s="14" t="s">
        <v>236</v>
      </c>
      <c r="C101" s="14" t="s">
        <v>183</v>
      </c>
      <c r="D101" s="14" t="s">
        <v>452</v>
      </c>
    </row>
    <row r="102" spans="2:4" x14ac:dyDescent="0.4">
      <c r="B102" s="14" t="s">
        <v>236</v>
      </c>
      <c r="C102" s="14" t="s">
        <v>183</v>
      </c>
      <c r="D102" s="14" t="s">
        <v>533</v>
      </c>
    </row>
    <row r="103" spans="2:4" x14ac:dyDescent="0.4">
      <c r="B103" s="14" t="s">
        <v>236</v>
      </c>
      <c r="C103" s="14" t="s">
        <v>183</v>
      </c>
      <c r="D103" s="14" t="s">
        <v>601</v>
      </c>
    </row>
    <row r="104" spans="2:4" x14ac:dyDescent="0.4">
      <c r="B104" s="14" t="s">
        <v>236</v>
      </c>
      <c r="C104" s="14" t="s">
        <v>183</v>
      </c>
      <c r="D104" s="14" t="s">
        <v>653</v>
      </c>
    </row>
    <row r="105" spans="2:4" x14ac:dyDescent="0.4">
      <c r="B105" s="14" t="s">
        <v>236</v>
      </c>
      <c r="C105" s="14" t="s">
        <v>183</v>
      </c>
      <c r="D105" s="14" t="s">
        <v>692</v>
      </c>
    </row>
    <row r="106" spans="2:4" x14ac:dyDescent="0.4">
      <c r="B106" s="14" t="s">
        <v>236</v>
      </c>
      <c r="C106" s="14" t="s">
        <v>183</v>
      </c>
      <c r="D106" s="14" t="s">
        <v>724</v>
      </c>
    </row>
    <row r="107" spans="2:4" x14ac:dyDescent="0.4">
      <c r="B107" s="14" t="s">
        <v>236</v>
      </c>
      <c r="C107" s="14" t="s">
        <v>188</v>
      </c>
      <c r="D107" s="14" t="s">
        <v>268</v>
      </c>
    </row>
    <row r="108" spans="2:4" x14ac:dyDescent="0.4">
      <c r="B108" s="14" t="s">
        <v>236</v>
      </c>
      <c r="C108" s="14" t="s">
        <v>188</v>
      </c>
      <c r="D108" s="14" t="s">
        <v>361</v>
      </c>
    </row>
    <row r="109" spans="2:4" x14ac:dyDescent="0.4">
      <c r="B109" s="14" t="s">
        <v>236</v>
      </c>
      <c r="C109" s="14" t="s">
        <v>188</v>
      </c>
      <c r="D109" s="14" t="s">
        <v>453</v>
      </c>
    </row>
    <row r="110" spans="2:4" x14ac:dyDescent="0.4">
      <c r="B110" s="14" t="s">
        <v>236</v>
      </c>
      <c r="C110" s="14" t="s">
        <v>188</v>
      </c>
      <c r="D110" s="14" t="s">
        <v>534</v>
      </c>
    </row>
    <row r="111" spans="2:4" x14ac:dyDescent="0.4">
      <c r="B111" s="14" t="s">
        <v>236</v>
      </c>
      <c r="C111" s="14" t="s">
        <v>188</v>
      </c>
      <c r="D111" s="14" t="s">
        <v>602</v>
      </c>
    </row>
    <row r="112" spans="2:4" x14ac:dyDescent="0.4">
      <c r="B112" s="14" t="s">
        <v>236</v>
      </c>
      <c r="C112" s="14" t="s">
        <v>188</v>
      </c>
      <c r="D112" s="14" t="s">
        <v>654</v>
      </c>
    </row>
    <row r="113" spans="2:4" x14ac:dyDescent="0.4">
      <c r="B113" s="14" t="s">
        <v>236</v>
      </c>
      <c r="C113" s="14" t="s">
        <v>763</v>
      </c>
      <c r="D113" s="14" t="s">
        <v>269</v>
      </c>
    </row>
    <row r="114" spans="2:4" x14ac:dyDescent="0.4">
      <c r="B114" s="14" t="s">
        <v>236</v>
      </c>
      <c r="C114" s="14" t="s">
        <v>763</v>
      </c>
      <c r="D114" s="14" t="s">
        <v>362</v>
      </c>
    </row>
    <row r="115" spans="2:4" x14ac:dyDescent="0.4">
      <c r="B115" s="14" t="s">
        <v>236</v>
      </c>
      <c r="C115" s="14" t="s">
        <v>763</v>
      </c>
      <c r="D115" s="14" t="s">
        <v>454</v>
      </c>
    </row>
    <row r="116" spans="2:4" x14ac:dyDescent="0.4">
      <c r="B116" s="14" t="s">
        <v>236</v>
      </c>
      <c r="C116" s="14" t="s">
        <v>763</v>
      </c>
      <c r="D116" s="14" t="s">
        <v>535</v>
      </c>
    </row>
    <row r="117" spans="2:4" x14ac:dyDescent="0.4">
      <c r="B117" s="14" t="s">
        <v>236</v>
      </c>
      <c r="C117" s="14" t="s">
        <v>763</v>
      </c>
      <c r="D117" s="14" t="s">
        <v>603</v>
      </c>
    </row>
    <row r="118" spans="2:4" x14ac:dyDescent="0.4">
      <c r="B118" s="14" t="s">
        <v>236</v>
      </c>
      <c r="C118" s="14" t="s">
        <v>763</v>
      </c>
      <c r="D118" s="14" t="s">
        <v>655</v>
      </c>
    </row>
    <row r="119" spans="2:4" x14ac:dyDescent="0.4">
      <c r="B119" s="14" t="s">
        <v>236</v>
      </c>
      <c r="C119" s="14" t="s">
        <v>763</v>
      </c>
      <c r="D119" s="14" t="s">
        <v>693</v>
      </c>
    </row>
    <row r="120" spans="2:4" x14ac:dyDescent="0.4">
      <c r="B120" s="14" t="s">
        <v>236</v>
      </c>
      <c r="C120" s="14" t="s">
        <v>195</v>
      </c>
      <c r="D120" s="14" t="s">
        <v>270</v>
      </c>
    </row>
    <row r="121" spans="2:4" x14ac:dyDescent="0.4">
      <c r="B121" s="14" t="s">
        <v>236</v>
      </c>
      <c r="C121" s="14" t="s">
        <v>195</v>
      </c>
      <c r="D121" s="14" t="s">
        <v>363</v>
      </c>
    </row>
    <row r="122" spans="2:4" x14ac:dyDescent="0.4">
      <c r="B122" s="14" t="s">
        <v>236</v>
      </c>
      <c r="C122" s="14" t="s">
        <v>195</v>
      </c>
      <c r="D122" s="14" t="s">
        <v>455</v>
      </c>
    </row>
    <row r="123" spans="2:4" x14ac:dyDescent="0.4">
      <c r="B123" s="14" t="s">
        <v>236</v>
      </c>
      <c r="C123" s="14" t="s">
        <v>195</v>
      </c>
      <c r="D123" s="14" t="s">
        <v>536</v>
      </c>
    </row>
    <row r="124" spans="2:4" x14ac:dyDescent="0.4">
      <c r="B124" s="14" t="s">
        <v>236</v>
      </c>
      <c r="C124" s="14" t="s">
        <v>195</v>
      </c>
      <c r="D124" s="14" t="s">
        <v>604</v>
      </c>
    </row>
    <row r="125" spans="2:4" x14ac:dyDescent="0.4">
      <c r="B125" s="14" t="s">
        <v>236</v>
      </c>
      <c r="C125" s="14" t="s">
        <v>200</v>
      </c>
      <c r="D125" s="14" t="s">
        <v>271</v>
      </c>
    </row>
    <row r="126" spans="2:4" x14ac:dyDescent="0.4">
      <c r="B126" s="14" t="s">
        <v>236</v>
      </c>
      <c r="C126" s="14" t="s">
        <v>200</v>
      </c>
      <c r="D126" s="14" t="s">
        <v>364</v>
      </c>
    </row>
    <row r="127" spans="2:4" x14ac:dyDescent="0.4">
      <c r="B127" s="14" t="s">
        <v>236</v>
      </c>
      <c r="C127" s="14" t="s">
        <v>200</v>
      </c>
      <c r="D127" s="14" t="s">
        <v>456</v>
      </c>
    </row>
    <row r="128" spans="2:4" x14ac:dyDescent="0.4">
      <c r="B128" s="14" t="s">
        <v>236</v>
      </c>
      <c r="C128" s="14" t="s">
        <v>200</v>
      </c>
      <c r="D128" s="14" t="s">
        <v>537</v>
      </c>
    </row>
    <row r="129" spans="2:4" x14ac:dyDescent="0.4">
      <c r="B129" s="14" t="s">
        <v>236</v>
      </c>
      <c r="C129" s="14" t="s">
        <v>200</v>
      </c>
      <c r="D129" s="14" t="s">
        <v>605</v>
      </c>
    </row>
    <row r="130" spans="2:4" x14ac:dyDescent="0.4">
      <c r="B130" s="14" t="s">
        <v>236</v>
      </c>
      <c r="C130" s="14" t="s">
        <v>200</v>
      </c>
      <c r="D130" s="14" t="s">
        <v>656</v>
      </c>
    </row>
    <row r="131" spans="2:4" x14ac:dyDescent="0.4">
      <c r="B131" s="14" t="s">
        <v>236</v>
      </c>
      <c r="C131" s="14" t="s">
        <v>200</v>
      </c>
      <c r="D131" s="14" t="s">
        <v>694</v>
      </c>
    </row>
    <row r="132" spans="2:4" x14ac:dyDescent="0.4">
      <c r="B132" s="14" t="s">
        <v>236</v>
      </c>
      <c r="C132" s="14" t="s">
        <v>200</v>
      </c>
      <c r="D132" s="14" t="s">
        <v>725</v>
      </c>
    </row>
    <row r="133" spans="2:4" x14ac:dyDescent="0.4">
      <c r="B133" s="14" t="s">
        <v>236</v>
      </c>
      <c r="C133" s="14" t="s">
        <v>200</v>
      </c>
      <c r="D133" s="14" t="s">
        <v>743</v>
      </c>
    </row>
    <row r="134" spans="2:4" x14ac:dyDescent="0.4">
      <c r="B134" s="14" t="s">
        <v>236</v>
      </c>
      <c r="C134" s="14" t="s">
        <v>200</v>
      </c>
      <c r="D134" s="14" t="s">
        <v>755</v>
      </c>
    </row>
    <row r="135" spans="2:4" x14ac:dyDescent="0.4">
      <c r="B135" s="14" t="s">
        <v>236</v>
      </c>
      <c r="C135" s="14" t="s">
        <v>203</v>
      </c>
      <c r="D135" s="14" t="s">
        <v>272</v>
      </c>
    </row>
    <row r="136" spans="2:4" x14ac:dyDescent="0.4">
      <c r="B136" s="14" t="s">
        <v>236</v>
      </c>
      <c r="C136" s="14" t="s">
        <v>203</v>
      </c>
      <c r="D136" s="14" t="s">
        <v>365</v>
      </c>
    </row>
    <row r="137" spans="2:4" x14ac:dyDescent="0.4">
      <c r="B137" s="14" t="s">
        <v>236</v>
      </c>
      <c r="C137" s="14" t="s">
        <v>203</v>
      </c>
      <c r="D137" s="14" t="s">
        <v>457</v>
      </c>
    </row>
    <row r="138" spans="2:4" x14ac:dyDescent="0.4">
      <c r="B138" s="14" t="s">
        <v>236</v>
      </c>
      <c r="C138" s="14" t="s">
        <v>203</v>
      </c>
      <c r="D138" s="14" t="s">
        <v>538</v>
      </c>
    </row>
    <row r="139" spans="2:4" x14ac:dyDescent="0.4">
      <c r="B139" s="14" t="s">
        <v>236</v>
      </c>
      <c r="C139" s="14" t="s">
        <v>203</v>
      </c>
      <c r="D139" s="14" t="s">
        <v>606</v>
      </c>
    </row>
    <row r="140" spans="2:4" x14ac:dyDescent="0.4">
      <c r="B140" s="14" t="s">
        <v>236</v>
      </c>
      <c r="C140" s="14" t="s">
        <v>203</v>
      </c>
      <c r="D140" s="14" t="s">
        <v>657</v>
      </c>
    </row>
    <row r="141" spans="2:4" x14ac:dyDescent="0.4">
      <c r="B141" s="14" t="s">
        <v>236</v>
      </c>
      <c r="C141" s="14" t="s">
        <v>203</v>
      </c>
      <c r="D141" s="14" t="s">
        <v>695</v>
      </c>
    </row>
    <row r="142" spans="2:4" x14ac:dyDescent="0.4">
      <c r="B142" s="14" t="s">
        <v>236</v>
      </c>
      <c r="C142" s="14" t="s">
        <v>203</v>
      </c>
      <c r="D142" s="14" t="s">
        <v>726</v>
      </c>
    </row>
    <row r="143" spans="2:4" x14ac:dyDescent="0.4">
      <c r="B143" s="14" t="s">
        <v>236</v>
      </c>
      <c r="C143" s="14" t="s">
        <v>203</v>
      </c>
      <c r="D143" s="14" t="s">
        <v>744</v>
      </c>
    </row>
    <row r="144" spans="2:4" x14ac:dyDescent="0.4">
      <c r="B144" s="14" t="s">
        <v>236</v>
      </c>
      <c r="C144" s="14" t="s">
        <v>203</v>
      </c>
      <c r="D144" s="14" t="s">
        <v>756</v>
      </c>
    </row>
    <row r="145" spans="2:4" x14ac:dyDescent="0.4">
      <c r="B145" s="14" t="s">
        <v>236</v>
      </c>
      <c r="C145" s="14" t="s">
        <v>205</v>
      </c>
      <c r="D145" s="14" t="s">
        <v>273</v>
      </c>
    </row>
    <row r="146" spans="2:4" x14ac:dyDescent="0.4">
      <c r="B146" s="14" t="s">
        <v>236</v>
      </c>
      <c r="C146" s="14" t="s">
        <v>205</v>
      </c>
      <c r="D146" s="14" t="s">
        <v>366</v>
      </c>
    </row>
    <row r="147" spans="2:4" x14ac:dyDescent="0.4">
      <c r="B147" s="14" t="s">
        <v>236</v>
      </c>
      <c r="C147" s="14" t="s">
        <v>205</v>
      </c>
      <c r="D147" s="14" t="s">
        <v>458</v>
      </c>
    </row>
    <row r="148" spans="2:4" x14ac:dyDescent="0.4">
      <c r="B148" s="14" t="s">
        <v>236</v>
      </c>
      <c r="C148" s="14" t="s">
        <v>205</v>
      </c>
      <c r="D148" s="14" t="s">
        <v>539</v>
      </c>
    </row>
    <row r="149" spans="2:4" x14ac:dyDescent="0.4">
      <c r="B149" s="14" t="s">
        <v>236</v>
      </c>
      <c r="C149" s="14" t="s">
        <v>205</v>
      </c>
      <c r="D149" s="14" t="s">
        <v>607</v>
      </c>
    </row>
    <row r="150" spans="2:4" x14ac:dyDescent="0.4">
      <c r="B150" s="14" t="s">
        <v>236</v>
      </c>
      <c r="C150" s="14" t="s">
        <v>205</v>
      </c>
      <c r="D150" s="14" t="s">
        <v>658</v>
      </c>
    </row>
    <row r="151" spans="2:4" x14ac:dyDescent="0.4">
      <c r="B151" s="14" t="s">
        <v>236</v>
      </c>
      <c r="C151" s="14" t="s">
        <v>205</v>
      </c>
      <c r="D151" s="14" t="s">
        <v>696</v>
      </c>
    </row>
    <row r="152" spans="2:4" x14ac:dyDescent="0.4">
      <c r="B152" s="14" t="s">
        <v>236</v>
      </c>
      <c r="C152" s="14" t="s">
        <v>207</v>
      </c>
      <c r="D152" s="14" t="s">
        <v>274</v>
      </c>
    </row>
    <row r="153" spans="2:4" x14ac:dyDescent="0.4">
      <c r="B153" s="14" t="s">
        <v>236</v>
      </c>
      <c r="C153" s="14" t="s">
        <v>207</v>
      </c>
      <c r="D153" s="14" t="s">
        <v>367</v>
      </c>
    </row>
    <row r="154" spans="2:4" x14ac:dyDescent="0.4">
      <c r="B154" s="14" t="s">
        <v>236</v>
      </c>
      <c r="C154" s="14" t="s">
        <v>207</v>
      </c>
      <c r="D154" s="14" t="s">
        <v>459</v>
      </c>
    </row>
    <row r="155" spans="2:4" x14ac:dyDescent="0.4">
      <c r="B155" s="14" t="s">
        <v>236</v>
      </c>
      <c r="C155" s="14" t="s">
        <v>207</v>
      </c>
      <c r="D155" s="14" t="s">
        <v>540</v>
      </c>
    </row>
    <row r="156" spans="2:4" x14ac:dyDescent="0.4">
      <c r="B156" s="14" t="s">
        <v>236</v>
      </c>
      <c r="C156" s="14" t="s">
        <v>207</v>
      </c>
      <c r="D156" s="14" t="s">
        <v>608</v>
      </c>
    </row>
    <row r="157" spans="2:4" x14ac:dyDescent="0.4">
      <c r="B157" s="14" t="s">
        <v>236</v>
      </c>
      <c r="C157" s="14" t="s">
        <v>207</v>
      </c>
      <c r="D157" s="14" t="s">
        <v>659</v>
      </c>
    </row>
    <row r="158" spans="2:4" x14ac:dyDescent="0.4">
      <c r="B158" s="14" t="s">
        <v>236</v>
      </c>
      <c r="C158" s="14" t="s">
        <v>207</v>
      </c>
      <c r="D158" s="14" t="s">
        <v>697</v>
      </c>
    </row>
    <row r="159" spans="2:4" x14ac:dyDescent="0.4">
      <c r="B159" s="14" t="s">
        <v>236</v>
      </c>
      <c r="C159" s="14" t="s">
        <v>209</v>
      </c>
      <c r="D159" s="14" t="s">
        <v>275</v>
      </c>
    </row>
    <row r="160" spans="2:4" x14ac:dyDescent="0.4">
      <c r="B160" s="14" t="s">
        <v>236</v>
      </c>
      <c r="C160" s="14" t="s">
        <v>209</v>
      </c>
      <c r="D160" s="14" t="s">
        <v>368</v>
      </c>
    </row>
    <row r="161" spans="2:4" x14ac:dyDescent="0.4">
      <c r="B161" s="14" t="s">
        <v>236</v>
      </c>
      <c r="C161" s="14" t="s">
        <v>209</v>
      </c>
      <c r="D161" s="14" t="s">
        <v>460</v>
      </c>
    </row>
    <row r="162" spans="2:4" x14ac:dyDescent="0.4">
      <c r="B162" s="14" t="s">
        <v>236</v>
      </c>
      <c r="C162" s="14" t="s">
        <v>209</v>
      </c>
      <c r="D162" s="14" t="s">
        <v>541</v>
      </c>
    </row>
    <row r="163" spans="2:4" x14ac:dyDescent="0.4">
      <c r="B163" s="14" t="s">
        <v>236</v>
      </c>
      <c r="C163" s="14" t="s">
        <v>209</v>
      </c>
      <c r="D163" s="14" t="s">
        <v>609</v>
      </c>
    </row>
    <row r="164" spans="2:4" x14ac:dyDescent="0.4">
      <c r="B164" s="14" t="s">
        <v>236</v>
      </c>
      <c r="C164" s="14" t="s">
        <v>209</v>
      </c>
      <c r="D164" s="14" t="s">
        <v>660</v>
      </c>
    </row>
    <row r="165" spans="2:4" x14ac:dyDescent="0.4">
      <c r="B165" s="14" t="s">
        <v>236</v>
      </c>
      <c r="C165" s="14" t="s">
        <v>209</v>
      </c>
      <c r="D165" s="14" t="s">
        <v>698</v>
      </c>
    </row>
    <row r="166" spans="2:4" x14ac:dyDescent="0.4">
      <c r="B166" s="14" t="s">
        <v>236</v>
      </c>
      <c r="C166" s="14" t="s">
        <v>209</v>
      </c>
      <c r="D166" s="14" t="s">
        <v>727</v>
      </c>
    </row>
    <row r="167" spans="2:4" x14ac:dyDescent="0.4">
      <c r="B167" s="14" t="s">
        <v>236</v>
      </c>
      <c r="C167" s="14" t="s">
        <v>209</v>
      </c>
      <c r="D167" s="14" t="s">
        <v>745</v>
      </c>
    </row>
    <row r="168" spans="2:4" x14ac:dyDescent="0.4">
      <c r="B168" s="14" t="s">
        <v>236</v>
      </c>
      <c r="C168" s="14" t="s">
        <v>209</v>
      </c>
      <c r="D168" s="14" t="s">
        <v>757</v>
      </c>
    </row>
    <row r="169" spans="2:4" x14ac:dyDescent="0.4">
      <c r="B169" s="14" t="s">
        <v>236</v>
      </c>
      <c r="C169" s="14" t="s">
        <v>211</v>
      </c>
      <c r="D169" s="14" t="s">
        <v>276</v>
      </c>
    </row>
    <row r="170" spans="2:4" x14ac:dyDescent="0.4">
      <c r="B170" s="14" t="s">
        <v>236</v>
      </c>
      <c r="C170" s="14" t="s">
        <v>211</v>
      </c>
      <c r="D170" s="14" t="s">
        <v>369</v>
      </c>
    </row>
    <row r="171" spans="2:4" x14ac:dyDescent="0.4">
      <c r="B171" s="14" t="s">
        <v>236</v>
      </c>
      <c r="C171" s="14" t="s">
        <v>211</v>
      </c>
      <c r="D171" s="14" t="s">
        <v>461</v>
      </c>
    </row>
    <row r="172" spans="2:4" x14ac:dyDescent="0.4">
      <c r="B172" s="14" t="s">
        <v>236</v>
      </c>
      <c r="C172" s="14" t="s">
        <v>211</v>
      </c>
      <c r="D172" s="14" t="s">
        <v>542</v>
      </c>
    </row>
    <row r="173" spans="2:4" x14ac:dyDescent="0.4">
      <c r="B173" s="14" t="s">
        <v>236</v>
      </c>
      <c r="C173" s="14" t="s">
        <v>211</v>
      </c>
      <c r="D173" s="14" t="s">
        <v>610</v>
      </c>
    </row>
    <row r="174" spans="2:4" x14ac:dyDescent="0.4">
      <c r="B174" s="14" t="s">
        <v>236</v>
      </c>
      <c r="C174" s="14" t="s">
        <v>214</v>
      </c>
      <c r="D174" s="14" t="s">
        <v>277</v>
      </c>
    </row>
    <row r="175" spans="2:4" x14ac:dyDescent="0.4">
      <c r="B175" s="14" t="s">
        <v>236</v>
      </c>
      <c r="C175" s="14" t="s">
        <v>214</v>
      </c>
      <c r="D175" s="14" t="s">
        <v>370</v>
      </c>
    </row>
    <row r="176" spans="2:4" x14ac:dyDescent="0.4">
      <c r="B176" s="14" t="s">
        <v>236</v>
      </c>
      <c r="C176" s="14" t="s">
        <v>214</v>
      </c>
      <c r="D176" s="14" t="s">
        <v>462</v>
      </c>
    </row>
    <row r="177" spans="2:4" x14ac:dyDescent="0.4">
      <c r="B177" s="14" t="s">
        <v>236</v>
      </c>
      <c r="C177" s="14" t="s">
        <v>214</v>
      </c>
      <c r="D177" s="14" t="s">
        <v>543</v>
      </c>
    </row>
    <row r="178" spans="2:4" x14ac:dyDescent="0.4">
      <c r="B178" s="14" t="s">
        <v>236</v>
      </c>
      <c r="C178" s="14" t="s">
        <v>214</v>
      </c>
      <c r="D178" s="14" t="s">
        <v>611</v>
      </c>
    </row>
    <row r="179" spans="2:4" x14ac:dyDescent="0.4">
      <c r="B179" s="14" t="s">
        <v>236</v>
      </c>
      <c r="C179" s="14" t="s">
        <v>214</v>
      </c>
      <c r="D179" s="14" t="s">
        <v>661</v>
      </c>
    </row>
    <row r="180" spans="2:4" x14ac:dyDescent="0.4">
      <c r="B180" s="14" t="s">
        <v>236</v>
      </c>
      <c r="C180" s="14" t="s">
        <v>214</v>
      </c>
      <c r="D180" s="14" t="s">
        <v>699</v>
      </c>
    </row>
    <row r="181" spans="2:4" x14ac:dyDescent="0.4">
      <c r="B181" s="14" t="s">
        <v>236</v>
      </c>
      <c r="C181" s="14" t="s">
        <v>214</v>
      </c>
      <c r="D181" s="14" t="s">
        <v>728</v>
      </c>
    </row>
    <row r="182" spans="2:4" x14ac:dyDescent="0.4">
      <c r="B182" s="14" t="s">
        <v>236</v>
      </c>
      <c r="C182" s="14" t="s">
        <v>214</v>
      </c>
      <c r="D182" s="14" t="s">
        <v>746</v>
      </c>
    </row>
    <row r="183" spans="2:4" x14ac:dyDescent="0.4">
      <c r="B183" s="14" t="s">
        <v>236</v>
      </c>
      <c r="C183" s="14" t="s">
        <v>216</v>
      </c>
      <c r="D183" s="14" t="s">
        <v>278</v>
      </c>
    </row>
    <row r="184" spans="2:4" x14ac:dyDescent="0.4">
      <c r="B184" s="14" t="s">
        <v>236</v>
      </c>
      <c r="C184" s="14" t="s">
        <v>216</v>
      </c>
      <c r="D184" s="14" t="s">
        <v>371</v>
      </c>
    </row>
    <row r="185" spans="2:4" x14ac:dyDescent="0.4">
      <c r="B185" s="14" t="s">
        <v>236</v>
      </c>
      <c r="C185" s="14" t="s">
        <v>216</v>
      </c>
      <c r="D185" s="14" t="s">
        <v>463</v>
      </c>
    </row>
    <row r="186" spans="2:4" x14ac:dyDescent="0.4">
      <c r="B186" s="14" t="s">
        <v>236</v>
      </c>
      <c r="C186" s="14" t="s">
        <v>216</v>
      </c>
      <c r="D186" s="14" t="s">
        <v>544</v>
      </c>
    </row>
    <row r="187" spans="2:4" x14ac:dyDescent="0.4">
      <c r="B187" s="14" t="s">
        <v>236</v>
      </c>
      <c r="C187" s="14" t="s">
        <v>216</v>
      </c>
      <c r="D187" s="14" t="s">
        <v>612</v>
      </c>
    </row>
    <row r="188" spans="2:4" x14ac:dyDescent="0.4">
      <c r="B188" s="14" t="s">
        <v>236</v>
      </c>
      <c r="C188" s="14" t="s">
        <v>216</v>
      </c>
      <c r="D188" s="14" t="s">
        <v>662</v>
      </c>
    </row>
    <row r="189" spans="2:4" x14ac:dyDescent="0.4">
      <c r="B189" s="14" t="s">
        <v>236</v>
      </c>
      <c r="C189" s="14" t="s">
        <v>216</v>
      </c>
      <c r="D189" s="14" t="s">
        <v>700</v>
      </c>
    </row>
    <row r="190" spans="2:4" x14ac:dyDescent="0.4">
      <c r="B190" s="14" t="s">
        <v>236</v>
      </c>
      <c r="C190" s="14" t="s">
        <v>218</v>
      </c>
      <c r="D190" s="14" t="s">
        <v>279</v>
      </c>
    </row>
    <row r="191" spans="2:4" x14ac:dyDescent="0.4">
      <c r="B191" s="14" t="s">
        <v>236</v>
      </c>
      <c r="C191" s="14" t="s">
        <v>218</v>
      </c>
      <c r="D191" s="14" t="s">
        <v>372</v>
      </c>
    </row>
    <row r="192" spans="2:4" x14ac:dyDescent="0.4">
      <c r="B192" s="14" t="s">
        <v>236</v>
      </c>
      <c r="C192" s="14" t="s">
        <v>218</v>
      </c>
      <c r="D192" s="14" t="s">
        <v>464</v>
      </c>
    </row>
    <row r="193" spans="2:4" x14ac:dyDescent="0.4">
      <c r="B193" s="14" t="s">
        <v>236</v>
      </c>
      <c r="C193" s="14" t="s">
        <v>218</v>
      </c>
      <c r="D193" s="14" t="s">
        <v>545</v>
      </c>
    </row>
    <row r="194" spans="2:4" x14ac:dyDescent="0.4">
      <c r="B194" s="14" t="s">
        <v>236</v>
      </c>
      <c r="C194" s="14" t="s">
        <v>218</v>
      </c>
      <c r="D194" s="14" t="s">
        <v>613</v>
      </c>
    </row>
    <row r="195" spans="2:4" x14ac:dyDescent="0.4">
      <c r="B195" s="14" t="s">
        <v>236</v>
      </c>
      <c r="C195" s="14" t="s">
        <v>218</v>
      </c>
      <c r="D195" s="14" t="s">
        <v>663</v>
      </c>
    </row>
    <row r="196" spans="2:4" x14ac:dyDescent="0.4">
      <c r="B196" s="14" t="s">
        <v>236</v>
      </c>
      <c r="C196" s="14" t="s">
        <v>218</v>
      </c>
      <c r="D196" s="14" t="s">
        <v>701</v>
      </c>
    </row>
    <row r="197" spans="2:4" x14ac:dyDescent="0.4">
      <c r="B197" s="14" t="s">
        <v>236</v>
      </c>
      <c r="C197" s="14" t="s">
        <v>220</v>
      </c>
      <c r="D197" s="14" t="s">
        <v>280</v>
      </c>
    </row>
    <row r="198" spans="2:4" x14ac:dyDescent="0.4">
      <c r="B198" s="14" t="s">
        <v>236</v>
      </c>
      <c r="C198" s="14" t="s">
        <v>220</v>
      </c>
      <c r="D198" s="14" t="s">
        <v>373</v>
      </c>
    </row>
    <row r="199" spans="2:4" x14ac:dyDescent="0.4">
      <c r="B199" s="14" t="s">
        <v>236</v>
      </c>
      <c r="C199" s="14" t="s">
        <v>220</v>
      </c>
      <c r="D199" s="14" t="s">
        <v>465</v>
      </c>
    </row>
    <row r="200" spans="2:4" x14ac:dyDescent="0.4">
      <c r="B200" s="14" t="s">
        <v>236</v>
      </c>
      <c r="C200" s="14" t="s">
        <v>220</v>
      </c>
      <c r="D200" s="14" t="s">
        <v>546</v>
      </c>
    </row>
    <row r="201" spans="2:4" x14ac:dyDescent="0.4">
      <c r="B201" s="14" t="s">
        <v>236</v>
      </c>
      <c r="C201" s="14" t="s">
        <v>220</v>
      </c>
      <c r="D201" s="14" t="s">
        <v>614</v>
      </c>
    </row>
    <row r="202" spans="2:4" x14ac:dyDescent="0.4">
      <c r="B202" s="14" t="s">
        <v>236</v>
      </c>
      <c r="C202" s="14" t="s">
        <v>220</v>
      </c>
      <c r="D202" s="14" t="s">
        <v>664</v>
      </c>
    </row>
    <row r="203" spans="2:4" x14ac:dyDescent="0.4">
      <c r="B203" s="14" t="s">
        <v>236</v>
      </c>
      <c r="C203" s="14" t="s">
        <v>220</v>
      </c>
      <c r="D203" s="14" t="s">
        <v>702</v>
      </c>
    </row>
    <row r="204" spans="2:4" x14ac:dyDescent="0.4">
      <c r="B204" s="14" t="s">
        <v>236</v>
      </c>
      <c r="C204" s="14" t="s">
        <v>220</v>
      </c>
      <c r="D204" s="14" t="s">
        <v>729</v>
      </c>
    </row>
    <row r="205" spans="2:4" x14ac:dyDescent="0.4">
      <c r="B205" s="14" t="s">
        <v>236</v>
      </c>
      <c r="C205" s="14" t="s">
        <v>220</v>
      </c>
      <c r="D205" s="14" t="s">
        <v>747</v>
      </c>
    </row>
    <row r="206" spans="2:4" x14ac:dyDescent="0.4">
      <c r="B206" s="14" t="s">
        <v>236</v>
      </c>
      <c r="C206" s="14" t="s">
        <v>222</v>
      </c>
      <c r="D206" s="14" t="s">
        <v>281</v>
      </c>
    </row>
    <row r="207" spans="2:4" x14ac:dyDescent="0.4">
      <c r="B207" s="14" t="s">
        <v>236</v>
      </c>
      <c r="C207" s="14" t="s">
        <v>222</v>
      </c>
      <c r="D207" s="14" t="s">
        <v>374</v>
      </c>
    </row>
    <row r="208" spans="2:4" x14ac:dyDescent="0.4">
      <c r="B208" s="14" t="s">
        <v>236</v>
      </c>
      <c r="C208" s="14" t="s">
        <v>222</v>
      </c>
      <c r="D208" s="14" t="s">
        <v>466</v>
      </c>
    </row>
    <row r="209" spans="2:4" x14ac:dyDescent="0.4">
      <c r="B209" s="14" t="s">
        <v>236</v>
      </c>
      <c r="C209" s="14" t="s">
        <v>222</v>
      </c>
      <c r="D209" s="14" t="s">
        <v>547</v>
      </c>
    </row>
    <row r="210" spans="2:4" x14ac:dyDescent="0.4">
      <c r="B210" s="14" t="s">
        <v>236</v>
      </c>
      <c r="C210" s="14" t="s">
        <v>224</v>
      </c>
      <c r="D210" s="14" t="s">
        <v>282</v>
      </c>
    </row>
    <row r="211" spans="2:4" x14ac:dyDescent="0.4">
      <c r="B211" s="14" t="s">
        <v>236</v>
      </c>
      <c r="C211" s="14" t="s">
        <v>224</v>
      </c>
      <c r="D211" s="14" t="s">
        <v>375</v>
      </c>
    </row>
    <row r="212" spans="2:4" x14ac:dyDescent="0.4">
      <c r="B212" s="14" t="s">
        <v>236</v>
      </c>
      <c r="C212" s="14" t="s">
        <v>224</v>
      </c>
      <c r="D212" s="14" t="s">
        <v>467</v>
      </c>
    </row>
    <row r="213" spans="2:4" x14ac:dyDescent="0.4">
      <c r="B213" s="14" t="s">
        <v>236</v>
      </c>
      <c r="C213" s="14" t="s">
        <v>224</v>
      </c>
      <c r="D213" s="14" t="s">
        <v>548</v>
      </c>
    </row>
    <row r="214" spans="2:4" x14ac:dyDescent="0.4">
      <c r="B214" s="14" t="s">
        <v>236</v>
      </c>
      <c r="C214" s="14" t="s">
        <v>224</v>
      </c>
      <c r="D214" s="14" t="s">
        <v>615</v>
      </c>
    </row>
    <row r="215" spans="2:4" x14ac:dyDescent="0.4">
      <c r="B215" s="14" t="s">
        <v>236</v>
      </c>
      <c r="C215" s="14" t="s">
        <v>224</v>
      </c>
      <c r="D215" s="14" t="s">
        <v>665</v>
      </c>
    </row>
    <row r="216" spans="2:4" x14ac:dyDescent="0.4">
      <c r="B216" s="14" t="s">
        <v>236</v>
      </c>
      <c r="C216" s="14" t="s">
        <v>224</v>
      </c>
      <c r="D216" s="14" t="s">
        <v>703</v>
      </c>
    </row>
    <row r="217" spans="2:4" x14ac:dyDescent="0.4">
      <c r="B217" s="14" t="s">
        <v>236</v>
      </c>
      <c r="C217" s="14" t="s">
        <v>226</v>
      </c>
      <c r="D217" s="14" t="s">
        <v>283</v>
      </c>
    </row>
    <row r="218" spans="2:4" x14ac:dyDescent="0.4">
      <c r="B218" s="14" t="s">
        <v>236</v>
      </c>
      <c r="C218" s="14" t="s">
        <v>226</v>
      </c>
      <c r="D218" s="14" t="s">
        <v>376</v>
      </c>
    </row>
    <row r="219" spans="2:4" x14ac:dyDescent="0.4">
      <c r="B219" s="14" t="s">
        <v>236</v>
      </c>
      <c r="C219" s="14" t="s">
        <v>226</v>
      </c>
      <c r="D219" s="14" t="s">
        <v>468</v>
      </c>
    </row>
    <row r="220" spans="2:4" x14ac:dyDescent="0.4">
      <c r="B220" s="14" t="s">
        <v>236</v>
      </c>
      <c r="C220" s="14" t="s">
        <v>226</v>
      </c>
      <c r="D220" s="14" t="s">
        <v>549</v>
      </c>
    </row>
    <row r="221" spans="2:4" x14ac:dyDescent="0.4">
      <c r="B221" s="14" t="s">
        <v>236</v>
      </c>
      <c r="C221" s="14" t="s">
        <v>226</v>
      </c>
      <c r="D221" s="14" t="s">
        <v>616</v>
      </c>
    </row>
    <row r="222" spans="2:4" x14ac:dyDescent="0.4">
      <c r="B222" s="14" t="s">
        <v>236</v>
      </c>
      <c r="C222" s="14" t="s">
        <v>226</v>
      </c>
      <c r="D222" s="14" t="s">
        <v>666</v>
      </c>
    </row>
    <row r="223" spans="2:4" x14ac:dyDescent="0.4">
      <c r="B223" s="14" t="s">
        <v>236</v>
      </c>
      <c r="C223" s="14" t="s">
        <v>226</v>
      </c>
      <c r="D223" s="14" t="s">
        <v>704</v>
      </c>
    </row>
    <row r="224" spans="2:4" x14ac:dyDescent="0.4">
      <c r="B224" s="14" t="s">
        <v>236</v>
      </c>
      <c r="C224" s="14" t="s">
        <v>226</v>
      </c>
      <c r="D224" s="14" t="s">
        <v>730</v>
      </c>
    </row>
    <row r="225" spans="2:4" x14ac:dyDescent="0.4">
      <c r="B225" s="14" t="s">
        <v>236</v>
      </c>
      <c r="C225" s="14" t="s">
        <v>226</v>
      </c>
      <c r="D225" s="14" t="s">
        <v>748</v>
      </c>
    </row>
    <row r="226" spans="2:4" x14ac:dyDescent="0.4">
      <c r="B226" s="14" t="s">
        <v>236</v>
      </c>
      <c r="C226" s="14" t="s">
        <v>226</v>
      </c>
      <c r="D226" s="14" t="s">
        <v>758</v>
      </c>
    </row>
    <row r="227" spans="2:4" x14ac:dyDescent="0.4">
      <c r="B227" s="14" t="s">
        <v>237</v>
      </c>
      <c r="C227" s="14" t="s">
        <v>107</v>
      </c>
      <c r="D227" s="14" t="s">
        <v>284</v>
      </c>
    </row>
    <row r="228" spans="2:4" x14ac:dyDescent="0.4">
      <c r="B228" s="14" t="s">
        <v>237</v>
      </c>
      <c r="C228" s="14" t="s">
        <v>107</v>
      </c>
      <c r="D228" s="14" t="s">
        <v>377</v>
      </c>
    </row>
    <row r="229" spans="2:4" x14ac:dyDescent="0.4">
      <c r="B229" s="14" t="s">
        <v>237</v>
      </c>
      <c r="C229" s="14" t="s">
        <v>127</v>
      </c>
      <c r="D229" s="14" t="s">
        <v>285</v>
      </c>
    </row>
    <row r="230" spans="2:4" x14ac:dyDescent="0.4">
      <c r="B230" s="14" t="s">
        <v>237</v>
      </c>
      <c r="C230" s="14" t="s">
        <v>127</v>
      </c>
      <c r="D230" s="14" t="s">
        <v>378</v>
      </c>
    </row>
    <row r="231" spans="2:4" x14ac:dyDescent="0.4">
      <c r="B231" s="14" t="s">
        <v>237</v>
      </c>
      <c r="C231" s="14" t="s">
        <v>144</v>
      </c>
      <c r="D231" s="14" t="s">
        <v>286</v>
      </c>
    </row>
    <row r="232" spans="2:4" x14ac:dyDescent="0.4">
      <c r="B232" s="14" t="s">
        <v>237</v>
      </c>
      <c r="C232" s="14" t="s">
        <v>144</v>
      </c>
      <c r="D232" s="14" t="s">
        <v>379</v>
      </c>
    </row>
    <row r="233" spans="2:4" x14ac:dyDescent="0.4">
      <c r="B233" s="14" t="s">
        <v>237</v>
      </c>
      <c r="C233" s="14" t="s">
        <v>157</v>
      </c>
      <c r="D233" s="14" t="s">
        <v>287</v>
      </c>
    </row>
    <row r="234" spans="2:4" x14ac:dyDescent="0.4">
      <c r="B234" s="14" t="s">
        <v>237</v>
      </c>
      <c r="C234" s="14" t="s">
        <v>157</v>
      </c>
      <c r="D234" s="14" t="s">
        <v>380</v>
      </c>
    </row>
    <row r="235" spans="2:4" x14ac:dyDescent="0.4">
      <c r="B235" s="14" t="s">
        <v>237</v>
      </c>
      <c r="C235" s="14" t="s">
        <v>157</v>
      </c>
      <c r="D235" s="14" t="s">
        <v>469</v>
      </c>
    </row>
    <row r="236" spans="2:4" x14ac:dyDescent="0.4">
      <c r="B236" s="14" t="s">
        <v>237</v>
      </c>
      <c r="C236" s="14" t="s">
        <v>157</v>
      </c>
      <c r="D236" s="14" t="s">
        <v>550</v>
      </c>
    </row>
    <row r="237" spans="2:4" x14ac:dyDescent="0.4">
      <c r="B237" s="14" t="s">
        <v>238</v>
      </c>
      <c r="C237" s="14" t="s">
        <v>108</v>
      </c>
      <c r="D237" s="14" t="s">
        <v>288</v>
      </c>
    </row>
    <row r="238" spans="2:4" x14ac:dyDescent="0.4">
      <c r="B238" s="14" t="s">
        <v>238</v>
      </c>
      <c r="C238" s="14" t="s">
        <v>108</v>
      </c>
      <c r="D238" s="14" t="s">
        <v>381</v>
      </c>
    </row>
    <row r="239" spans="2:4" x14ac:dyDescent="0.4">
      <c r="B239" s="14" t="s">
        <v>238</v>
      </c>
      <c r="C239" s="14" t="s">
        <v>108</v>
      </c>
      <c r="D239" s="14" t="s">
        <v>470</v>
      </c>
    </row>
    <row r="240" spans="2:4" x14ac:dyDescent="0.4">
      <c r="B240" s="14" t="s">
        <v>238</v>
      </c>
      <c r="C240" s="14" t="s">
        <v>108</v>
      </c>
      <c r="D240" s="14" t="s">
        <v>551</v>
      </c>
    </row>
    <row r="241" spans="2:4" x14ac:dyDescent="0.4">
      <c r="B241" s="14" t="s">
        <v>238</v>
      </c>
      <c r="C241" s="14" t="s">
        <v>128</v>
      </c>
      <c r="D241" s="14" t="s">
        <v>289</v>
      </c>
    </row>
    <row r="242" spans="2:4" x14ac:dyDescent="0.4">
      <c r="B242" s="14" t="s">
        <v>238</v>
      </c>
      <c r="C242" s="14" t="s">
        <v>128</v>
      </c>
      <c r="D242" s="14" t="s">
        <v>382</v>
      </c>
    </row>
    <row r="243" spans="2:4" x14ac:dyDescent="0.4">
      <c r="B243" s="14" t="s">
        <v>238</v>
      </c>
      <c r="C243" s="14" t="s">
        <v>128</v>
      </c>
      <c r="D243" s="14" t="s">
        <v>471</v>
      </c>
    </row>
    <row r="244" spans="2:4" x14ac:dyDescent="0.4">
      <c r="B244" s="14" t="s">
        <v>238</v>
      </c>
      <c r="C244" s="14" t="s">
        <v>128</v>
      </c>
      <c r="D244" s="14" t="s">
        <v>552</v>
      </c>
    </row>
    <row r="245" spans="2:4" x14ac:dyDescent="0.4">
      <c r="B245" s="14" t="s">
        <v>238</v>
      </c>
      <c r="C245" s="14" t="s">
        <v>145</v>
      </c>
      <c r="D245" s="14" t="s">
        <v>290</v>
      </c>
    </row>
    <row r="246" spans="2:4" x14ac:dyDescent="0.4">
      <c r="B246" s="14" t="s">
        <v>238</v>
      </c>
      <c r="C246" s="14" t="s">
        <v>145</v>
      </c>
      <c r="D246" s="14" t="s">
        <v>383</v>
      </c>
    </row>
    <row r="247" spans="2:4" x14ac:dyDescent="0.4">
      <c r="B247" s="14" t="s">
        <v>238</v>
      </c>
      <c r="C247" s="14" t="s">
        <v>145</v>
      </c>
      <c r="D247" s="14" t="s">
        <v>472</v>
      </c>
    </row>
    <row r="248" spans="2:4" x14ac:dyDescent="0.4">
      <c r="B248" s="14" t="s">
        <v>238</v>
      </c>
      <c r="C248" s="14" t="s">
        <v>158</v>
      </c>
      <c r="D248" s="14" t="s">
        <v>291</v>
      </c>
    </row>
    <row r="249" spans="2:4" x14ac:dyDescent="0.4">
      <c r="B249" s="14" t="s">
        <v>238</v>
      </c>
      <c r="C249" s="14" t="s">
        <v>158</v>
      </c>
      <c r="D249" s="14" t="s">
        <v>384</v>
      </c>
    </row>
    <row r="250" spans="2:4" x14ac:dyDescent="0.4">
      <c r="B250" s="14" t="s">
        <v>238</v>
      </c>
      <c r="C250" s="14" t="s">
        <v>166</v>
      </c>
      <c r="D250" s="14" t="s">
        <v>292</v>
      </c>
    </row>
    <row r="251" spans="2:4" x14ac:dyDescent="0.4">
      <c r="B251" s="14" t="s">
        <v>238</v>
      </c>
      <c r="C251" s="14" t="s">
        <v>166</v>
      </c>
      <c r="D251" s="14" t="s">
        <v>385</v>
      </c>
    </row>
    <row r="252" spans="2:4" x14ac:dyDescent="0.4">
      <c r="B252" s="14" t="s">
        <v>238</v>
      </c>
      <c r="C252" s="14" t="s">
        <v>166</v>
      </c>
      <c r="D252" s="14" t="s">
        <v>473</v>
      </c>
    </row>
    <row r="253" spans="2:4" x14ac:dyDescent="0.4">
      <c r="B253" s="14" t="s">
        <v>238</v>
      </c>
      <c r="C253" s="14" t="s">
        <v>166</v>
      </c>
      <c r="D253" s="14" t="s">
        <v>553</v>
      </c>
    </row>
    <row r="254" spans="2:4" x14ac:dyDescent="0.4">
      <c r="B254" s="14" t="s">
        <v>238</v>
      </c>
      <c r="C254" s="14" t="s">
        <v>166</v>
      </c>
      <c r="D254" s="14" t="s">
        <v>617</v>
      </c>
    </row>
    <row r="255" spans="2:4" x14ac:dyDescent="0.4">
      <c r="B255" s="14" t="s">
        <v>238</v>
      </c>
      <c r="C255" s="14" t="s">
        <v>166</v>
      </c>
      <c r="D255" s="14" t="s">
        <v>667</v>
      </c>
    </row>
    <row r="256" spans="2:4" x14ac:dyDescent="0.4">
      <c r="B256" s="14" t="s">
        <v>238</v>
      </c>
      <c r="C256" s="14" t="s">
        <v>166</v>
      </c>
      <c r="D256" s="14" t="s">
        <v>705</v>
      </c>
    </row>
    <row r="257" spans="2:4" x14ac:dyDescent="0.4">
      <c r="B257" s="14" t="s">
        <v>88</v>
      </c>
      <c r="C257" s="14" t="s">
        <v>109</v>
      </c>
      <c r="D257" s="14" t="s">
        <v>293</v>
      </c>
    </row>
    <row r="258" spans="2:4" x14ac:dyDescent="0.4">
      <c r="B258" s="14" t="s">
        <v>88</v>
      </c>
      <c r="C258" s="14" t="s">
        <v>109</v>
      </c>
      <c r="D258" s="14" t="s">
        <v>386</v>
      </c>
    </row>
    <row r="259" spans="2:4" x14ac:dyDescent="0.4">
      <c r="B259" s="14" t="s">
        <v>88</v>
      </c>
      <c r="C259" s="14" t="s">
        <v>129</v>
      </c>
      <c r="D259" s="14" t="s">
        <v>294</v>
      </c>
    </row>
    <row r="260" spans="2:4" x14ac:dyDescent="0.4">
      <c r="B260" s="14" t="s">
        <v>88</v>
      </c>
      <c r="C260" s="14" t="s">
        <v>129</v>
      </c>
      <c r="D260" s="14" t="s">
        <v>387</v>
      </c>
    </row>
    <row r="261" spans="2:4" x14ac:dyDescent="0.4">
      <c r="B261" s="14" t="s">
        <v>88</v>
      </c>
      <c r="C261" s="14" t="s">
        <v>129</v>
      </c>
      <c r="D261" s="14" t="s">
        <v>474</v>
      </c>
    </row>
    <row r="262" spans="2:4" x14ac:dyDescent="0.4">
      <c r="B262" s="14" t="s">
        <v>88</v>
      </c>
      <c r="C262" s="14" t="s">
        <v>129</v>
      </c>
      <c r="D262" s="14" t="s">
        <v>554</v>
      </c>
    </row>
    <row r="263" spans="2:4" x14ac:dyDescent="0.4">
      <c r="B263" s="14" t="s">
        <v>88</v>
      </c>
      <c r="C263" s="14" t="s">
        <v>129</v>
      </c>
      <c r="D263" s="14" t="s">
        <v>618</v>
      </c>
    </row>
    <row r="264" spans="2:4" x14ac:dyDescent="0.4">
      <c r="B264" s="14" t="s">
        <v>88</v>
      </c>
      <c r="C264" s="14" t="s">
        <v>146</v>
      </c>
      <c r="D264" s="14" t="s">
        <v>295</v>
      </c>
    </row>
    <row r="265" spans="2:4" x14ac:dyDescent="0.4">
      <c r="B265" s="14" t="s">
        <v>88</v>
      </c>
      <c r="C265" s="14" t="s">
        <v>146</v>
      </c>
      <c r="D265" s="14" t="s">
        <v>388</v>
      </c>
    </row>
    <row r="266" spans="2:4" x14ac:dyDescent="0.4">
      <c r="B266" s="14" t="s">
        <v>88</v>
      </c>
      <c r="C266" s="14" t="s">
        <v>146</v>
      </c>
      <c r="D266" s="14" t="s">
        <v>475</v>
      </c>
    </row>
    <row r="267" spans="2:4" x14ac:dyDescent="0.4">
      <c r="B267" s="14" t="s">
        <v>88</v>
      </c>
      <c r="C267" s="14" t="s">
        <v>146</v>
      </c>
      <c r="D267" s="14" t="s">
        <v>555</v>
      </c>
    </row>
    <row r="268" spans="2:4" x14ac:dyDescent="0.4">
      <c r="B268" s="14" t="s">
        <v>88</v>
      </c>
      <c r="C268" s="14" t="s">
        <v>146</v>
      </c>
      <c r="D268" s="14" t="s">
        <v>619</v>
      </c>
    </row>
    <row r="269" spans="2:4" x14ac:dyDescent="0.4">
      <c r="B269" s="14" t="s">
        <v>88</v>
      </c>
      <c r="C269" s="14" t="s">
        <v>146</v>
      </c>
      <c r="D269" s="14" t="s">
        <v>668</v>
      </c>
    </row>
    <row r="270" spans="2:4" x14ac:dyDescent="0.4">
      <c r="B270" s="14" t="s">
        <v>88</v>
      </c>
      <c r="C270" s="14" t="s">
        <v>159</v>
      </c>
      <c r="D270" s="14" t="s">
        <v>296</v>
      </c>
    </row>
    <row r="271" spans="2:4" x14ac:dyDescent="0.4">
      <c r="B271" s="14" t="s">
        <v>88</v>
      </c>
      <c r="C271" s="14" t="s">
        <v>159</v>
      </c>
      <c r="D271" s="14" t="s">
        <v>389</v>
      </c>
    </row>
    <row r="272" spans="2:4" x14ac:dyDescent="0.4">
      <c r="B272" s="14" t="s">
        <v>88</v>
      </c>
      <c r="C272" s="14" t="s">
        <v>159</v>
      </c>
      <c r="D272" s="14" t="s">
        <v>476</v>
      </c>
    </row>
    <row r="273" spans="2:4" x14ac:dyDescent="0.4">
      <c r="B273" s="14" t="s">
        <v>88</v>
      </c>
      <c r="C273" s="14" t="s">
        <v>159</v>
      </c>
      <c r="D273" s="14" t="s">
        <v>556</v>
      </c>
    </row>
    <row r="274" spans="2:4" x14ac:dyDescent="0.4">
      <c r="B274" s="14" t="s">
        <v>88</v>
      </c>
      <c r="C274" s="14" t="s">
        <v>159</v>
      </c>
      <c r="D274" s="14" t="s">
        <v>620</v>
      </c>
    </row>
    <row r="275" spans="2:4" x14ac:dyDescent="0.4">
      <c r="B275" s="14" t="s">
        <v>88</v>
      </c>
      <c r="C275" s="14" t="s">
        <v>167</v>
      </c>
      <c r="D275" s="14" t="s">
        <v>297</v>
      </c>
    </row>
    <row r="276" spans="2:4" x14ac:dyDescent="0.4">
      <c r="B276" s="14" t="s">
        <v>88</v>
      </c>
      <c r="C276" s="14" t="s">
        <v>167</v>
      </c>
      <c r="D276" s="14" t="s">
        <v>390</v>
      </c>
    </row>
    <row r="277" spans="2:4" x14ac:dyDescent="0.4">
      <c r="B277" s="14" t="s">
        <v>88</v>
      </c>
      <c r="C277" s="14" t="s">
        <v>167</v>
      </c>
      <c r="D277" s="14" t="s">
        <v>477</v>
      </c>
    </row>
    <row r="278" spans="2:4" x14ac:dyDescent="0.4">
      <c r="B278" s="14" t="s">
        <v>88</v>
      </c>
      <c r="C278" s="14" t="s">
        <v>173</v>
      </c>
      <c r="D278" s="14" t="s">
        <v>298</v>
      </c>
    </row>
    <row r="279" spans="2:4" x14ac:dyDescent="0.4">
      <c r="B279" s="14" t="s">
        <v>88</v>
      </c>
      <c r="C279" s="14" t="s">
        <v>173</v>
      </c>
      <c r="D279" s="14" t="s">
        <v>391</v>
      </c>
    </row>
    <row r="280" spans="2:4" x14ac:dyDescent="0.4">
      <c r="B280" s="14" t="s">
        <v>88</v>
      </c>
      <c r="C280" s="14" t="s">
        <v>173</v>
      </c>
      <c r="D280" s="14" t="s">
        <v>478</v>
      </c>
    </row>
    <row r="281" spans="2:4" x14ac:dyDescent="0.4">
      <c r="B281" s="14" t="s">
        <v>88</v>
      </c>
      <c r="C281" s="14" t="s">
        <v>179</v>
      </c>
      <c r="D281" s="14" t="s">
        <v>299</v>
      </c>
    </row>
    <row r="282" spans="2:4" x14ac:dyDescent="0.4">
      <c r="B282" s="14" t="s">
        <v>88</v>
      </c>
      <c r="C282" s="14" t="s">
        <v>179</v>
      </c>
      <c r="D282" s="14" t="s">
        <v>392</v>
      </c>
    </row>
    <row r="283" spans="2:4" x14ac:dyDescent="0.4">
      <c r="B283" s="14" t="s">
        <v>88</v>
      </c>
      <c r="C283" s="14" t="s">
        <v>179</v>
      </c>
      <c r="D283" s="14" t="s">
        <v>479</v>
      </c>
    </row>
    <row r="284" spans="2:4" x14ac:dyDescent="0.4">
      <c r="B284" s="14" t="s">
        <v>88</v>
      </c>
      <c r="C284" s="14" t="s">
        <v>179</v>
      </c>
      <c r="D284" s="14" t="s">
        <v>557</v>
      </c>
    </row>
    <row r="285" spans="2:4" x14ac:dyDescent="0.4">
      <c r="B285" s="14" t="s">
        <v>88</v>
      </c>
      <c r="C285" s="14" t="s">
        <v>179</v>
      </c>
      <c r="D285" s="14" t="s">
        <v>621</v>
      </c>
    </row>
    <row r="286" spans="2:4" x14ac:dyDescent="0.4">
      <c r="B286" s="14" t="s">
        <v>88</v>
      </c>
      <c r="C286" s="14" t="s">
        <v>179</v>
      </c>
      <c r="D286" s="14" t="s">
        <v>669</v>
      </c>
    </row>
    <row r="287" spans="2:4" x14ac:dyDescent="0.4">
      <c r="B287" s="14" t="s">
        <v>88</v>
      </c>
      <c r="C287" s="14" t="s">
        <v>179</v>
      </c>
      <c r="D287" s="14" t="s">
        <v>706</v>
      </c>
    </row>
    <row r="288" spans="2:4" x14ac:dyDescent="0.4">
      <c r="B288" s="14" t="s">
        <v>88</v>
      </c>
      <c r="C288" s="14" t="s">
        <v>764</v>
      </c>
      <c r="D288" s="14" t="s">
        <v>300</v>
      </c>
    </row>
    <row r="289" spans="2:4" x14ac:dyDescent="0.4">
      <c r="B289" s="14" t="s">
        <v>88</v>
      </c>
      <c r="C289" s="14" t="s">
        <v>764</v>
      </c>
      <c r="D289" s="14" t="s">
        <v>393</v>
      </c>
    </row>
    <row r="290" spans="2:4" x14ac:dyDescent="0.4">
      <c r="B290" s="14" t="s">
        <v>89</v>
      </c>
      <c r="C290" s="14" t="s">
        <v>110</v>
      </c>
      <c r="D290" s="14" t="s">
        <v>301</v>
      </c>
    </row>
    <row r="291" spans="2:4" x14ac:dyDescent="0.4">
      <c r="B291" s="14" t="s">
        <v>89</v>
      </c>
      <c r="C291" s="14" t="s">
        <v>110</v>
      </c>
      <c r="D291" s="14" t="s">
        <v>394</v>
      </c>
    </row>
    <row r="292" spans="2:4" x14ac:dyDescent="0.4">
      <c r="B292" s="14" t="s">
        <v>89</v>
      </c>
      <c r="C292" s="14" t="s">
        <v>130</v>
      </c>
      <c r="D292" s="14" t="s">
        <v>302</v>
      </c>
    </row>
    <row r="293" spans="2:4" x14ac:dyDescent="0.4">
      <c r="B293" s="14" t="s">
        <v>89</v>
      </c>
      <c r="C293" s="14" t="s">
        <v>130</v>
      </c>
      <c r="D293" s="14" t="s">
        <v>395</v>
      </c>
    </row>
    <row r="294" spans="2:4" x14ac:dyDescent="0.4">
      <c r="B294" s="14" t="s">
        <v>89</v>
      </c>
      <c r="C294" s="14" t="s">
        <v>130</v>
      </c>
      <c r="D294" s="14" t="s">
        <v>480</v>
      </c>
    </row>
    <row r="295" spans="2:4" x14ac:dyDescent="0.4">
      <c r="B295" s="14" t="s">
        <v>89</v>
      </c>
      <c r="C295" s="14" t="s">
        <v>130</v>
      </c>
      <c r="D295" s="14" t="s">
        <v>558</v>
      </c>
    </row>
    <row r="296" spans="2:4" x14ac:dyDescent="0.4">
      <c r="B296" s="14" t="s">
        <v>89</v>
      </c>
      <c r="C296" s="14" t="s">
        <v>147</v>
      </c>
      <c r="D296" s="14" t="s">
        <v>303</v>
      </c>
    </row>
    <row r="297" spans="2:4" x14ac:dyDescent="0.4">
      <c r="B297" s="14" t="s">
        <v>89</v>
      </c>
      <c r="C297" s="14" t="s">
        <v>147</v>
      </c>
      <c r="D297" s="14" t="s">
        <v>396</v>
      </c>
    </row>
    <row r="298" spans="2:4" x14ac:dyDescent="0.4">
      <c r="B298" s="14" t="s">
        <v>89</v>
      </c>
      <c r="C298" s="14" t="s">
        <v>147</v>
      </c>
      <c r="D298" s="14" t="s">
        <v>481</v>
      </c>
    </row>
    <row r="299" spans="2:4" x14ac:dyDescent="0.4">
      <c r="B299" s="14" t="s">
        <v>89</v>
      </c>
      <c r="C299" s="16" t="s">
        <v>765</v>
      </c>
      <c r="D299" s="14" t="s">
        <v>304</v>
      </c>
    </row>
    <row r="300" spans="2:4" x14ac:dyDescent="0.4">
      <c r="B300" s="14" t="s">
        <v>89</v>
      </c>
      <c r="C300" s="38" t="s">
        <v>765</v>
      </c>
      <c r="D300" s="14" t="s">
        <v>397</v>
      </c>
    </row>
    <row r="301" spans="2:4" x14ac:dyDescent="0.4">
      <c r="B301" s="14" t="s">
        <v>89</v>
      </c>
      <c r="C301" s="38" t="s">
        <v>765</v>
      </c>
      <c r="D301" s="14" t="s">
        <v>482</v>
      </c>
    </row>
    <row r="302" spans="2:4" x14ac:dyDescent="0.4">
      <c r="B302" s="14" t="s">
        <v>89</v>
      </c>
      <c r="C302" s="38" t="s">
        <v>765</v>
      </c>
      <c r="D302" s="14" t="s">
        <v>559</v>
      </c>
    </row>
    <row r="303" spans="2:4" x14ac:dyDescent="0.4">
      <c r="B303" s="14" t="s">
        <v>89</v>
      </c>
      <c r="C303" s="38" t="s">
        <v>765</v>
      </c>
      <c r="D303" s="14" t="s">
        <v>622</v>
      </c>
    </row>
    <row r="304" spans="2:4" x14ac:dyDescent="0.4">
      <c r="B304" s="14" t="s">
        <v>89</v>
      </c>
      <c r="C304" s="38" t="s">
        <v>765</v>
      </c>
      <c r="D304" s="14" t="s">
        <v>670</v>
      </c>
    </row>
    <row r="305" spans="2:4" x14ac:dyDescent="0.4">
      <c r="B305" s="14" t="s">
        <v>89</v>
      </c>
      <c r="C305" s="38" t="s">
        <v>765</v>
      </c>
      <c r="D305" s="14" t="s">
        <v>707</v>
      </c>
    </row>
    <row r="306" spans="2:4" x14ac:dyDescent="0.4">
      <c r="B306" s="14" t="s">
        <v>89</v>
      </c>
      <c r="C306" s="14" t="s">
        <v>168</v>
      </c>
      <c r="D306" s="14" t="s">
        <v>305</v>
      </c>
    </row>
    <row r="307" spans="2:4" x14ac:dyDescent="0.4">
      <c r="B307" s="14" t="s">
        <v>89</v>
      </c>
      <c r="C307" s="14" t="s">
        <v>168</v>
      </c>
      <c r="D307" s="14" t="s">
        <v>398</v>
      </c>
    </row>
    <row r="308" spans="2:4" x14ac:dyDescent="0.4">
      <c r="B308" s="14" t="s">
        <v>89</v>
      </c>
      <c r="C308" s="14" t="s">
        <v>168</v>
      </c>
      <c r="D308" s="14" t="s">
        <v>483</v>
      </c>
    </row>
    <row r="309" spans="2:4" x14ac:dyDescent="0.4">
      <c r="B309" s="14" t="s">
        <v>89</v>
      </c>
      <c r="C309" s="14" t="s">
        <v>168</v>
      </c>
      <c r="D309" s="14" t="s">
        <v>560</v>
      </c>
    </row>
    <row r="310" spans="2:4" x14ac:dyDescent="0.4">
      <c r="B310" s="14" t="s">
        <v>89</v>
      </c>
      <c r="C310" s="14" t="s">
        <v>168</v>
      </c>
      <c r="D310" s="14" t="s">
        <v>623</v>
      </c>
    </row>
    <row r="311" spans="2:4" x14ac:dyDescent="0.4">
      <c r="B311" s="14" t="s">
        <v>89</v>
      </c>
      <c r="C311" s="14" t="s">
        <v>174</v>
      </c>
      <c r="D311" s="14" t="s">
        <v>306</v>
      </c>
    </row>
    <row r="312" spans="2:4" x14ac:dyDescent="0.4">
      <c r="B312" s="14" t="s">
        <v>89</v>
      </c>
      <c r="C312" s="14" t="s">
        <v>174</v>
      </c>
      <c r="D312" s="14" t="s">
        <v>399</v>
      </c>
    </row>
    <row r="313" spans="2:4" x14ac:dyDescent="0.4">
      <c r="B313" s="14" t="s">
        <v>89</v>
      </c>
      <c r="C313" s="14" t="s">
        <v>174</v>
      </c>
      <c r="D313" s="14" t="s">
        <v>484</v>
      </c>
    </row>
    <row r="314" spans="2:4" x14ac:dyDescent="0.4">
      <c r="B314" s="14" t="s">
        <v>89</v>
      </c>
      <c r="C314" s="14" t="s">
        <v>174</v>
      </c>
      <c r="D314" s="14" t="s">
        <v>561</v>
      </c>
    </row>
    <row r="315" spans="2:4" x14ac:dyDescent="0.4">
      <c r="B315" s="14" t="s">
        <v>89</v>
      </c>
      <c r="C315" s="14" t="s">
        <v>174</v>
      </c>
      <c r="D315" s="14" t="s">
        <v>624</v>
      </c>
    </row>
    <row r="316" spans="2:4" x14ac:dyDescent="0.4">
      <c r="B316" s="14" t="s">
        <v>89</v>
      </c>
      <c r="C316" s="14" t="s">
        <v>180</v>
      </c>
      <c r="D316" s="14" t="s">
        <v>307</v>
      </c>
    </row>
    <row r="317" spans="2:4" x14ac:dyDescent="0.4">
      <c r="B317" s="14" t="s">
        <v>89</v>
      </c>
      <c r="C317" s="14" t="s">
        <v>180</v>
      </c>
      <c r="D317" s="14" t="s">
        <v>766</v>
      </c>
    </row>
    <row r="318" spans="2:4" x14ac:dyDescent="0.4">
      <c r="B318" s="14" t="s">
        <v>89</v>
      </c>
      <c r="C318" s="14" t="s">
        <v>180</v>
      </c>
      <c r="D318" s="14" t="s">
        <v>485</v>
      </c>
    </row>
    <row r="319" spans="2:4" x14ac:dyDescent="0.4">
      <c r="B319" s="14" t="s">
        <v>89</v>
      </c>
      <c r="C319" s="14" t="s">
        <v>180</v>
      </c>
      <c r="D319" s="14" t="s">
        <v>767</v>
      </c>
    </row>
    <row r="320" spans="2:4" x14ac:dyDescent="0.4">
      <c r="B320" s="14" t="s">
        <v>89</v>
      </c>
      <c r="C320" s="14" t="s">
        <v>180</v>
      </c>
      <c r="D320" s="14" t="s">
        <v>768</v>
      </c>
    </row>
    <row r="321" spans="2:4" x14ac:dyDescent="0.4">
      <c r="B321" s="14" t="s">
        <v>89</v>
      </c>
      <c r="C321" s="14" t="s">
        <v>180</v>
      </c>
      <c r="D321" s="14" t="s">
        <v>769</v>
      </c>
    </row>
    <row r="322" spans="2:4" x14ac:dyDescent="0.4">
      <c r="B322" s="14" t="s">
        <v>89</v>
      </c>
      <c r="C322" s="14" t="s">
        <v>180</v>
      </c>
      <c r="D322" s="14" t="s">
        <v>708</v>
      </c>
    </row>
    <row r="323" spans="2:4" x14ac:dyDescent="0.4">
      <c r="B323" s="14" t="s">
        <v>89</v>
      </c>
      <c r="C323" s="14" t="s">
        <v>180</v>
      </c>
      <c r="D323" s="14" t="s">
        <v>731</v>
      </c>
    </row>
    <row r="324" spans="2:4" x14ac:dyDescent="0.4">
      <c r="B324" s="14" t="s">
        <v>89</v>
      </c>
      <c r="C324" s="14" t="s">
        <v>185</v>
      </c>
      <c r="D324" s="14" t="s">
        <v>308</v>
      </c>
    </row>
    <row r="325" spans="2:4" x14ac:dyDescent="0.4">
      <c r="B325" s="14" t="s">
        <v>89</v>
      </c>
      <c r="C325" s="14" t="s">
        <v>185</v>
      </c>
      <c r="D325" s="14" t="s">
        <v>401</v>
      </c>
    </row>
    <row r="326" spans="2:4" x14ac:dyDescent="0.4">
      <c r="B326" s="14" t="s">
        <v>89</v>
      </c>
      <c r="C326" s="14" t="s">
        <v>185</v>
      </c>
      <c r="D326" s="14" t="s">
        <v>486</v>
      </c>
    </row>
    <row r="327" spans="2:4" x14ac:dyDescent="0.4">
      <c r="B327" s="14" t="s">
        <v>89</v>
      </c>
      <c r="C327" s="14" t="s">
        <v>185</v>
      </c>
      <c r="D327" s="14" t="s">
        <v>563</v>
      </c>
    </row>
    <row r="328" spans="2:4" x14ac:dyDescent="0.4">
      <c r="B328" s="14" t="s">
        <v>89</v>
      </c>
      <c r="C328" s="14" t="s">
        <v>185</v>
      </c>
      <c r="D328" s="14" t="s">
        <v>626</v>
      </c>
    </row>
    <row r="329" spans="2:4" x14ac:dyDescent="0.4">
      <c r="B329" s="14" t="s">
        <v>89</v>
      </c>
      <c r="C329" s="14" t="s">
        <v>185</v>
      </c>
      <c r="D329" s="14" t="s">
        <v>672</v>
      </c>
    </row>
    <row r="330" spans="2:4" x14ac:dyDescent="0.4">
      <c r="B330" s="14" t="s">
        <v>89</v>
      </c>
      <c r="C330" s="14" t="s">
        <v>189</v>
      </c>
      <c r="D330" s="14" t="s">
        <v>309</v>
      </c>
    </row>
    <row r="331" spans="2:4" x14ac:dyDescent="0.4">
      <c r="B331" s="14" t="s">
        <v>89</v>
      </c>
      <c r="C331" s="14" t="s">
        <v>189</v>
      </c>
      <c r="D331" s="14" t="s">
        <v>402</v>
      </c>
    </row>
    <row r="332" spans="2:4" x14ac:dyDescent="0.4">
      <c r="B332" s="14" t="s">
        <v>89</v>
      </c>
      <c r="C332" s="14" t="s">
        <v>189</v>
      </c>
      <c r="D332" s="14" t="s">
        <v>487</v>
      </c>
    </row>
    <row r="333" spans="2:4" x14ac:dyDescent="0.4">
      <c r="B333" s="14" t="s">
        <v>89</v>
      </c>
      <c r="C333" s="14" t="s">
        <v>189</v>
      </c>
      <c r="D333" s="14" t="s">
        <v>564</v>
      </c>
    </row>
    <row r="334" spans="2:4" x14ac:dyDescent="0.4">
      <c r="B334" s="14" t="s">
        <v>89</v>
      </c>
      <c r="C334" s="14" t="s">
        <v>189</v>
      </c>
      <c r="D334" s="14" t="s">
        <v>627</v>
      </c>
    </row>
    <row r="335" spans="2:4" x14ac:dyDescent="0.4">
      <c r="B335" s="14" t="s">
        <v>89</v>
      </c>
      <c r="C335" s="14" t="s">
        <v>189</v>
      </c>
      <c r="D335" s="14" t="s">
        <v>673</v>
      </c>
    </row>
    <row r="336" spans="2:4" x14ac:dyDescent="0.4">
      <c r="B336" s="14" t="s">
        <v>89</v>
      </c>
      <c r="C336" s="14" t="s">
        <v>189</v>
      </c>
      <c r="D336" s="14" t="s">
        <v>709</v>
      </c>
    </row>
    <row r="337" spans="2:4" x14ac:dyDescent="0.4">
      <c r="B337" s="14" t="s">
        <v>89</v>
      </c>
      <c r="C337" s="14" t="s">
        <v>189</v>
      </c>
      <c r="D337" s="14" t="s">
        <v>732</v>
      </c>
    </row>
    <row r="338" spans="2:4" x14ac:dyDescent="0.4">
      <c r="B338" s="14" t="s">
        <v>89</v>
      </c>
      <c r="C338" s="14" t="s">
        <v>193</v>
      </c>
      <c r="D338" s="14" t="s">
        <v>310</v>
      </c>
    </row>
    <row r="339" spans="2:4" x14ac:dyDescent="0.4">
      <c r="B339" s="14" t="s">
        <v>89</v>
      </c>
      <c r="C339" s="14" t="s">
        <v>193</v>
      </c>
      <c r="D339" s="14" t="s">
        <v>403</v>
      </c>
    </row>
    <row r="340" spans="2:4" x14ac:dyDescent="0.4">
      <c r="B340" s="14" t="s">
        <v>89</v>
      </c>
      <c r="C340" s="14" t="s">
        <v>193</v>
      </c>
      <c r="D340" s="14" t="s">
        <v>488</v>
      </c>
    </row>
    <row r="341" spans="2:4" x14ac:dyDescent="0.4">
      <c r="B341" s="14" t="s">
        <v>89</v>
      </c>
      <c r="C341" s="14" t="s">
        <v>193</v>
      </c>
      <c r="D341" s="14" t="s">
        <v>565</v>
      </c>
    </row>
    <row r="342" spans="2:4" x14ac:dyDescent="0.4">
      <c r="B342" s="14" t="s">
        <v>89</v>
      </c>
      <c r="C342" s="14" t="s">
        <v>196</v>
      </c>
      <c r="D342" s="14" t="s">
        <v>311</v>
      </c>
    </row>
    <row r="343" spans="2:4" x14ac:dyDescent="0.4">
      <c r="B343" s="14" t="s">
        <v>89</v>
      </c>
      <c r="C343" s="14" t="s">
        <v>196</v>
      </c>
      <c r="D343" s="14" t="s">
        <v>404</v>
      </c>
    </row>
    <row r="344" spans="2:4" x14ac:dyDescent="0.4">
      <c r="B344" s="14" t="s">
        <v>89</v>
      </c>
      <c r="C344" s="14" t="s">
        <v>196</v>
      </c>
      <c r="D344" s="14" t="s">
        <v>489</v>
      </c>
    </row>
    <row r="345" spans="2:4" x14ac:dyDescent="0.4">
      <c r="B345" s="14" t="s">
        <v>89</v>
      </c>
      <c r="C345" s="14" t="s">
        <v>196</v>
      </c>
      <c r="D345" s="14" t="s">
        <v>566</v>
      </c>
    </row>
    <row r="346" spans="2:4" x14ac:dyDescent="0.4">
      <c r="B346" s="14" t="s">
        <v>89</v>
      </c>
      <c r="C346" s="14" t="s">
        <v>196</v>
      </c>
      <c r="D346" s="14" t="s">
        <v>628</v>
      </c>
    </row>
    <row r="347" spans="2:4" x14ac:dyDescent="0.4">
      <c r="B347" s="14" t="s">
        <v>89</v>
      </c>
      <c r="C347" s="14" t="s">
        <v>196</v>
      </c>
      <c r="D347" s="14" t="s">
        <v>674</v>
      </c>
    </row>
    <row r="348" spans="2:4" x14ac:dyDescent="0.4">
      <c r="B348" s="14" t="s">
        <v>89</v>
      </c>
      <c r="C348" s="14" t="s">
        <v>196</v>
      </c>
      <c r="D348" s="14" t="s">
        <v>710</v>
      </c>
    </row>
    <row r="349" spans="2:4" x14ac:dyDescent="0.4">
      <c r="B349" s="14" t="s">
        <v>89</v>
      </c>
      <c r="C349" s="14" t="s">
        <v>196</v>
      </c>
      <c r="D349" s="14" t="s">
        <v>733</v>
      </c>
    </row>
    <row r="350" spans="2:4" x14ac:dyDescent="0.4">
      <c r="B350" s="14" t="s">
        <v>89</v>
      </c>
      <c r="C350" s="14" t="s">
        <v>196</v>
      </c>
      <c r="D350" s="14" t="s">
        <v>749</v>
      </c>
    </row>
    <row r="351" spans="2:4" x14ac:dyDescent="0.4">
      <c r="B351" s="14" t="s">
        <v>89</v>
      </c>
      <c r="C351" s="14" t="s">
        <v>196</v>
      </c>
      <c r="D351" s="14" t="s">
        <v>759</v>
      </c>
    </row>
    <row r="352" spans="2:4" x14ac:dyDescent="0.4">
      <c r="B352" s="14" t="s">
        <v>89</v>
      </c>
      <c r="C352" s="14" t="s">
        <v>201</v>
      </c>
      <c r="D352" s="14" t="s">
        <v>312</v>
      </c>
    </row>
    <row r="353" spans="2:4" x14ac:dyDescent="0.4">
      <c r="B353" s="14" t="s">
        <v>89</v>
      </c>
      <c r="C353" s="14" t="s">
        <v>201</v>
      </c>
      <c r="D353" s="14" t="s">
        <v>405</v>
      </c>
    </row>
    <row r="354" spans="2:4" x14ac:dyDescent="0.4">
      <c r="B354" s="14" t="s">
        <v>89</v>
      </c>
      <c r="C354" s="14" t="s">
        <v>201</v>
      </c>
      <c r="D354" s="14" t="s">
        <v>490</v>
      </c>
    </row>
    <row r="355" spans="2:4" x14ac:dyDescent="0.4">
      <c r="B355" s="14" t="s">
        <v>89</v>
      </c>
      <c r="C355" s="14" t="s">
        <v>201</v>
      </c>
      <c r="D355" s="14" t="s">
        <v>567</v>
      </c>
    </row>
    <row r="356" spans="2:4" x14ac:dyDescent="0.4">
      <c r="B356" s="14" t="s">
        <v>90</v>
      </c>
      <c r="C356" s="14" t="s">
        <v>111</v>
      </c>
      <c r="D356" s="14" t="s">
        <v>313</v>
      </c>
    </row>
    <row r="357" spans="2:4" x14ac:dyDescent="0.4">
      <c r="B357" s="14" t="s">
        <v>90</v>
      </c>
      <c r="C357" s="14" t="s">
        <v>111</v>
      </c>
      <c r="D357" s="14" t="s">
        <v>406</v>
      </c>
    </row>
    <row r="358" spans="2:4" x14ac:dyDescent="0.4">
      <c r="B358" s="14" t="s">
        <v>90</v>
      </c>
      <c r="C358" s="14" t="s">
        <v>111</v>
      </c>
      <c r="D358" s="14" t="s">
        <v>491</v>
      </c>
    </row>
    <row r="359" spans="2:4" x14ac:dyDescent="0.4">
      <c r="B359" s="14" t="s">
        <v>90</v>
      </c>
      <c r="C359" s="14" t="s">
        <v>131</v>
      </c>
      <c r="D359" s="14" t="s">
        <v>314</v>
      </c>
    </row>
    <row r="360" spans="2:4" x14ac:dyDescent="0.4">
      <c r="B360" s="14" t="s">
        <v>90</v>
      </c>
      <c r="C360" s="14" t="s">
        <v>131</v>
      </c>
      <c r="D360" s="14" t="s">
        <v>407</v>
      </c>
    </row>
    <row r="361" spans="2:4" x14ac:dyDescent="0.4">
      <c r="B361" s="14" t="s">
        <v>90</v>
      </c>
      <c r="C361" s="14" t="s">
        <v>131</v>
      </c>
      <c r="D361" s="14" t="s">
        <v>492</v>
      </c>
    </row>
    <row r="362" spans="2:4" ht="33.6" x14ac:dyDescent="0.4">
      <c r="B362" s="14" t="s">
        <v>90</v>
      </c>
      <c r="C362" s="16" t="s">
        <v>770</v>
      </c>
      <c r="D362" s="14" t="s">
        <v>315</v>
      </c>
    </row>
    <row r="363" spans="2:4" ht="33.6" x14ac:dyDescent="0.4">
      <c r="B363" s="14" t="s">
        <v>90</v>
      </c>
      <c r="C363" s="38" t="s">
        <v>770</v>
      </c>
      <c r="D363" s="14" t="s">
        <v>408</v>
      </c>
    </row>
    <row r="364" spans="2:4" ht="33.6" x14ac:dyDescent="0.4">
      <c r="B364" s="14" t="s">
        <v>90</v>
      </c>
      <c r="C364" s="38" t="s">
        <v>770</v>
      </c>
      <c r="D364" s="14" t="s">
        <v>493</v>
      </c>
    </row>
    <row r="365" spans="2:4" ht="33.6" x14ac:dyDescent="0.4">
      <c r="B365" s="14" t="s">
        <v>90</v>
      </c>
      <c r="C365" s="38" t="s">
        <v>770</v>
      </c>
      <c r="D365" s="14" t="s">
        <v>568</v>
      </c>
    </row>
    <row r="366" spans="2:4" ht="33.6" x14ac:dyDescent="0.4">
      <c r="B366" s="14" t="s">
        <v>90</v>
      </c>
      <c r="C366" s="38" t="s">
        <v>770</v>
      </c>
      <c r="D366" s="14" t="s">
        <v>629</v>
      </c>
    </row>
    <row r="367" spans="2:4" x14ac:dyDescent="0.4">
      <c r="B367" s="14" t="s">
        <v>90</v>
      </c>
      <c r="C367" s="14" t="s">
        <v>771</v>
      </c>
      <c r="D367" s="14" t="s">
        <v>316</v>
      </c>
    </row>
    <row r="368" spans="2:4" x14ac:dyDescent="0.4">
      <c r="B368" s="14" t="s">
        <v>90</v>
      </c>
      <c r="C368" s="14" t="s">
        <v>771</v>
      </c>
      <c r="D368" s="14" t="s">
        <v>409</v>
      </c>
    </row>
    <row r="369" spans="2:4" x14ac:dyDescent="0.4">
      <c r="B369" s="14" t="s">
        <v>90</v>
      </c>
      <c r="C369" s="14" t="s">
        <v>771</v>
      </c>
      <c r="D369" s="14" t="s">
        <v>494</v>
      </c>
    </row>
    <row r="370" spans="2:4" x14ac:dyDescent="0.4">
      <c r="B370" s="14" t="s">
        <v>90</v>
      </c>
      <c r="C370" s="14" t="s">
        <v>169</v>
      </c>
      <c r="D370" s="14" t="s">
        <v>317</v>
      </c>
    </row>
    <row r="371" spans="2:4" x14ac:dyDescent="0.4">
      <c r="B371" s="14" t="s">
        <v>90</v>
      </c>
      <c r="C371" s="14" t="s">
        <v>169</v>
      </c>
      <c r="D371" s="14" t="s">
        <v>410</v>
      </c>
    </row>
    <row r="372" spans="2:4" x14ac:dyDescent="0.4">
      <c r="B372" s="14" t="s">
        <v>90</v>
      </c>
      <c r="C372" s="14" t="s">
        <v>169</v>
      </c>
      <c r="D372" s="14" t="s">
        <v>495</v>
      </c>
    </row>
    <row r="373" spans="2:4" x14ac:dyDescent="0.4">
      <c r="B373" s="14" t="s">
        <v>90</v>
      </c>
      <c r="C373" s="14" t="s">
        <v>169</v>
      </c>
      <c r="D373" s="14" t="s">
        <v>569</v>
      </c>
    </row>
    <row r="374" spans="2:4" ht="33.6" x14ac:dyDescent="0.4">
      <c r="B374" s="14" t="s">
        <v>90</v>
      </c>
      <c r="C374" s="16" t="s">
        <v>772</v>
      </c>
      <c r="D374" s="14" t="s">
        <v>318</v>
      </c>
    </row>
    <row r="375" spans="2:4" ht="33.6" x14ac:dyDescent="0.4">
      <c r="B375" s="14" t="s">
        <v>90</v>
      </c>
      <c r="C375" s="38" t="s">
        <v>772</v>
      </c>
      <c r="D375" s="14" t="s">
        <v>411</v>
      </c>
    </row>
    <row r="376" spans="2:4" ht="33.6" x14ac:dyDescent="0.4">
      <c r="B376" s="14" t="s">
        <v>90</v>
      </c>
      <c r="C376" s="38" t="s">
        <v>772</v>
      </c>
      <c r="D376" s="14" t="s">
        <v>496</v>
      </c>
    </row>
    <row r="377" spans="2:4" ht="33.6" x14ac:dyDescent="0.4">
      <c r="B377" s="14" t="s">
        <v>90</v>
      </c>
      <c r="C377" s="38" t="s">
        <v>772</v>
      </c>
      <c r="D377" s="14" t="s">
        <v>773</v>
      </c>
    </row>
    <row r="378" spans="2:4" ht="33.6" x14ac:dyDescent="0.4">
      <c r="B378" s="14" t="s">
        <v>90</v>
      </c>
      <c r="C378" s="38" t="s">
        <v>772</v>
      </c>
      <c r="D378" s="14" t="s">
        <v>630</v>
      </c>
    </row>
    <row r="379" spans="2:4" ht="33.6" x14ac:dyDescent="0.4">
      <c r="B379" s="14" t="s">
        <v>90</v>
      </c>
      <c r="C379" s="38" t="s">
        <v>772</v>
      </c>
      <c r="D379" s="14" t="s">
        <v>675</v>
      </c>
    </row>
    <row r="380" spans="2:4" x14ac:dyDescent="0.4">
      <c r="B380" s="14" t="s">
        <v>91</v>
      </c>
      <c r="C380" s="14" t="s">
        <v>112</v>
      </c>
      <c r="D380" s="14" t="s">
        <v>319</v>
      </c>
    </row>
    <row r="381" spans="2:4" x14ac:dyDescent="0.4">
      <c r="B381" s="14" t="s">
        <v>91</v>
      </c>
      <c r="C381" s="14" t="s">
        <v>112</v>
      </c>
      <c r="D381" s="14" t="s">
        <v>412</v>
      </c>
    </row>
    <row r="382" spans="2:4" x14ac:dyDescent="0.4">
      <c r="B382" s="14" t="s">
        <v>91</v>
      </c>
      <c r="C382" s="14" t="s">
        <v>112</v>
      </c>
      <c r="D382" s="14" t="s">
        <v>497</v>
      </c>
    </row>
    <row r="383" spans="2:4" x14ac:dyDescent="0.4">
      <c r="B383" s="14" t="s">
        <v>91</v>
      </c>
      <c r="C383" s="14" t="s">
        <v>132</v>
      </c>
      <c r="D383" s="14" t="s">
        <v>320</v>
      </c>
    </row>
    <row r="384" spans="2:4" x14ac:dyDescent="0.4">
      <c r="B384" s="14" t="s">
        <v>91</v>
      </c>
      <c r="C384" s="14" t="s">
        <v>132</v>
      </c>
      <c r="D384" s="14" t="s">
        <v>413</v>
      </c>
    </row>
    <row r="385" spans="2:4" x14ac:dyDescent="0.4">
      <c r="B385" s="14" t="s">
        <v>91</v>
      </c>
      <c r="C385" s="14" t="s">
        <v>132</v>
      </c>
      <c r="D385" s="14" t="s">
        <v>498</v>
      </c>
    </row>
    <row r="386" spans="2:4" x14ac:dyDescent="0.4">
      <c r="B386" s="14" t="s">
        <v>91</v>
      </c>
      <c r="C386" s="14" t="s">
        <v>132</v>
      </c>
      <c r="D386" s="14" t="s">
        <v>571</v>
      </c>
    </row>
    <row r="387" spans="2:4" x14ac:dyDescent="0.4">
      <c r="B387" s="14" t="s">
        <v>91</v>
      </c>
      <c r="C387" s="14" t="s">
        <v>132</v>
      </c>
      <c r="D387" s="14" t="s">
        <v>631</v>
      </c>
    </row>
    <row r="388" spans="2:4" x14ac:dyDescent="0.4">
      <c r="B388" s="14" t="s">
        <v>91</v>
      </c>
      <c r="C388" s="14" t="s">
        <v>149</v>
      </c>
      <c r="D388" s="14" t="s">
        <v>321</v>
      </c>
    </row>
    <row r="389" spans="2:4" x14ac:dyDescent="0.4">
      <c r="B389" s="14" t="s">
        <v>91</v>
      </c>
      <c r="C389" s="14" t="s">
        <v>149</v>
      </c>
      <c r="D389" s="14" t="s">
        <v>414</v>
      </c>
    </row>
    <row r="390" spans="2:4" x14ac:dyDescent="0.4">
      <c r="B390" s="14" t="s">
        <v>91</v>
      </c>
      <c r="C390" s="14" t="s">
        <v>149</v>
      </c>
      <c r="D390" s="14" t="s">
        <v>499</v>
      </c>
    </row>
    <row r="391" spans="2:4" x14ac:dyDescent="0.4">
      <c r="B391" s="14" t="s">
        <v>91</v>
      </c>
      <c r="C391" s="14" t="s">
        <v>149</v>
      </c>
      <c r="D391" s="14" t="s">
        <v>572</v>
      </c>
    </row>
    <row r="392" spans="2:4" x14ac:dyDescent="0.4">
      <c r="B392" s="14" t="s">
        <v>91</v>
      </c>
      <c r="C392" s="14" t="s">
        <v>149</v>
      </c>
      <c r="D392" s="14" t="s">
        <v>632</v>
      </c>
    </row>
    <row r="393" spans="2:4" x14ac:dyDescent="0.4">
      <c r="B393" s="14" t="s">
        <v>91</v>
      </c>
      <c r="C393" s="14" t="s">
        <v>149</v>
      </c>
      <c r="D393" s="14" t="s">
        <v>676</v>
      </c>
    </row>
    <row r="394" spans="2:4" x14ac:dyDescent="0.4">
      <c r="B394" s="14" t="s">
        <v>91</v>
      </c>
      <c r="C394" s="14" t="s">
        <v>149</v>
      </c>
      <c r="D394" s="14" t="s">
        <v>711</v>
      </c>
    </row>
    <row r="395" spans="2:4" x14ac:dyDescent="0.4">
      <c r="B395" s="14" t="s">
        <v>92</v>
      </c>
      <c r="C395" s="14" t="s">
        <v>113</v>
      </c>
      <c r="D395" s="14" t="s">
        <v>322</v>
      </c>
    </row>
    <row r="396" spans="2:4" x14ac:dyDescent="0.4">
      <c r="B396" s="14" t="s">
        <v>92</v>
      </c>
      <c r="C396" s="14" t="s">
        <v>113</v>
      </c>
      <c r="D396" s="14" t="s">
        <v>415</v>
      </c>
    </row>
    <row r="397" spans="2:4" x14ac:dyDescent="0.4">
      <c r="B397" s="14" t="s">
        <v>92</v>
      </c>
      <c r="C397" s="14" t="s">
        <v>113</v>
      </c>
      <c r="D397" s="14" t="s">
        <v>500</v>
      </c>
    </row>
    <row r="398" spans="2:4" x14ac:dyDescent="0.4">
      <c r="B398" s="14" t="s">
        <v>92</v>
      </c>
      <c r="C398" s="14" t="s">
        <v>774</v>
      </c>
      <c r="D398" s="14" t="s">
        <v>323</v>
      </c>
    </row>
    <row r="399" spans="2:4" x14ac:dyDescent="0.4">
      <c r="B399" s="14" t="s">
        <v>92</v>
      </c>
      <c r="C399" s="14" t="s">
        <v>774</v>
      </c>
      <c r="D399" s="14" t="s">
        <v>416</v>
      </c>
    </row>
    <row r="400" spans="2:4" x14ac:dyDescent="0.4">
      <c r="B400" s="14" t="s">
        <v>92</v>
      </c>
      <c r="C400" s="14" t="s">
        <v>774</v>
      </c>
      <c r="D400" s="14" t="s">
        <v>501</v>
      </c>
    </row>
    <row r="401" spans="2:4" x14ac:dyDescent="0.4">
      <c r="B401" s="14" t="s">
        <v>92</v>
      </c>
      <c r="C401" s="14" t="s">
        <v>774</v>
      </c>
      <c r="D401" s="14" t="s">
        <v>573</v>
      </c>
    </row>
    <row r="402" spans="2:4" x14ac:dyDescent="0.4">
      <c r="B402" s="14" t="s">
        <v>92</v>
      </c>
      <c r="C402" s="14" t="s">
        <v>774</v>
      </c>
      <c r="D402" s="14" t="s">
        <v>633</v>
      </c>
    </row>
    <row r="403" spans="2:4" x14ac:dyDescent="0.4">
      <c r="B403" s="14" t="s">
        <v>92</v>
      </c>
      <c r="C403" s="14" t="s">
        <v>774</v>
      </c>
      <c r="D403" s="14" t="s">
        <v>677</v>
      </c>
    </row>
    <row r="404" spans="2:4" x14ac:dyDescent="0.4">
      <c r="B404" s="14" t="s">
        <v>92</v>
      </c>
      <c r="C404" s="14" t="s">
        <v>774</v>
      </c>
      <c r="D404" s="14" t="s">
        <v>712</v>
      </c>
    </row>
    <row r="405" spans="2:4" x14ac:dyDescent="0.4">
      <c r="B405" s="14" t="s">
        <v>92</v>
      </c>
      <c r="C405" s="14" t="s">
        <v>774</v>
      </c>
      <c r="D405" s="14" t="s">
        <v>734</v>
      </c>
    </row>
    <row r="406" spans="2:4" x14ac:dyDescent="0.4">
      <c r="B406" s="14" t="s">
        <v>92</v>
      </c>
      <c r="C406" s="14" t="s">
        <v>774</v>
      </c>
      <c r="D406" s="14" t="s">
        <v>750</v>
      </c>
    </row>
    <row r="407" spans="2:4" x14ac:dyDescent="0.4">
      <c r="B407" s="14" t="s">
        <v>92</v>
      </c>
      <c r="C407" s="14" t="s">
        <v>774</v>
      </c>
      <c r="D407" s="14" t="s">
        <v>760</v>
      </c>
    </row>
    <row r="408" spans="2:4" x14ac:dyDescent="0.4">
      <c r="B408" s="14" t="s">
        <v>92</v>
      </c>
      <c r="C408" s="14" t="s">
        <v>150</v>
      </c>
      <c r="D408" s="14" t="s">
        <v>324</v>
      </c>
    </row>
    <row r="409" spans="2:4" x14ac:dyDescent="0.4">
      <c r="B409" s="14" t="s">
        <v>92</v>
      </c>
      <c r="C409" s="14" t="s">
        <v>150</v>
      </c>
      <c r="D409" s="14" t="s">
        <v>417</v>
      </c>
    </row>
    <row r="410" spans="2:4" x14ac:dyDescent="0.4">
      <c r="B410" s="14" t="s">
        <v>92</v>
      </c>
      <c r="C410" s="14" t="s">
        <v>775</v>
      </c>
      <c r="D410" s="14" t="s">
        <v>325</v>
      </c>
    </row>
    <row r="411" spans="2:4" x14ac:dyDescent="0.4">
      <c r="B411" s="14" t="s">
        <v>92</v>
      </c>
      <c r="C411" s="14" t="s">
        <v>775</v>
      </c>
      <c r="D411" s="14" t="s">
        <v>418</v>
      </c>
    </row>
    <row r="412" spans="2:4" x14ac:dyDescent="0.4">
      <c r="B412" s="14" t="s">
        <v>92</v>
      </c>
      <c r="C412" s="14" t="s">
        <v>775</v>
      </c>
      <c r="D412" s="14" t="s">
        <v>502</v>
      </c>
    </row>
    <row r="413" spans="2:4" x14ac:dyDescent="0.4">
      <c r="B413" s="14" t="s">
        <v>92</v>
      </c>
      <c r="C413" s="14" t="s">
        <v>775</v>
      </c>
      <c r="D413" s="14" t="s">
        <v>574</v>
      </c>
    </row>
    <row r="414" spans="2:4" x14ac:dyDescent="0.4">
      <c r="B414" s="14" t="s">
        <v>92</v>
      </c>
      <c r="C414" s="14" t="s">
        <v>775</v>
      </c>
      <c r="D414" s="14" t="s">
        <v>634</v>
      </c>
    </row>
    <row r="415" spans="2:4" x14ac:dyDescent="0.4">
      <c r="B415" s="14" t="s">
        <v>92</v>
      </c>
      <c r="C415" s="14" t="s">
        <v>775</v>
      </c>
      <c r="D415" s="14" t="s">
        <v>678</v>
      </c>
    </row>
    <row r="416" spans="2:4" x14ac:dyDescent="0.4">
      <c r="B416" s="14" t="s">
        <v>92</v>
      </c>
      <c r="C416" s="14" t="s">
        <v>775</v>
      </c>
      <c r="D416" s="14" t="s">
        <v>713</v>
      </c>
    </row>
    <row r="417" spans="2:99" x14ac:dyDescent="0.4">
      <c r="B417" s="14" t="s">
        <v>92</v>
      </c>
      <c r="C417" s="14" t="s">
        <v>775</v>
      </c>
      <c r="D417" s="14" t="s">
        <v>735</v>
      </c>
    </row>
    <row r="418" spans="2:99" x14ac:dyDescent="0.4">
      <c r="B418" s="14" t="s">
        <v>93</v>
      </c>
      <c r="C418" s="14" t="s">
        <v>114</v>
      </c>
      <c r="D418" s="14" t="s">
        <v>326</v>
      </c>
    </row>
    <row r="419" spans="2:99" x14ac:dyDescent="0.4">
      <c r="B419" s="14" t="s">
        <v>93</v>
      </c>
      <c r="C419" s="14" t="s">
        <v>114</v>
      </c>
      <c r="D419" s="14" t="s">
        <v>419</v>
      </c>
    </row>
    <row r="420" spans="2:99" x14ac:dyDescent="0.4">
      <c r="B420" s="14" t="s">
        <v>93</v>
      </c>
      <c r="C420" s="14" t="s">
        <v>114</v>
      </c>
      <c r="D420" s="14" t="s">
        <v>503</v>
      </c>
    </row>
    <row r="421" spans="2:99" x14ac:dyDescent="0.4">
      <c r="B421" s="14" t="s">
        <v>93</v>
      </c>
      <c r="C421" s="14" t="s">
        <v>114</v>
      </c>
      <c r="D421" s="14" t="s">
        <v>575</v>
      </c>
    </row>
    <row r="422" spans="2:99" x14ac:dyDescent="0.4">
      <c r="B422" s="14" t="s">
        <v>93</v>
      </c>
      <c r="C422" s="14" t="s">
        <v>114</v>
      </c>
      <c r="D422" s="14" t="s">
        <v>635</v>
      </c>
    </row>
    <row r="423" spans="2:99" x14ac:dyDescent="0.4">
      <c r="B423" s="14" t="s">
        <v>93</v>
      </c>
      <c r="C423" s="14" t="s">
        <v>134</v>
      </c>
      <c r="D423" s="14" t="s">
        <v>327</v>
      </c>
    </row>
    <row r="424" spans="2:99" x14ac:dyDescent="0.4">
      <c r="B424" s="14" t="s">
        <v>93</v>
      </c>
      <c r="C424" s="14" t="s">
        <v>134</v>
      </c>
      <c r="D424" s="14" t="s">
        <v>420</v>
      </c>
    </row>
    <row r="425" spans="2:99" x14ac:dyDescent="0.4">
      <c r="B425" s="14" t="s">
        <v>93</v>
      </c>
      <c r="C425" s="14" t="s">
        <v>134</v>
      </c>
      <c r="D425" s="14" t="s">
        <v>504</v>
      </c>
    </row>
    <row r="426" spans="2:99" x14ac:dyDescent="0.4">
      <c r="B426" s="14" t="s">
        <v>93</v>
      </c>
      <c r="C426" s="14" t="s">
        <v>134</v>
      </c>
      <c r="D426" s="14" t="s">
        <v>576</v>
      </c>
    </row>
    <row r="427" spans="2:99" x14ac:dyDescent="0.4">
      <c r="B427" s="14" t="s">
        <v>93</v>
      </c>
      <c r="C427" s="14" t="s">
        <v>134</v>
      </c>
      <c r="D427" s="14" t="s">
        <v>636</v>
      </c>
    </row>
    <row r="428" spans="2:99" x14ac:dyDescent="0.4">
      <c r="B428" s="14" t="s">
        <v>93</v>
      </c>
      <c r="C428" s="14" t="s">
        <v>134</v>
      </c>
      <c r="D428" s="14" t="s">
        <v>679</v>
      </c>
      <c r="CN428" s="7">
        <v>1</v>
      </c>
      <c r="CO428" s="7">
        <v>0</v>
      </c>
      <c r="CP428" s="7">
        <v>0</v>
      </c>
      <c r="CQ428" s="7">
        <v>0</v>
      </c>
      <c r="CR428" s="7">
        <v>0</v>
      </c>
      <c r="CS428" s="7">
        <v>0</v>
      </c>
      <c r="CT428" s="7">
        <v>0</v>
      </c>
      <c r="CU428" s="7">
        <v>0</v>
      </c>
    </row>
    <row r="429" spans="2:99" x14ac:dyDescent="0.4">
      <c r="B429" s="14" t="s">
        <v>93</v>
      </c>
      <c r="C429" s="14" t="s">
        <v>134</v>
      </c>
      <c r="D429" s="14" t="s">
        <v>714</v>
      </c>
      <c r="CN429" s="7">
        <v>1</v>
      </c>
      <c r="CO429" s="7">
        <v>0</v>
      </c>
      <c r="CP429" s="7">
        <v>0</v>
      </c>
      <c r="CQ429" s="7">
        <v>0</v>
      </c>
      <c r="CR429" s="7">
        <v>0</v>
      </c>
      <c r="CS429" s="7">
        <v>0</v>
      </c>
      <c r="CT429" s="7">
        <v>0</v>
      </c>
      <c r="CU429" s="7">
        <v>0</v>
      </c>
    </row>
    <row r="430" spans="2:99" x14ac:dyDescent="0.4">
      <c r="B430" s="14" t="s">
        <v>93</v>
      </c>
      <c r="C430" s="14" t="s">
        <v>134</v>
      </c>
      <c r="D430" s="14" t="s">
        <v>736</v>
      </c>
      <c r="CN430" s="7">
        <v>1</v>
      </c>
      <c r="CO430" s="7">
        <v>0</v>
      </c>
      <c r="CP430" s="7">
        <v>0</v>
      </c>
      <c r="CQ430" s="7">
        <v>0</v>
      </c>
      <c r="CR430" s="7">
        <v>0</v>
      </c>
      <c r="CS430" s="7">
        <v>1</v>
      </c>
      <c r="CT430" s="7">
        <v>0</v>
      </c>
      <c r="CU430" s="7">
        <v>0</v>
      </c>
    </row>
    <row r="431" spans="2:99" x14ac:dyDescent="0.4">
      <c r="B431" s="14" t="s">
        <v>93</v>
      </c>
      <c r="C431" s="14" t="s">
        <v>134</v>
      </c>
      <c r="D431" s="14" t="s">
        <v>751</v>
      </c>
      <c r="CN431" s="7">
        <v>1</v>
      </c>
      <c r="CO431" s="7">
        <v>0</v>
      </c>
      <c r="CP431" s="7">
        <v>0</v>
      </c>
      <c r="CQ431" s="7">
        <v>0</v>
      </c>
      <c r="CR431" s="7">
        <v>0</v>
      </c>
      <c r="CS431" s="7">
        <v>1</v>
      </c>
      <c r="CT431" s="7">
        <v>0</v>
      </c>
      <c r="CU431" s="7">
        <v>0</v>
      </c>
    </row>
    <row r="432" spans="2:99" x14ac:dyDescent="0.4">
      <c r="B432" s="14" t="s">
        <v>93</v>
      </c>
      <c r="C432" s="14" t="s">
        <v>151</v>
      </c>
      <c r="D432" s="14" t="s">
        <v>328</v>
      </c>
      <c r="CN432" s="7">
        <v>1</v>
      </c>
      <c r="CO432" s="7">
        <v>0</v>
      </c>
      <c r="CP432" s="7">
        <v>0</v>
      </c>
      <c r="CQ432" s="7">
        <v>0</v>
      </c>
      <c r="CR432" s="7">
        <v>0</v>
      </c>
      <c r="CS432" s="7">
        <v>1</v>
      </c>
      <c r="CT432" s="7">
        <v>0</v>
      </c>
      <c r="CU432" s="7">
        <v>0</v>
      </c>
    </row>
    <row r="433" spans="2:4" x14ac:dyDescent="0.4">
      <c r="B433" s="14" t="s">
        <v>93</v>
      </c>
      <c r="C433" s="14" t="s">
        <v>151</v>
      </c>
      <c r="D433" s="14" t="s">
        <v>421</v>
      </c>
    </row>
    <row r="434" spans="2:4" x14ac:dyDescent="0.4">
      <c r="B434" s="14" t="s">
        <v>93</v>
      </c>
      <c r="C434" s="14" t="s">
        <v>151</v>
      </c>
      <c r="D434" s="14" t="s">
        <v>505</v>
      </c>
    </row>
    <row r="435" spans="2:4" x14ac:dyDescent="0.4">
      <c r="B435" s="14" t="s">
        <v>93</v>
      </c>
      <c r="C435" s="14" t="s">
        <v>151</v>
      </c>
      <c r="D435" s="14" t="s">
        <v>776</v>
      </c>
    </row>
    <row r="436" spans="2:4" x14ac:dyDescent="0.4">
      <c r="B436" s="14" t="s">
        <v>94</v>
      </c>
      <c r="C436" s="14" t="s">
        <v>115</v>
      </c>
      <c r="D436" s="14" t="s">
        <v>329</v>
      </c>
    </row>
    <row r="437" spans="2:4" x14ac:dyDescent="0.4">
      <c r="B437" s="14" t="s">
        <v>94</v>
      </c>
      <c r="C437" s="14" t="s">
        <v>115</v>
      </c>
      <c r="D437" s="14" t="s">
        <v>422</v>
      </c>
    </row>
    <row r="438" spans="2:4" x14ac:dyDescent="0.4">
      <c r="B438" s="14" t="s">
        <v>94</v>
      </c>
      <c r="C438" s="14" t="s">
        <v>115</v>
      </c>
      <c r="D438" s="14" t="s">
        <v>506</v>
      </c>
    </row>
    <row r="439" spans="2:4" x14ac:dyDescent="0.4">
      <c r="B439" s="14" t="s">
        <v>94</v>
      </c>
      <c r="C439" s="14" t="s">
        <v>115</v>
      </c>
      <c r="D439" s="14" t="s">
        <v>578</v>
      </c>
    </row>
    <row r="440" spans="2:4" x14ac:dyDescent="0.4">
      <c r="B440" s="14" t="s">
        <v>94</v>
      </c>
      <c r="C440" s="14" t="s">
        <v>115</v>
      </c>
      <c r="D440" s="14" t="s">
        <v>637</v>
      </c>
    </row>
    <row r="441" spans="2:4" x14ac:dyDescent="0.4">
      <c r="B441" s="14" t="s">
        <v>94</v>
      </c>
      <c r="C441" s="14" t="s">
        <v>115</v>
      </c>
      <c r="D441" s="14" t="s">
        <v>680</v>
      </c>
    </row>
    <row r="442" spans="2:4" x14ac:dyDescent="0.4">
      <c r="B442" s="14" t="s">
        <v>94</v>
      </c>
      <c r="C442" s="14" t="s">
        <v>115</v>
      </c>
      <c r="D442" s="14" t="s">
        <v>715</v>
      </c>
    </row>
    <row r="443" spans="2:4" x14ac:dyDescent="0.4">
      <c r="B443" s="14" t="s">
        <v>94</v>
      </c>
      <c r="C443" s="14" t="s">
        <v>135</v>
      </c>
      <c r="D443" s="14" t="s">
        <v>330</v>
      </c>
    </row>
    <row r="444" spans="2:4" x14ac:dyDescent="0.4">
      <c r="B444" s="14" t="s">
        <v>94</v>
      </c>
      <c r="C444" s="14" t="s">
        <v>135</v>
      </c>
      <c r="D444" s="14" t="s">
        <v>423</v>
      </c>
    </row>
    <row r="445" spans="2:4" x14ac:dyDescent="0.4">
      <c r="B445" s="14" t="s">
        <v>94</v>
      </c>
      <c r="C445" s="14" t="s">
        <v>135</v>
      </c>
      <c r="D445" s="14" t="s">
        <v>507</v>
      </c>
    </row>
    <row r="446" spans="2:4" x14ac:dyDescent="0.4">
      <c r="B446" s="14" t="s">
        <v>94</v>
      </c>
      <c r="C446" s="14" t="s">
        <v>135</v>
      </c>
      <c r="D446" s="14" t="s">
        <v>579</v>
      </c>
    </row>
    <row r="447" spans="2:4" x14ac:dyDescent="0.4">
      <c r="B447" s="14" t="s">
        <v>94</v>
      </c>
      <c r="C447" s="14" t="s">
        <v>135</v>
      </c>
      <c r="D447" s="14" t="s">
        <v>638</v>
      </c>
    </row>
    <row r="448" spans="2:4" x14ac:dyDescent="0.4">
      <c r="B448" s="14" t="s">
        <v>94</v>
      </c>
      <c r="C448" s="14" t="s">
        <v>135</v>
      </c>
      <c r="D448" s="14" t="s">
        <v>681</v>
      </c>
    </row>
    <row r="449" spans="2:4" x14ac:dyDescent="0.4">
      <c r="B449" s="14" t="s">
        <v>94</v>
      </c>
      <c r="C449" s="14" t="s">
        <v>135</v>
      </c>
      <c r="D449" s="14" t="s">
        <v>716</v>
      </c>
    </row>
    <row r="450" spans="2:4" x14ac:dyDescent="0.4">
      <c r="B450" s="14" t="s">
        <v>94</v>
      </c>
      <c r="C450" s="14" t="s">
        <v>135</v>
      </c>
      <c r="D450" s="14" t="s">
        <v>737</v>
      </c>
    </row>
    <row r="451" spans="2:4" x14ac:dyDescent="0.4">
      <c r="B451" s="14" t="s">
        <v>94</v>
      </c>
      <c r="C451" s="14" t="s">
        <v>152</v>
      </c>
      <c r="D451" s="14" t="s">
        <v>331</v>
      </c>
    </row>
    <row r="452" spans="2:4" x14ac:dyDescent="0.4">
      <c r="B452" s="14" t="s">
        <v>94</v>
      </c>
      <c r="C452" s="14" t="s">
        <v>152</v>
      </c>
      <c r="D452" s="14" t="s">
        <v>424</v>
      </c>
    </row>
    <row r="453" spans="2:4" x14ac:dyDescent="0.4">
      <c r="B453" s="14" t="s">
        <v>94</v>
      </c>
      <c r="C453" s="14" t="s">
        <v>152</v>
      </c>
      <c r="D453" s="14" t="s">
        <v>508</v>
      </c>
    </row>
    <row r="454" spans="2:4" x14ac:dyDescent="0.4">
      <c r="B454" s="14" t="s">
        <v>94</v>
      </c>
      <c r="C454" s="14" t="s">
        <v>152</v>
      </c>
      <c r="D454" s="14" t="s">
        <v>580</v>
      </c>
    </row>
    <row r="455" spans="2:4" x14ac:dyDescent="0.4">
      <c r="B455" s="14" t="s">
        <v>94</v>
      </c>
      <c r="C455" s="14" t="s">
        <v>152</v>
      </c>
      <c r="D455" s="14" t="s">
        <v>639</v>
      </c>
    </row>
    <row r="456" spans="2:4" x14ac:dyDescent="0.4">
      <c r="B456" s="14" t="s">
        <v>94</v>
      </c>
      <c r="C456" s="14" t="s">
        <v>152</v>
      </c>
      <c r="D456" s="14" t="s">
        <v>682</v>
      </c>
    </row>
    <row r="457" spans="2:4" x14ac:dyDescent="0.4">
      <c r="B457" s="14" t="s">
        <v>94</v>
      </c>
      <c r="C457" s="14" t="s">
        <v>152</v>
      </c>
      <c r="D457" s="14" t="s">
        <v>717</v>
      </c>
    </row>
    <row r="458" spans="2:4" x14ac:dyDescent="0.4">
      <c r="B458" s="14" t="s">
        <v>94</v>
      </c>
      <c r="C458" s="14" t="s">
        <v>152</v>
      </c>
      <c r="D458" s="14" t="s">
        <v>738</v>
      </c>
    </row>
    <row r="459" spans="2:4" x14ac:dyDescent="0.4">
      <c r="B459" s="14" t="s">
        <v>95</v>
      </c>
      <c r="C459" s="14" t="s">
        <v>116</v>
      </c>
      <c r="D459" s="14" t="s">
        <v>332</v>
      </c>
    </row>
    <row r="460" spans="2:4" x14ac:dyDescent="0.4">
      <c r="B460" s="14" t="s">
        <v>95</v>
      </c>
      <c r="C460" s="14" t="s">
        <v>116</v>
      </c>
      <c r="D460" s="14" t="s">
        <v>425</v>
      </c>
    </row>
    <row r="461" spans="2:4" x14ac:dyDescent="0.4">
      <c r="B461" s="14" t="s">
        <v>95</v>
      </c>
      <c r="C461" s="14" t="s">
        <v>116</v>
      </c>
      <c r="D461" s="14" t="s">
        <v>509</v>
      </c>
    </row>
    <row r="462" spans="2:4" x14ac:dyDescent="0.4">
      <c r="B462" s="14" t="s">
        <v>95</v>
      </c>
      <c r="C462" s="14" t="s">
        <v>116</v>
      </c>
      <c r="D462" s="14" t="s">
        <v>581</v>
      </c>
    </row>
    <row r="463" spans="2:4" x14ac:dyDescent="0.4">
      <c r="B463" s="14" t="s">
        <v>95</v>
      </c>
      <c r="C463" s="14" t="s">
        <v>116</v>
      </c>
      <c r="D463" s="14" t="s">
        <v>640</v>
      </c>
    </row>
    <row r="464" spans="2:4" x14ac:dyDescent="0.4">
      <c r="B464" s="14" t="s">
        <v>95</v>
      </c>
      <c r="C464" s="14" t="s">
        <v>116</v>
      </c>
      <c r="D464" s="14" t="s">
        <v>683</v>
      </c>
    </row>
    <row r="465" spans="2:4" x14ac:dyDescent="0.4">
      <c r="B465" s="14" t="s">
        <v>95</v>
      </c>
      <c r="C465" s="14" t="s">
        <v>116</v>
      </c>
      <c r="D465" s="14" t="s">
        <v>718</v>
      </c>
    </row>
    <row r="466" spans="2:4" x14ac:dyDescent="0.4">
      <c r="B466" s="14" t="s">
        <v>95</v>
      </c>
      <c r="C466" s="14" t="s">
        <v>116</v>
      </c>
      <c r="D466" s="14" t="s">
        <v>739</v>
      </c>
    </row>
    <row r="467" spans="2:4" x14ac:dyDescent="0.4">
      <c r="B467" s="14" t="s">
        <v>95</v>
      </c>
      <c r="C467" s="14" t="s">
        <v>116</v>
      </c>
      <c r="D467" s="14" t="s">
        <v>752</v>
      </c>
    </row>
    <row r="468" spans="2:4" x14ac:dyDescent="0.4">
      <c r="B468" s="14" t="s">
        <v>95</v>
      </c>
      <c r="C468" s="14" t="s">
        <v>116</v>
      </c>
      <c r="D468" s="14" t="s">
        <v>777</v>
      </c>
    </row>
    <row r="469" spans="2:4" x14ac:dyDescent="0.4">
      <c r="B469" s="14" t="s">
        <v>95</v>
      </c>
      <c r="C469" s="14" t="s">
        <v>778</v>
      </c>
      <c r="D469" s="14" t="s">
        <v>333</v>
      </c>
    </row>
    <row r="470" spans="2:4" x14ac:dyDescent="0.4">
      <c r="B470" s="14" t="s">
        <v>95</v>
      </c>
      <c r="C470" s="14" t="s">
        <v>778</v>
      </c>
      <c r="D470" s="14" t="s">
        <v>426</v>
      </c>
    </row>
    <row r="471" spans="2:4" x14ac:dyDescent="0.4">
      <c r="B471" s="14" t="s">
        <v>95</v>
      </c>
      <c r="C471" s="14" t="s">
        <v>778</v>
      </c>
      <c r="D471" s="14" t="s">
        <v>510</v>
      </c>
    </row>
    <row r="472" spans="2:4" x14ac:dyDescent="0.4">
      <c r="B472" s="14" t="s">
        <v>95</v>
      </c>
      <c r="C472" s="14" t="s">
        <v>778</v>
      </c>
      <c r="D472" s="14" t="s">
        <v>582</v>
      </c>
    </row>
    <row r="473" spans="2:4" x14ac:dyDescent="0.4">
      <c r="B473" s="14" t="s">
        <v>95</v>
      </c>
      <c r="C473" s="14" t="s">
        <v>778</v>
      </c>
      <c r="D473" s="14" t="s">
        <v>641</v>
      </c>
    </row>
    <row r="474" spans="2:4" x14ac:dyDescent="0.4">
      <c r="B474" s="14" t="s">
        <v>95</v>
      </c>
      <c r="C474" s="14" t="s">
        <v>778</v>
      </c>
      <c r="D474" s="14" t="s">
        <v>684</v>
      </c>
    </row>
    <row r="475" spans="2:4" x14ac:dyDescent="0.4">
      <c r="B475" s="14" t="s">
        <v>96</v>
      </c>
      <c r="C475" s="14" t="s">
        <v>117</v>
      </c>
      <c r="D475" s="14" t="s">
        <v>334</v>
      </c>
    </row>
    <row r="476" spans="2:4" x14ac:dyDescent="0.4">
      <c r="B476" s="14" t="s">
        <v>96</v>
      </c>
      <c r="C476" s="14" t="s">
        <v>117</v>
      </c>
      <c r="D476" s="14" t="s">
        <v>427</v>
      </c>
    </row>
    <row r="477" spans="2:4" x14ac:dyDescent="0.4">
      <c r="B477" s="14" t="s">
        <v>96</v>
      </c>
      <c r="C477" s="14" t="s">
        <v>117</v>
      </c>
      <c r="D477" s="14" t="s">
        <v>511</v>
      </c>
    </row>
    <row r="478" spans="2:4" x14ac:dyDescent="0.4">
      <c r="B478" s="14" t="s">
        <v>96</v>
      </c>
      <c r="C478" s="14" t="s">
        <v>117</v>
      </c>
      <c r="D478" s="14" t="s">
        <v>583</v>
      </c>
    </row>
    <row r="479" spans="2:4" x14ac:dyDescent="0.4">
      <c r="B479" s="14" t="s">
        <v>96</v>
      </c>
      <c r="C479" s="14" t="s">
        <v>117</v>
      </c>
      <c r="D479" s="14" t="s">
        <v>642</v>
      </c>
    </row>
    <row r="480" spans="2:4" x14ac:dyDescent="0.4">
      <c r="B480" s="14" t="s">
        <v>96</v>
      </c>
      <c r="C480" s="14" t="s">
        <v>117</v>
      </c>
      <c r="D480" s="14" t="s">
        <v>685</v>
      </c>
    </row>
    <row r="481" spans="2:4" x14ac:dyDescent="0.4">
      <c r="B481" s="14" t="s">
        <v>96</v>
      </c>
      <c r="C481" s="14" t="s">
        <v>117</v>
      </c>
      <c r="D481" s="14" t="s">
        <v>719</v>
      </c>
    </row>
    <row r="482" spans="2:4" x14ac:dyDescent="0.4">
      <c r="B482" s="14" t="s">
        <v>96</v>
      </c>
      <c r="C482" s="14" t="s">
        <v>137</v>
      </c>
      <c r="D482" s="14" t="s">
        <v>335</v>
      </c>
    </row>
    <row r="483" spans="2:4" x14ac:dyDescent="0.4">
      <c r="B483" s="14" t="s">
        <v>96</v>
      </c>
      <c r="C483" s="14" t="s">
        <v>137</v>
      </c>
      <c r="D483" s="14" t="s">
        <v>428</v>
      </c>
    </row>
    <row r="484" spans="2:4" x14ac:dyDescent="0.4">
      <c r="B484" s="14" t="s">
        <v>96</v>
      </c>
      <c r="C484" s="14" t="s">
        <v>137</v>
      </c>
      <c r="D484" s="14" t="s">
        <v>512</v>
      </c>
    </row>
    <row r="485" spans="2:4" x14ac:dyDescent="0.4">
      <c r="B485" s="14" t="s">
        <v>96</v>
      </c>
      <c r="C485" s="14" t="s">
        <v>137</v>
      </c>
      <c r="D485" s="14" t="s">
        <v>584</v>
      </c>
    </row>
    <row r="486" spans="2:4" x14ac:dyDescent="0.4">
      <c r="B486" s="14" t="s">
        <v>96</v>
      </c>
      <c r="C486" s="14" t="s">
        <v>153</v>
      </c>
      <c r="D486" s="14" t="s">
        <v>336</v>
      </c>
    </row>
    <row r="487" spans="2:4" x14ac:dyDescent="0.4">
      <c r="B487" s="14" t="s">
        <v>96</v>
      </c>
      <c r="C487" s="14" t="s">
        <v>153</v>
      </c>
      <c r="D487" s="14" t="s">
        <v>429</v>
      </c>
    </row>
    <row r="488" spans="2:4" x14ac:dyDescent="0.4">
      <c r="B488" s="14" t="s">
        <v>96</v>
      </c>
      <c r="C488" s="14" t="s">
        <v>153</v>
      </c>
      <c r="D488" s="14" t="s">
        <v>513</v>
      </c>
    </row>
    <row r="489" spans="2:4" x14ac:dyDescent="0.4">
      <c r="B489" s="14" t="s">
        <v>96</v>
      </c>
      <c r="C489" s="14" t="s">
        <v>153</v>
      </c>
      <c r="D489" s="14" t="s">
        <v>585</v>
      </c>
    </row>
    <row r="490" spans="2:4" x14ac:dyDescent="0.4">
      <c r="B490" s="14" t="s">
        <v>96</v>
      </c>
      <c r="C490" s="14" t="s">
        <v>153</v>
      </c>
      <c r="D490" s="14" t="s">
        <v>643</v>
      </c>
    </row>
    <row r="491" spans="2:4" x14ac:dyDescent="0.4">
      <c r="B491" s="14" t="s">
        <v>96</v>
      </c>
      <c r="C491" s="14" t="s">
        <v>153</v>
      </c>
      <c r="D491" s="14" t="s">
        <v>686</v>
      </c>
    </row>
    <row r="492" spans="2:4" x14ac:dyDescent="0.4">
      <c r="B492" s="14" t="s">
        <v>96</v>
      </c>
      <c r="C492" s="14" t="s">
        <v>153</v>
      </c>
      <c r="D492" s="14" t="s">
        <v>720</v>
      </c>
    </row>
    <row r="493" spans="2:4" x14ac:dyDescent="0.4">
      <c r="B493" s="14" t="s">
        <v>248</v>
      </c>
      <c r="C493" s="14" t="s">
        <v>118</v>
      </c>
      <c r="D493" s="14" t="s">
        <v>337</v>
      </c>
    </row>
    <row r="494" spans="2:4" x14ac:dyDescent="0.4">
      <c r="B494" s="14" t="s">
        <v>248</v>
      </c>
      <c r="C494" s="14" t="s">
        <v>118</v>
      </c>
      <c r="D494" s="14" t="s">
        <v>430</v>
      </c>
    </row>
    <row r="495" spans="2:4" x14ac:dyDescent="0.4">
      <c r="B495" s="14" t="s">
        <v>248</v>
      </c>
      <c r="C495" s="14" t="s">
        <v>118</v>
      </c>
      <c r="D495" s="14" t="s">
        <v>514</v>
      </c>
    </row>
    <row r="496" spans="2:4" x14ac:dyDescent="0.4">
      <c r="B496" s="14" t="s">
        <v>248</v>
      </c>
      <c r="C496" s="14" t="s">
        <v>779</v>
      </c>
      <c r="D496" s="14" t="s">
        <v>338</v>
      </c>
    </row>
    <row r="497" spans="2:4" x14ac:dyDescent="0.4">
      <c r="B497" s="14" t="s">
        <v>248</v>
      </c>
      <c r="C497" s="14" t="s">
        <v>779</v>
      </c>
      <c r="D497" s="14" t="s">
        <v>431</v>
      </c>
    </row>
    <row r="498" spans="2:4" x14ac:dyDescent="0.4">
      <c r="B498" s="14" t="s">
        <v>248</v>
      </c>
      <c r="C498" s="14" t="s">
        <v>779</v>
      </c>
      <c r="D498" s="14" t="s">
        <v>515</v>
      </c>
    </row>
    <row r="499" spans="2:4" x14ac:dyDescent="0.4">
      <c r="B499" s="14" t="s">
        <v>249</v>
      </c>
      <c r="C499" s="14" t="s">
        <v>119</v>
      </c>
      <c r="D499" s="14" t="s">
        <v>339</v>
      </c>
    </row>
    <row r="500" spans="2:4" x14ac:dyDescent="0.4">
      <c r="B500" s="14" t="s">
        <v>249</v>
      </c>
      <c r="C500" s="14" t="s">
        <v>119</v>
      </c>
      <c r="D500" s="14" t="s">
        <v>432</v>
      </c>
    </row>
    <row r="501" spans="2:4" x14ac:dyDescent="0.4">
      <c r="B501" s="14" t="s">
        <v>249</v>
      </c>
      <c r="C501" s="14" t="s">
        <v>119</v>
      </c>
      <c r="D501" s="14" t="s">
        <v>516</v>
      </c>
    </row>
    <row r="502" spans="2:4" x14ac:dyDescent="0.4">
      <c r="B502" s="14" t="s">
        <v>249</v>
      </c>
      <c r="C502" s="14" t="s">
        <v>119</v>
      </c>
      <c r="D502" s="14" t="s">
        <v>586</v>
      </c>
    </row>
    <row r="503" spans="2:4" x14ac:dyDescent="0.4">
      <c r="B503" s="14" t="s">
        <v>249</v>
      </c>
      <c r="C503" s="14" t="s">
        <v>139</v>
      </c>
      <c r="D503" s="14" t="s">
        <v>340</v>
      </c>
    </row>
    <row r="504" spans="2:4" x14ac:dyDescent="0.4">
      <c r="B504" s="14" t="s">
        <v>249</v>
      </c>
      <c r="C504" s="14" t="s">
        <v>139</v>
      </c>
      <c r="D504" s="14" t="s">
        <v>433</v>
      </c>
    </row>
    <row r="505" spans="2:4" x14ac:dyDescent="0.4">
      <c r="B505" s="14" t="s">
        <v>249</v>
      </c>
      <c r="C505" s="14" t="s">
        <v>780</v>
      </c>
      <c r="D505" s="14" t="s">
        <v>341</v>
      </c>
    </row>
    <row r="506" spans="2:4" x14ac:dyDescent="0.4">
      <c r="B506" s="14" t="s">
        <v>249</v>
      </c>
      <c r="C506" s="14" t="s">
        <v>780</v>
      </c>
      <c r="D506" s="14" t="s">
        <v>434</v>
      </c>
    </row>
    <row r="507" spans="2:4" x14ac:dyDescent="0.4">
      <c r="B507" s="14" t="s">
        <v>249</v>
      </c>
      <c r="C507" s="14" t="s">
        <v>780</v>
      </c>
      <c r="D507" s="14" t="s">
        <v>517</v>
      </c>
    </row>
    <row r="508" spans="2:4" x14ac:dyDescent="0.4">
      <c r="B508" s="14" t="s">
        <v>249</v>
      </c>
      <c r="C508" s="14" t="s">
        <v>780</v>
      </c>
      <c r="D508" s="14" t="s">
        <v>587</v>
      </c>
    </row>
    <row r="509" spans="2:4" x14ac:dyDescent="0.4">
      <c r="B509" s="14" t="s">
        <v>249</v>
      </c>
      <c r="C509" s="14" t="s">
        <v>780</v>
      </c>
      <c r="D509" s="14" t="s">
        <v>644</v>
      </c>
    </row>
    <row r="510" spans="2:4" x14ac:dyDescent="0.4">
      <c r="B510" s="14" t="s">
        <v>249</v>
      </c>
      <c r="C510" s="14" t="s">
        <v>163</v>
      </c>
      <c r="D510" s="14" t="s">
        <v>342</v>
      </c>
    </row>
    <row r="511" spans="2:4" x14ac:dyDescent="0.4">
      <c r="B511" s="14" t="s">
        <v>249</v>
      </c>
      <c r="C511" s="14" t="s">
        <v>163</v>
      </c>
      <c r="D511" s="14" t="s">
        <v>435</v>
      </c>
    </row>
    <row r="512" spans="2:4" x14ac:dyDescent="0.4">
      <c r="B512" s="14" t="s">
        <v>249</v>
      </c>
      <c r="C512" s="14" t="s">
        <v>163</v>
      </c>
      <c r="D512" s="14" t="s">
        <v>518</v>
      </c>
    </row>
    <row r="513" spans="2:4" x14ac:dyDescent="0.4">
      <c r="B513" s="14" t="s">
        <v>249</v>
      </c>
      <c r="C513" s="14" t="s">
        <v>170</v>
      </c>
      <c r="D513" s="14" t="s">
        <v>343</v>
      </c>
    </row>
    <row r="514" spans="2:4" x14ac:dyDescent="0.4">
      <c r="B514" s="14" t="s">
        <v>249</v>
      </c>
      <c r="C514" s="14" t="s">
        <v>170</v>
      </c>
      <c r="D514" s="14" t="s">
        <v>436</v>
      </c>
    </row>
    <row r="515" spans="2:4" x14ac:dyDescent="0.4">
      <c r="B515" s="14" t="s">
        <v>249</v>
      </c>
      <c r="C515" s="14" t="s">
        <v>170</v>
      </c>
      <c r="D515" s="14" t="s">
        <v>781</v>
      </c>
    </row>
    <row r="516" spans="2:4" x14ac:dyDescent="0.4">
      <c r="B516" s="14" t="s">
        <v>249</v>
      </c>
      <c r="C516" s="14" t="s">
        <v>170</v>
      </c>
      <c r="D516" s="14" t="s">
        <v>588</v>
      </c>
    </row>
    <row r="517" spans="2:4" x14ac:dyDescent="0.4">
      <c r="B517" s="14" t="s">
        <v>249</v>
      </c>
      <c r="C517" s="14" t="s">
        <v>170</v>
      </c>
      <c r="D517" s="14" t="s">
        <v>645</v>
      </c>
    </row>
    <row r="518" spans="2:4" x14ac:dyDescent="0.4">
      <c r="B518" s="14" t="s">
        <v>249</v>
      </c>
      <c r="C518" s="14" t="s">
        <v>176</v>
      </c>
      <c r="D518" s="14" t="s">
        <v>344</v>
      </c>
    </row>
    <row r="519" spans="2:4" x14ac:dyDescent="0.4">
      <c r="B519" s="14" t="s">
        <v>249</v>
      </c>
      <c r="C519" s="14" t="s">
        <v>176</v>
      </c>
      <c r="D519" s="14" t="s">
        <v>437</v>
      </c>
    </row>
    <row r="520" spans="2:4" x14ac:dyDescent="0.4">
      <c r="B520" s="14" t="s">
        <v>249</v>
      </c>
      <c r="C520" s="14" t="s">
        <v>176</v>
      </c>
      <c r="D520" s="14" t="s">
        <v>520</v>
      </c>
    </row>
    <row r="521" spans="2:4" x14ac:dyDescent="0.4">
      <c r="B521" s="14" t="s">
        <v>249</v>
      </c>
      <c r="C521" s="14" t="s">
        <v>176</v>
      </c>
      <c r="D521" s="14" t="s">
        <v>589</v>
      </c>
    </row>
    <row r="522" spans="2:4" x14ac:dyDescent="0.4">
      <c r="B522" s="14" t="s">
        <v>249</v>
      </c>
      <c r="C522" s="14" t="s">
        <v>176</v>
      </c>
      <c r="D522" s="14" t="s">
        <v>646</v>
      </c>
    </row>
    <row r="523" spans="2:4" x14ac:dyDescent="0.4">
      <c r="B523" s="14" t="s">
        <v>249</v>
      </c>
      <c r="C523" s="14" t="s">
        <v>181</v>
      </c>
      <c r="D523" s="14" t="s">
        <v>345</v>
      </c>
    </row>
    <row r="524" spans="2:4" x14ac:dyDescent="0.4">
      <c r="B524" s="14" t="s">
        <v>249</v>
      </c>
      <c r="C524" s="14" t="s">
        <v>181</v>
      </c>
      <c r="D524" s="14" t="s">
        <v>438</v>
      </c>
    </row>
    <row r="525" spans="2:4" x14ac:dyDescent="0.4">
      <c r="B525" s="14" t="s">
        <v>249</v>
      </c>
      <c r="C525" s="14" t="s">
        <v>181</v>
      </c>
      <c r="D525" s="14" t="s">
        <v>521</v>
      </c>
    </row>
    <row r="526" spans="2:4" x14ac:dyDescent="0.4">
      <c r="B526" s="14" t="s">
        <v>249</v>
      </c>
      <c r="C526" s="14" t="s">
        <v>181</v>
      </c>
      <c r="D526" s="14" t="s">
        <v>590</v>
      </c>
    </row>
    <row r="527" spans="2:4" x14ac:dyDescent="0.4">
      <c r="B527" s="14" t="s">
        <v>249</v>
      </c>
      <c r="C527" s="14" t="s">
        <v>186</v>
      </c>
      <c r="D527" s="14" t="s">
        <v>782</v>
      </c>
    </row>
    <row r="528" spans="2:4" x14ac:dyDescent="0.4">
      <c r="B528" s="14" t="s">
        <v>249</v>
      </c>
      <c r="C528" s="14" t="s">
        <v>186</v>
      </c>
      <c r="D528" s="14" t="s">
        <v>439</v>
      </c>
    </row>
    <row r="529" spans="2:4" x14ac:dyDescent="0.4">
      <c r="B529" s="14" t="s">
        <v>249</v>
      </c>
      <c r="C529" s="14" t="s">
        <v>186</v>
      </c>
      <c r="D529" s="14" t="s">
        <v>522</v>
      </c>
    </row>
    <row r="530" spans="2:4" x14ac:dyDescent="0.4">
      <c r="B530" s="14" t="s">
        <v>249</v>
      </c>
      <c r="C530" s="14" t="s">
        <v>186</v>
      </c>
      <c r="D530" s="14" t="s">
        <v>591</v>
      </c>
    </row>
    <row r="531" spans="2:4" x14ac:dyDescent="0.4">
      <c r="B531" s="14" t="s">
        <v>249</v>
      </c>
      <c r="C531" s="14" t="s">
        <v>783</v>
      </c>
      <c r="D531" s="14" t="s">
        <v>784</v>
      </c>
    </row>
    <row r="532" spans="2:4" x14ac:dyDescent="0.4">
      <c r="B532" s="14" t="s">
        <v>249</v>
      </c>
      <c r="C532" s="14" t="s">
        <v>783</v>
      </c>
      <c r="D532" s="14" t="s">
        <v>785</v>
      </c>
    </row>
    <row r="533" spans="2:4" x14ac:dyDescent="0.4">
      <c r="B533" s="14" t="s">
        <v>250</v>
      </c>
      <c r="C533" s="14" t="s">
        <v>120</v>
      </c>
      <c r="D533" s="14" t="s">
        <v>348</v>
      </c>
    </row>
    <row r="534" spans="2:4" x14ac:dyDescent="0.4">
      <c r="B534" s="14" t="s">
        <v>250</v>
      </c>
      <c r="C534" s="14" t="s">
        <v>120</v>
      </c>
      <c r="D534" s="14" t="s">
        <v>441</v>
      </c>
    </row>
    <row r="535" spans="2:4" x14ac:dyDescent="0.4">
      <c r="B535" s="14" t="s">
        <v>250</v>
      </c>
      <c r="C535" s="14" t="s">
        <v>120</v>
      </c>
      <c r="D535" s="14" t="s">
        <v>523</v>
      </c>
    </row>
    <row r="536" spans="2:4" x14ac:dyDescent="0.4">
      <c r="B536" s="14" t="s">
        <v>250</v>
      </c>
      <c r="C536" s="14" t="s">
        <v>140</v>
      </c>
      <c r="D536" s="14" t="s">
        <v>349</v>
      </c>
    </row>
    <row r="537" spans="2:4" x14ac:dyDescent="0.4">
      <c r="B537" s="14" t="s">
        <v>250</v>
      </c>
      <c r="C537" s="14" t="s">
        <v>140</v>
      </c>
      <c r="D537" s="14" t="s">
        <v>442</v>
      </c>
    </row>
    <row r="538" spans="2:4" x14ac:dyDescent="0.4">
      <c r="B538" s="14" t="s">
        <v>251</v>
      </c>
      <c r="C538" s="14" t="s">
        <v>121</v>
      </c>
      <c r="D538" s="14" t="s">
        <v>786</v>
      </c>
    </row>
  </sheetData>
  <phoneticPr fontId="1"/>
  <conditionalFormatting sqref="B3:C244 B245 B246:C323 B325:C358 B359 B360:C435 B447:C495 B496 B497:C532 B534:C537">
    <cfRule type="expression" dxfId="1036" priority="2">
      <formula>B2=B3</formula>
    </cfRule>
  </conditionalFormatting>
  <conditionalFormatting sqref="B324:C324">
    <cfRule type="expression" dxfId="1035" priority="5">
      <formula>B318=B324</formula>
    </cfRule>
  </conditionalFormatting>
  <conditionalFormatting sqref="B436:C436 B446:C446">
    <cfRule type="expression" dxfId="1034" priority="6">
      <formula>B434=B436</formula>
    </cfRule>
  </conditionalFormatting>
  <conditionalFormatting sqref="B437:C445">
    <cfRule type="expression" dxfId="1033" priority="1">
      <formula>B436=B437</formula>
    </cfRule>
  </conditionalFormatting>
  <conditionalFormatting sqref="B533:C533">
    <cfRule type="expression" dxfId="1032" priority="3">
      <formula>B530=B533</formula>
    </cfRule>
  </conditionalFormatting>
  <conditionalFormatting sqref="C245 C359 C496">
    <cfRule type="expression" dxfId="1031" priority="4">
      <formula>#REF!=C245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3F5CE-3DE0-4344-A879-BD8C6D29E38D}">
  <sheetPr codeName="Sheet7">
    <tabColor theme="0" tint="-0.499984740745262"/>
  </sheetPr>
  <dimension ref="A2:C32"/>
  <sheetViews>
    <sheetView zoomScale="80" zoomScaleNormal="80" workbookViewId="0"/>
  </sheetViews>
  <sheetFormatPr defaultRowHeight="16.8" x14ac:dyDescent="0.4"/>
  <cols>
    <col min="2" max="4" width="25.59765625" customWidth="1"/>
  </cols>
  <sheetData>
    <row r="2" spans="1:3" x14ac:dyDescent="0.4">
      <c r="A2" s="576" t="str">
        <f>記入要領!A2</f>
        <v>v6.XX</v>
      </c>
    </row>
    <row r="4" spans="1:3" x14ac:dyDescent="0.4">
      <c r="A4" t="s">
        <v>1403</v>
      </c>
    </row>
    <row r="6" spans="1:3" x14ac:dyDescent="0.4">
      <c r="A6" t="s">
        <v>1404</v>
      </c>
    </row>
    <row r="7" spans="1:3" x14ac:dyDescent="0.4">
      <c r="B7" s="575" t="s">
        <v>0</v>
      </c>
      <c r="C7" s="575" t="s">
        <v>1</v>
      </c>
    </row>
    <row r="8" spans="1:3" x14ac:dyDescent="0.4">
      <c r="B8" s="575" t="s">
        <v>1397</v>
      </c>
      <c r="C8" s="575" t="s">
        <v>1565</v>
      </c>
    </row>
    <row r="9" spans="1:3" x14ac:dyDescent="0.4">
      <c r="B9" s="575" t="s">
        <v>1397</v>
      </c>
      <c r="C9" s="575" t="s">
        <v>1566</v>
      </c>
    </row>
    <row r="10" spans="1:3" x14ac:dyDescent="0.4">
      <c r="B10" s="575" t="s">
        <v>1398</v>
      </c>
      <c r="C10" s="575" t="s">
        <v>1567</v>
      </c>
    </row>
    <row r="11" spans="1:3" x14ac:dyDescent="0.4">
      <c r="B11" s="575" t="s">
        <v>1398</v>
      </c>
      <c r="C11" s="575" t="s">
        <v>1568</v>
      </c>
    </row>
    <row r="12" spans="1:3" x14ac:dyDescent="0.4">
      <c r="B12" s="575" t="s">
        <v>1398</v>
      </c>
      <c r="C12" s="575" t="s">
        <v>1569</v>
      </c>
    </row>
    <row r="13" spans="1:3" x14ac:dyDescent="0.4">
      <c r="B13" s="575" t="s">
        <v>1401</v>
      </c>
      <c r="C13" s="575" t="s">
        <v>1570</v>
      </c>
    </row>
    <row r="14" spans="1:3" x14ac:dyDescent="0.4">
      <c r="B14" s="575" t="s">
        <v>1401</v>
      </c>
      <c r="C14" s="575" t="s">
        <v>1571</v>
      </c>
    </row>
    <row r="15" spans="1:3" x14ac:dyDescent="0.4">
      <c r="B15" s="575" t="s">
        <v>1401</v>
      </c>
      <c r="C15" s="575" t="s">
        <v>1572</v>
      </c>
    </row>
    <row r="16" spans="1:3" x14ac:dyDescent="0.4">
      <c r="B16" s="575" t="s">
        <v>1399</v>
      </c>
      <c r="C16" s="575" t="s">
        <v>1573</v>
      </c>
    </row>
    <row r="17" spans="1:3" x14ac:dyDescent="0.4">
      <c r="B17" s="575" t="s">
        <v>1402</v>
      </c>
      <c r="C17" s="575" t="s">
        <v>1574</v>
      </c>
    </row>
    <row r="18" spans="1:3" x14ac:dyDescent="0.4">
      <c r="B18" s="575" t="s">
        <v>1400</v>
      </c>
      <c r="C18" s="575" t="s">
        <v>1575</v>
      </c>
    </row>
    <row r="21" spans="1:3" x14ac:dyDescent="0.4">
      <c r="A21" t="s">
        <v>1601</v>
      </c>
    </row>
    <row r="22" spans="1:3" x14ac:dyDescent="0.4">
      <c r="B22" s="15" t="s">
        <v>1602</v>
      </c>
    </row>
    <row r="23" spans="1:3" x14ac:dyDescent="0.4">
      <c r="B23" s="15" t="s">
        <v>1603</v>
      </c>
      <c r="C23" t="e">
        <f>COUNTIFS(①申請者情報!$E$229:$E$255,"&lt;&gt;",①申請者情報!$B$229:$B$258,【参考】追加リスト!B23&amp;"*")</f>
        <v>#VALUE!</v>
      </c>
    </row>
    <row r="24" spans="1:3" x14ac:dyDescent="0.4">
      <c r="B24" s="15" t="s">
        <v>1604</v>
      </c>
      <c r="C24">
        <f>COUNTIFS(①申請者情報!$E$229:$E$255,"&lt;&gt;")</f>
        <v>0</v>
      </c>
    </row>
    <row r="25" spans="1:3" x14ac:dyDescent="0.4">
      <c r="B25" s="15" t="s">
        <v>1605</v>
      </c>
      <c r="C25">
        <f>COUNTIFS(①申請者情報!$E$229:$E$255,"&lt;&gt;")</f>
        <v>0</v>
      </c>
    </row>
    <row r="26" spans="1:3" x14ac:dyDescent="0.4">
      <c r="B26" s="15" t="s">
        <v>1606</v>
      </c>
      <c r="C26">
        <f>COUNTIFS(①申請者情報!$E$229:$E$255,"&lt;&gt;")</f>
        <v>0</v>
      </c>
    </row>
    <row r="27" spans="1:3" x14ac:dyDescent="0.4">
      <c r="B27" s="15" t="s">
        <v>1607</v>
      </c>
      <c r="C27">
        <f>COUNTIFS(①申請者情報!$E$229:$E$255,"&lt;&gt;")</f>
        <v>0</v>
      </c>
    </row>
    <row r="28" spans="1:3" x14ac:dyDescent="0.4">
      <c r="B28" s="15" t="s">
        <v>1608</v>
      </c>
      <c r="C28">
        <f>COUNTIFS(①申請者情報!$E$229:$E$255,"&lt;&gt;")</f>
        <v>0</v>
      </c>
    </row>
    <row r="29" spans="1:3" x14ac:dyDescent="0.4">
      <c r="B29" s="15" t="s">
        <v>1609</v>
      </c>
      <c r="C29">
        <f>COUNTIFS(①申請者情報!$E$229:$E$255,"&lt;&gt;")</f>
        <v>0</v>
      </c>
    </row>
    <row r="30" spans="1:3" x14ac:dyDescent="0.4">
      <c r="B30" s="15" t="s">
        <v>1610</v>
      </c>
      <c r="C30">
        <f>COUNTIFS(①申請者情報!$E$229:$E$255,"&lt;&gt;")</f>
        <v>0</v>
      </c>
    </row>
    <row r="31" spans="1:3" x14ac:dyDescent="0.4">
      <c r="B31" s="15" t="s">
        <v>1611</v>
      </c>
      <c r="C31">
        <f>COUNTIFS(①申請者情報!$E$229:$E$255,"&lt;&gt;")</f>
        <v>0</v>
      </c>
    </row>
    <row r="32" spans="1:3" x14ac:dyDescent="0.4">
      <c r="B32" s="15" t="s">
        <v>1612</v>
      </c>
      <c r="C32">
        <f>COUNTIFS(①申請者情報!$E$229:$E$255,"&lt;&gt;")</f>
        <v>0</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B581E-095F-491D-89C2-FD0A5ECE71B2}">
  <sheetPr codeName="Sheet6"/>
  <dimension ref="A2"/>
  <sheetViews>
    <sheetView zoomScale="80" zoomScaleNormal="80" workbookViewId="0"/>
  </sheetViews>
  <sheetFormatPr defaultRowHeight="16.8" x14ac:dyDescent="0.4"/>
  <sheetData>
    <row r="2" spans="1:1" x14ac:dyDescent="0.4">
      <c r="A2" s="326" t="str">
        <f>記入要領!A2</f>
        <v>v6.XX</v>
      </c>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56F22-FE4D-43E4-905C-4FD0640020E4}">
  <sheetPr codeName="Sheet2"/>
  <dimension ref="A1:E18"/>
  <sheetViews>
    <sheetView showGridLines="0" zoomScale="80" zoomScaleNormal="80" workbookViewId="0"/>
  </sheetViews>
  <sheetFormatPr defaultColWidth="9" defaultRowHeight="16.8" x14ac:dyDescent="0.4"/>
  <cols>
    <col min="1" max="4" width="3.09765625" style="4" customWidth="1"/>
    <col min="5" max="16384" width="9" style="4"/>
  </cols>
  <sheetData>
    <row r="1" spans="1:5" s="1" customFormat="1" ht="15" customHeight="1" x14ac:dyDescent="0.4">
      <c r="A1" s="1" t="s">
        <v>787</v>
      </c>
      <c r="D1" s="2"/>
    </row>
    <row r="2" spans="1:5" s="1" customFormat="1" x14ac:dyDescent="0.4">
      <c r="A2" s="326" t="s">
        <v>1631</v>
      </c>
      <c r="D2" s="2"/>
    </row>
    <row r="3" spans="1:5" s="1" customFormat="1" ht="20.399999999999999" x14ac:dyDescent="0.4">
      <c r="B3" s="3" t="s">
        <v>788</v>
      </c>
      <c r="D3" s="2"/>
    </row>
    <row r="4" spans="1:5" x14ac:dyDescent="0.4">
      <c r="C4" s="5" t="s">
        <v>789</v>
      </c>
    </row>
    <row r="5" spans="1:5" x14ac:dyDescent="0.4">
      <c r="D5" s="4" t="s">
        <v>790</v>
      </c>
    </row>
    <row r="6" spans="1:5" x14ac:dyDescent="0.4">
      <c r="D6" s="4" t="s">
        <v>791</v>
      </c>
    </row>
    <row r="8" spans="1:5" x14ac:dyDescent="0.4">
      <c r="C8" s="5" t="s">
        <v>792</v>
      </c>
    </row>
    <row r="9" spans="1:5" x14ac:dyDescent="0.4">
      <c r="D9" s="5" t="s">
        <v>793</v>
      </c>
    </row>
    <row r="10" spans="1:5" x14ac:dyDescent="0.4">
      <c r="D10" s="4" t="s">
        <v>794</v>
      </c>
    </row>
    <row r="11" spans="1:5" x14ac:dyDescent="0.4">
      <c r="D11" s="4" t="s">
        <v>791</v>
      </c>
    </row>
    <row r="12" spans="1:5" x14ac:dyDescent="0.4">
      <c r="D12" s="4" t="s">
        <v>795</v>
      </c>
    </row>
    <row r="13" spans="1:5" x14ac:dyDescent="0.4">
      <c r="E13" s="4" t="s">
        <v>796</v>
      </c>
    </row>
    <row r="14" spans="1:5" x14ac:dyDescent="0.4">
      <c r="E14" s="4" t="s">
        <v>797</v>
      </c>
    </row>
    <row r="16" spans="1:5" x14ac:dyDescent="0.4">
      <c r="D16" s="5" t="s">
        <v>798</v>
      </c>
    </row>
    <row r="17" spans="4:4" x14ac:dyDescent="0.4">
      <c r="D17" s="4" t="s">
        <v>799</v>
      </c>
    </row>
    <row r="18" spans="4:4" x14ac:dyDescent="0.4">
      <c r="D18" s="4" t="s">
        <v>800</v>
      </c>
    </row>
  </sheetData>
  <sheetProtection algorithmName="SHA-512" hashValue="XPeHuojACE2XIRF14oN+XkowW4AD06dU9sxqmFMq9TpnnPP3vjmtZaLzdiHVxOgdGUc9cAzJLex4r8uy5ePRig==" saltValue="f/NYtP0HB8aOVIrH7E7g1w==" spinCount="100000" sheet="1" objects="1" scenarios="1" selectLockedCells="1"/>
  <phoneticPr fontId="1"/>
  <pageMargins left="0.7" right="0.7" top="0.75" bottom="0.75" header="0.3" footer="0.3"/>
  <pictur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3BBA-ABDE-485D-889C-863141C099A3}">
  <sheetPr codeName="Sheet3">
    <tabColor rgb="FFFF0000"/>
  </sheetPr>
  <dimension ref="A1:I499"/>
  <sheetViews>
    <sheetView showGridLines="0" zoomScale="80" zoomScaleNormal="80" workbookViewId="0">
      <pane ySplit="5" topLeftCell="A6" activePane="bottomLeft" state="frozen"/>
      <selection pane="bottomLeft" activeCell="E7" sqref="E7"/>
    </sheetView>
  </sheetViews>
  <sheetFormatPr defaultRowHeight="16.8" x14ac:dyDescent="0.4"/>
  <cols>
    <col min="1" max="1" width="4.59765625" style="86" bestFit="1" customWidth="1"/>
    <col min="2" max="2" width="27.5" customWidth="1"/>
    <col min="3" max="3" width="31.59765625" bestFit="1" customWidth="1"/>
    <col min="4" max="4" width="56.59765625" customWidth="1"/>
    <col min="5" max="5" width="41" style="39" customWidth="1"/>
    <col min="6" max="6" width="24.09765625" customWidth="1"/>
    <col min="7" max="7" width="8.59765625" style="273" customWidth="1"/>
  </cols>
  <sheetData>
    <row r="1" spans="1:7" s="7" customFormat="1" ht="15" customHeight="1" x14ac:dyDescent="0.4">
      <c r="A1" s="434"/>
      <c r="E1" s="509"/>
      <c r="G1" s="273"/>
    </row>
    <row r="2" spans="1:7" s="7" customFormat="1" x14ac:dyDescent="0.4">
      <c r="A2" s="326" t="str">
        <f>記入要領!A2</f>
        <v>v6.XX</v>
      </c>
      <c r="E2" s="509"/>
      <c r="G2" s="273"/>
    </row>
    <row r="3" spans="1:7" s="7" customFormat="1" ht="20.399999999999999" x14ac:dyDescent="0.4">
      <c r="A3" s="86"/>
      <c r="B3" s="9" t="s">
        <v>801</v>
      </c>
      <c r="E3" s="531" t="s">
        <v>802</v>
      </c>
      <c r="G3" s="273"/>
    </row>
    <row r="4" spans="1:7" s="7" customFormat="1" ht="77.25" customHeight="1" x14ac:dyDescent="0.4">
      <c r="A4" s="86"/>
      <c r="B4" s="640" t="str">
        <f ca="1">IF(COUNTIFS($E$305:$F$499,"?*",$E$305:$F$499,"&lt;&gt; ")&gt;0,"入力要件を満たしていない項目があります。302行目以降にある&lt;入力チェック&gt;を確認してください。","")</f>
        <v>入力要件を満たしていない項目があります。302行目以降にある&lt;入力チェック&gt;を確認してください。</v>
      </c>
      <c r="C4" s="640"/>
      <c r="D4" s="640"/>
      <c r="E4" s="640"/>
      <c r="G4" s="273"/>
    </row>
    <row r="5" spans="1:7" ht="90" customHeight="1" x14ac:dyDescent="0.4"/>
    <row r="6" spans="1:7" ht="20.399999999999999" x14ac:dyDescent="0.4">
      <c r="B6" s="436" t="s">
        <v>803</v>
      </c>
    </row>
    <row r="7" spans="1:7" ht="36" customHeight="1" x14ac:dyDescent="0.4">
      <c r="B7" s="11" t="s">
        <v>804</v>
      </c>
      <c r="C7" s="12"/>
      <c r="D7" s="13" t="s">
        <v>805</v>
      </c>
      <c r="E7" s="309"/>
    </row>
    <row r="8" spans="1:7" x14ac:dyDescent="0.4">
      <c r="B8" s="266" t="s">
        <v>5</v>
      </c>
      <c r="C8" s="298"/>
      <c r="D8" s="299" t="s">
        <v>806</v>
      </c>
      <c r="E8" s="510" t="str">
        <f>IF(AND(G31,G59,G68,G77,G86,G95,G104,G113,G122,G131),リスト!$G$10,リスト!$G$9)</f>
        <v>一般企業向け</v>
      </c>
    </row>
    <row r="10" spans="1:7" ht="117.6" x14ac:dyDescent="0.4">
      <c r="B10" s="265" t="s">
        <v>1364</v>
      </c>
      <c r="C10" s="26"/>
      <c r="D10" s="30" t="s">
        <v>1618</v>
      </c>
      <c r="E10" s="511"/>
    </row>
    <row r="11" spans="1:7" ht="18" customHeight="1" x14ac:dyDescent="0.4">
      <c r="B11" s="267" t="s">
        <v>807</v>
      </c>
      <c r="C11" s="268"/>
      <c r="D11" s="268" t="s">
        <v>808</v>
      </c>
      <c r="E11" s="512"/>
    </row>
    <row r="12" spans="1:7" ht="36" customHeight="1" x14ac:dyDescent="0.4">
      <c r="B12" s="17" t="s">
        <v>809</v>
      </c>
      <c r="C12" s="18"/>
      <c r="D12" s="19" t="s">
        <v>810</v>
      </c>
      <c r="E12" s="309"/>
    </row>
    <row r="13" spans="1:7" ht="96" customHeight="1" x14ac:dyDescent="0.4">
      <c r="B13" s="633" t="s">
        <v>1634</v>
      </c>
      <c r="C13" s="634"/>
      <c r="D13" s="635"/>
      <c r="E13" s="636"/>
    </row>
    <row r="14" spans="1:7" ht="36" customHeight="1" x14ac:dyDescent="0.4">
      <c r="B14" s="25" t="s">
        <v>811</v>
      </c>
      <c r="C14" s="12"/>
      <c r="D14" s="19" t="s">
        <v>812</v>
      </c>
      <c r="E14" s="513"/>
    </row>
    <row r="15" spans="1:7" ht="102.75" customHeight="1" x14ac:dyDescent="0.4">
      <c r="B15" s="17" t="s">
        <v>813</v>
      </c>
      <c r="C15" s="20"/>
      <c r="D15" s="19" t="s">
        <v>1619</v>
      </c>
      <c r="E15" s="309"/>
    </row>
    <row r="16" spans="1:7" ht="125.25" customHeight="1" x14ac:dyDescent="0.4">
      <c r="B16" s="637" t="s">
        <v>814</v>
      </c>
      <c r="C16" s="638"/>
      <c r="D16" s="638"/>
      <c r="E16" s="639"/>
    </row>
    <row r="17" spans="2:7" ht="84" x14ac:dyDescent="0.4">
      <c r="B17" s="23" t="s">
        <v>815</v>
      </c>
      <c r="C17" s="18"/>
      <c r="D17" s="24" t="s">
        <v>816</v>
      </c>
      <c r="E17" s="514"/>
      <c r="F17" s="37"/>
    </row>
    <row r="18" spans="2:7" ht="36" customHeight="1" x14ac:dyDescent="0.4">
      <c r="B18" s="25" t="s">
        <v>817</v>
      </c>
      <c r="C18" s="12"/>
      <c r="D18" s="13" t="s">
        <v>1632</v>
      </c>
      <c r="E18" s="515"/>
    </row>
    <row r="19" spans="2:7" ht="50.4" x14ac:dyDescent="0.4">
      <c r="B19" s="25" t="s">
        <v>818</v>
      </c>
      <c r="C19" s="12"/>
      <c r="D19" s="19" t="s">
        <v>1616</v>
      </c>
      <c r="E19" s="513"/>
    </row>
    <row r="20" spans="2:7" ht="67.2" x14ac:dyDescent="0.4">
      <c r="B20" s="54" t="s">
        <v>1594</v>
      </c>
      <c r="C20" s="55"/>
      <c r="D20" s="568" t="s">
        <v>1617</v>
      </c>
      <c r="E20" s="511"/>
    </row>
    <row r="21" spans="2:7" ht="36" customHeight="1" x14ac:dyDescent="0.4">
      <c r="B21" s="641" t="s">
        <v>819</v>
      </c>
      <c r="C21" s="641"/>
      <c r="D21" s="24" t="s">
        <v>820</v>
      </c>
      <c r="E21" s="513"/>
    </row>
    <row r="22" spans="2:7" x14ac:dyDescent="0.4">
      <c r="D22" s="40"/>
      <c r="E22" s="516"/>
    </row>
    <row r="23" spans="2:7" x14ac:dyDescent="0.4">
      <c r="D23" s="40"/>
      <c r="E23" s="516"/>
    </row>
    <row r="24" spans="2:7" ht="20.399999999999999" x14ac:dyDescent="0.4">
      <c r="B24" s="436" t="s">
        <v>821</v>
      </c>
      <c r="D24" s="40"/>
      <c r="E24" s="516"/>
    </row>
    <row r="25" spans="2:7" ht="50.4" x14ac:dyDescent="0.4">
      <c r="B25" s="17" t="s">
        <v>822</v>
      </c>
      <c r="C25" s="12"/>
      <c r="D25" s="20" t="s">
        <v>1409</v>
      </c>
      <c r="E25" s="309"/>
    </row>
    <row r="26" spans="2:7" ht="36" customHeight="1" x14ac:dyDescent="0.4">
      <c r="B26" s="52" t="s">
        <v>823</v>
      </c>
      <c r="C26" s="53"/>
      <c r="D26" s="299" t="s">
        <v>824</v>
      </c>
      <c r="E26" s="310"/>
    </row>
    <row r="27" spans="2:7" ht="36" customHeight="1" x14ac:dyDescent="0.4">
      <c r="B27" s="25" t="s">
        <v>825</v>
      </c>
      <c r="C27" s="12"/>
      <c r="D27" s="19" t="s">
        <v>826</v>
      </c>
      <c r="E27" s="309"/>
    </row>
    <row r="28" spans="2:7" ht="36" customHeight="1" x14ac:dyDescent="0.4">
      <c r="B28" s="17" t="s">
        <v>827</v>
      </c>
      <c r="C28" s="18"/>
      <c r="D28" s="22" t="s">
        <v>828</v>
      </c>
      <c r="E28" s="309"/>
    </row>
    <row r="29" spans="2:7" ht="36" customHeight="1" x14ac:dyDescent="0.4">
      <c r="B29" s="17" t="s">
        <v>829</v>
      </c>
      <c r="C29" s="18"/>
      <c r="D29" s="22" t="s">
        <v>830</v>
      </c>
      <c r="E29" s="309"/>
    </row>
    <row r="30" spans="2:7" ht="67.2" x14ac:dyDescent="0.4">
      <c r="B30" s="17" t="s">
        <v>831</v>
      </c>
      <c r="C30" s="18"/>
      <c r="D30" s="19" t="s">
        <v>832</v>
      </c>
      <c r="E30" s="513"/>
      <c r="F30" s="37"/>
    </row>
    <row r="31" spans="2:7" ht="50.4" x14ac:dyDescent="0.4">
      <c r="B31" s="28" t="s">
        <v>833</v>
      </c>
      <c r="C31" s="247"/>
      <c r="D31" s="19" t="s">
        <v>834</v>
      </c>
      <c r="E31" s="309"/>
      <c r="G31" s="273" t="b">
        <f>E31=リスト!$E$3</f>
        <v>0</v>
      </c>
    </row>
    <row r="32" spans="2:7" ht="36" customHeight="1" x14ac:dyDescent="0.4">
      <c r="B32" s="25" t="s">
        <v>835</v>
      </c>
      <c r="C32" s="12"/>
      <c r="D32" s="22" t="s">
        <v>836</v>
      </c>
      <c r="E32" s="309"/>
    </row>
    <row r="33" spans="2:5" ht="36" customHeight="1" x14ac:dyDescent="0.4">
      <c r="B33" s="25" t="s">
        <v>837</v>
      </c>
      <c r="C33" s="12"/>
      <c r="D33" s="22" t="s">
        <v>836</v>
      </c>
      <c r="E33" s="309"/>
    </row>
    <row r="34" spans="2:5" ht="36" customHeight="1" x14ac:dyDescent="0.4">
      <c r="B34" s="26" t="s">
        <v>838</v>
      </c>
      <c r="C34" s="15" t="s">
        <v>839</v>
      </c>
      <c r="D34" s="13" t="s">
        <v>840</v>
      </c>
      <c r="E34" s="309"/>
    </row>
    <row r="35" spans="2:5" ht="36" customHeight="1" x14ac:dyDescent="0.4">
      <c r="B35" s="27"/>
      <c r="C35" s="15" t="s">
        <v>841</v>
      </c>
      <c r="D35" s="13" t="s">
        <v>842</v>
      </c>
      <c r="E35" s="309"/>
    </row>
    <row r="36" spans="2:5" ht="36" customHeight="1" x14ac:dyDescent="0.4">
      <c r="B36" s="28"/>
      <c r="C36" s="15" t="s">
        <v>843</v>
      </c>
      <c r="D36" s="17" t="s">
        <v>844</v>
      </c>
      <c r="E36" s="309"/>
    </row>
    <row r="37" spans="2:5" ht="36" customHeight="1" x14ac:dyDescent="0.4">
      <c r="B37" s="28"/>
      <c r="C37" s="15" t="s">
        <v>845</v>
      </c>
      <c r="D37" s="17" t="s">
        <v>844</v>
      </c>
      <c r="E37" s="309"/>
    </row>
    <row r="38" spans="2:5" ht="36" customHeight="1" x14ac:dyDescent="0.4">
      <c r="B38" s="28"/>
      <c r="C38" s="29" t="s">
        <v>846</v>
      </c>
      <c r="D38" s="22" t="s">
        <v>847</v>
      </c>
      <c r="E38" s="309"/>
    </row>
    <row r="39" spans="2:5" ht="36" customHeight="1" x14ac:dyDescent="0.4">
      <c r="B39" s="28"/>
      <c r="C39" s="30" t="s">
        <v>848</v>
      </c>
      <c r="D39" s="22" t="s">
        <v>849</v>
      </c>
      <c r="E39" s="309"/>
    </row>
    <row r="40" spans="2:5" ht="36" customHeight="1" x14ac:dyDescent="0.4">
      <c r="B40" s="28"/>
      <c r="C40" s="15" t="s">
        <v>850</v>
      </c>
      <c r="D40" s="22" t="s">
        <v>851</v>
      </c>
      <c r="E40" s="309"/>
    </row>
    <row r="41" spans="2:5" ht="36" customHeight="1" x14ac:dyDescent="0.4">
      <c r="B41" s="31"/>
      <c r="C41" s="15" t="s">
        <v>852</v>
      </c>
      <c r="D41" s="22" t="s">
        <v>853</v>
      </c>
      <c r="E41" s="517"/>
    </row>
    <row r="42" spans="2:5" ht="36" customHeight="1" x14ac:dyDescent="0.4">
      <c r="B42" s="26" t="s">
        <v>854</v>
      </c>
      <c r="C42" s="15" t="str">
        <f>$C$34</f>
        <v>担当者名（ふりがな）</v>
      </c>
      <c r="D42" s="32" t="s">
        <v>855</v>
      </c>
      <c r="E42" s="309"/>
    </row>
    <row r="43" spans="2:5" ht="36" customHeight="1" x14ac:dyDescent="0.4">
      <c r="B43" s="28"/>
      <c r="C43" s="15" t="str">
        <f>$C$35</f>
        <v>担当者名</v>
      </c>
      <c r="D43" s="32" t="s">
        <v>842</v>
      </c>
      <c r="E43" s="309"/>
    </row>
    <row r="44" spans="2:5" ht="36" customHeight="1" x14ac:dyDescent="0.4">
      <c r="B44" s="28"/>
      <c r="C44" s="15" t="str">
        <f>$C$36</f>
        <v>所属</v>
      </c>
      <c r="D44" s="17" t="s">
        <v>844</v>
      </c>
      <c r="E44" s="309"/>
    </row>
    <row r="45" spans="2:5" ht="36" customHeight="1" x14ac:dyDescent="0.4">
      <c r="B45" s="28"/>
      <c r="C45" s="15" t="str">
        <f>$C$37</f>
        <v>役職</v>
      </c>
      <c r="D45" s="17" t="s">
        <v>844</v>
      </c>
      <c r="E45" s="309"/>
    </row>
    <row r="46" spans="2:5" ht="36" customHeight="1" x14ac:dyDescent="0.4">
      <c r="B46" s="28"/>
      <c r="C46" s="29" t="s">
        <v>846</v>
      </c>
      <c r="D46" s="19" t="s">
        <v>856</v>
      </c>
      <c r="E46" s="309"/>
    </row>
    <row r="47" spans="2:5" ht="36" customHeight="1" x14ac:dyDescent="0.4">
      <c r="B47" s="28"/>
      <c r="C47" s="30" t="s">
        <v>848</v>
      </c>
      <c r="D47" s="22" t="s">
        <v>849</v>
      </c>
      <c r="E47" s="309"/>
    </row>
    <row r="48" spans="2:5" ht="36" customHeight="1" x14ac:dyDescent="0.4">
      <c r="B48" s="28"/>
      <c r="C48" s="15" t="str">
        <f>$C$40</f>
        <v>電話番号（携帯）</v>
      </c>
      <c r="D48" s="22" t="s">
        <v>851</v>
      </c>
      <c r="E48" s="309"/>
    </row>
    <row r="49" spans="1:7" ht="36" customHeight="1" x14ac:dyDescent="0.4">
      <c r="B49" s="31"/>
      <c r="C49" s="15" t="str">
        <f>$C$41</f>
        <v>e-mail</v>
      </c>
      <c r="D49" s="19" t="s">
        <v>853</v>
      </c>
      <c r="E49" s="517"/>
    </row>
    <row r="51" spans="1:7" ht="20.399999999999999" x14ac:dyDescent="0.4">
      <c r="B51" s="436" t="s">
        <v>857</v>
      </c>
      <c r="C51" s="34"/>
      <c r="D51" s="34"/>
      <c r="E51" s="421"/>
    </row>
    <row r="52" spans="1:7" ht="50.4" x14ac:dyDescent="0.4">
      <c r="B52" s="26" t="s">
        <v>858</v>
      </c>
      <c r="C52" s="12" t="str">
        <f>$B$25</f>
        <v>法人番号（インボイス登録番号）</v>
      </c>
      <c r="D52" s="21" t="s">
        <v>1409</v>
      </c>
      <c r="E52" s="309"/>
    </row>
    <row r="53" spans="1:7" ht="36" customHeight="1" x14ac:dyDescent="0.4">
      <c r="B53" s="28"/>
      <c r="C53" s="12" t="str">
        <f>$B$26</f>
        <v>事業者名（企業名）</v>
      </c>
      <c r="D53" s="17" t="s">
        <v>859</v>
      </c>
      <c r="E53" s="309"/>
    </row>
    <row r="54" spans="1:7" ht="36" customHeight="1" x14ac:dyDescent="0.4">
      <c r="B54" s="28"/>
      <c r="C54" s="148" t="s">
        <v>825</v>
      </c>
      <c r="D54" s="17" t="s">
        <v>826</v>
      </c>
      <c r="E54" s="309"/>
    </row>
    <row r="55" spans="1:7" ht="36" customHeight="1" x14ac:dyDescent="0.4">
      <c r="B55" s="28"/>
      <c r="C55" s="22" t="s">
        <v>827</v>
      </c>
      <c r="D55" s="17" t="s">
        <v>826</v>
      </c>
      <c r="E55" s="275"/>
    </row>
    <row r="56" spans="1:7" ht="36" customHeight="1" x14ac:dyDescent="0.4">
      <c r="B56" s="28"/>
      <c r="C56" s="19" t="s">
        <v>860</v>
      </c>
      <c r="D56" s="21" t="s">
        <v>861</v>
      </c>
      <c r="E56" s="513"/>
    </row>
    <row r="57" spans="1:7" ht="36" customHeight="1" x14ac:dyDescent="0.4">
      <c r="A57" s="435"/>
      <c r="B57" s="28"/>
      <c r="C57" s="19" t="s">
        <v>829</v>
      </c>
      <c r="D57" s="21" t="s">
        <v>862</v>
      </c>
      <c r="E57" s="513"/>
    </row>
    <row r="58" spans="1:7" ht="67.2" x14ac:dyDescent="0.4">
      <c r="A58" s="435"/>
      <c r="B58" s="301"/>
      <c r="C58" s="19" t="s">
        <v>831</v>
      </c>
      <c r="D58" s="21" t="s">
        <v>863</v>
      </c>
      <c r="E58" s="513"/>
      <c r="F58" s="37"/>
    </row>
    <row r="59" spans="1:7" ht="66" customHeight="1" x14ac:dyDescent="0.4">
      <c r="A59" s="435"/>
      <c r="B59" s="301"/>
      <c r="C59" s="285" t="s">
        <v>833</v>
      </c>
      <c r="D59" s="21" t="s">
        <v>834</v>
      </c>
      <c r="E59" s="309"/>
      <c r="G59" s="273" t="b">
        <f>OR(E53="",E59=リスト!$E$3,E60=リスト!$F$3,E56=リスト!$B$3)</f>
        <v>1</v>
      </c>
    </row>
    <row r="60" spans="1:7" ht="36" customHeight="1" x14ac:dyDescent="0.4">
      <c r="A60" s="435"/>
      <c r="B60" s="28"/>
      <c r="C60" s="300" t="s">
        <v>864</v>
      </c>
      <c r="D60" s="17" t="s">
        <v>826</v>
      </c>
      <c r="E60" s="309"/>
    </row>
    <row r="61" spans="1:7" ht="50.4" x14ac:dyDescent="0.4">
      <c r="A61" s="435"/>
      <c r="B61" s="26" t="s">
        <v>865</v>
      </c>
      <c r="C61" s="12" t="s">
        <v>866</v>
      </c>
      <c r="D61" s="21" t="s">
        <v>1409</v>
      </c>
      <c r="E61" s="309"/>
    </row>
    <row r="62" spans="1:7" ht="36" customHeight="1" x14ac:dyDescent="0.4">
      <c r="A62" s="435"/>
      <c r="B62" s="28"/>
      <c r="C62" s="12" t="s">
        <v>867</v>
      </c>
      <c r="D62" s="17" t="s">
        <v>859</v>
      </c>
      <c r="E62" s="309"/>
    </row>
    <row r="63" spans="1:7" ht="36" customHeight="1" x14ac:dyDescent="0.4">
      <c r="A63" s="435"/>
      <c r="B63" s="28"/>
      <c r="C63" s="12" t="s">
        <v>825</v>
      </c>
      <c r="D63" s="17" t="s">
        <v>826</v>
      </c>
      <c r="E63" s="309"/>
    </row>
    <row r="64" spans="1:7" ht="36" customHeight="1" x14ac:dyDescent="0.4">
      <c r="A64" s="435"/>
      <c r="B64" s="28"/>
      <c r="C64" s="302" t="s">
        <v>827</v>
      </c>
      <c r="D64" s="17" t="s">
        <v>826</v>
      </c>
      <c r="E64" s="309"/>
    </row>
    <row r="65" spans="1:7" ht="36" customHeight="1" x14ac:dyDescent="0.4">
      <c r="A65" s="435"/>
      <c r="B65" s="28"/>
      <c r="C65" s="19" t="s">
        <v>860</v>
      </c>
      <c r="D65" s="21" t="s">
        <v>861</v>
      </c>
      <c r="E65" s="513"/>
    </row>
    <row r="66" spans="1:7" ht="36" customHeight="1" x14ac:dyDescent="0.4">
      <c r="A66" s="435"/>
      <c r="B66" s="28"/>
      <c r="C66" s="19" t="s">
        <v>868</v>
      </c>
      <c r="D66" s="21" t="s">
        <v>862</v>
      </c>
      <c r="E66" s="513"/>
    </row>
    <row r="67" spans="1:7" ht="67.2" x14ac:dyDescent="0.4">
      <c r="B67" s="28"/>
      <c r="C67" s="38" t="s">
        <v>831</v>
      </c>
      <c r="D67" s="21" t="s">
        <v>863</v>
      </c>
      <c r="E67" s="309"/>
      <c r="F67" s="37"/>
    </row>
    <row r="68" spans="1:7" ht="66" customHeight="1" x14ac:dyDescent="0.4">
      <c r="B68" s="28"/>
      <c r="C68" s="38" t="s">
        <v>869</v>
      </c>
      <c r="D68" s="20" t="s">
        <v>834</v>
      </c>
      <c r="E68" s="309"/>
      <c r="G68" s="273" t="b">
        <f>OR(E62="",E68=リスト!$E$3,E69=リスト!$F$3,E65=リスト!$B$3)</f>
        <v>1</v>
      </c>
    </row>
    <row r="69" spans="1:7" ht="36" customHeight="1" x14ac:dyDescent="0.4">
      <c r="B69" s="31"/>
      <c r="C69" s="24" t="s">
        <v>864</v>
      </c>
      <c r="D69" s="22" t="s">
        <v>826</v>
      </c>
      <c r="E69" s="513"/>
    </row>
    <row r="70" spans="1:7" ht="50.4" x14ac:dyDescent="0.4">
      <c r="B70" s="26" t="s">
        <v>870</v>
      </c>
      <c r="C70" s="12" t="str">
        <f>$B$25</f>
        <v>法人番号（インボイス登録番号）</v>
      </c>
      <c r="D70" s="21" t="s">
        <v>1409</v>
      </c>
      <c r="E70" s="309"/>
    </row>
    <row r="71" spans="1:7" ht="36" customHeight="1" x14ac:dyDescent="0.4">
      <c r="B71" s="28"/>
      <c r="C71" s="12" t="str">
        <f>$B$26</f>
        <v>事業者名（企業名）</v>
      </c>
      <c r="D71" s="17" t="s">
        <v>859</v>
      </c>
      <c r="E71" s="309"/>
    </row>
    <row r="72" spans="1:7" ht="36" customHeight="1" x14ac:dyDescent="0.4">
      <c r="B72" s="28"/>
      <c r="C72" s="148" t="s">
        <v>825</v>
      </c>
      <c r="D72" s="17" t="s">
        <v>826</v>
      </c>
      <c r="E72" s="309"/>
    </row>
    <row r="73" spans="1:7" ht="36" customHeight="1" x14ac:dyDescent="0.4">
      <c r="B73" s="28"/>
      <c r="C73" s="22" t="s">
        <v>827</v>
      </c>
      <c r="D73" s="17" t="s">
        <v>826</v>
      </c>
      <c r="E73" s="309"/>
    </row>
    <row r="74" spans="1:7" ht="36" customHeight="1" x14ac:dyDescent="0.4">
      <c r="B74" s="28"/>
      <c r="C74" s="19" t="s">
        <v>860</v>
      </c>
      <c r="D74" s="21" t="s">
        <v>861</v>
      </c>
      <c r="E74" s="275"/>
    </row>
    <row r="75" spans="1:7" ht="36" customHeight="1" x14ac:dyDescent="0.4">
      <c r="A75" s="435"/>
      <c r="B75" s="28"/>
      <c r="C75" s="19" t="s">
        <v>868</v>
      </c>
      <c r="D75" s="21" t="s">
        <v>830</v>
      </c>
      <c r="E75" s="275"/>
    </row>
    <row r="76" spans="1:7" ht="67.2" x14ac:dyDescent="0.4">
      <c r="A76" s="435"/>
      <c r="B76" s="301"/>
      <c r="C76" s="19" t="s">
        <v>831</v>
      </c>
      <c r="D76" s="21" t="s">
        <v>863</v>
      </c>
      <c r="E76" s="309"/>
      <c r="F76" s="37"/>
    </row>
    <row r="77" spans="1:7" ht="66" customHeight="1" x14ac:dyDescent="0.4">
      <c r="A77" s="435"/>
      <c r="B77" s="301"/>
      <c r="C77" s="285" t="s">
        <v>833</v>
      </c>
      <c r="D77" s="21" t="s">
        <v>834</v>
      </c>
      <c r="E77" s="309"/>
      <c r="G77" s="273" t="b">
        <f>OR(E71="",E77=リスト!$E$3,E78=リスト!$F$3,E74=リスト!$B$3)</f>
        <v>1</v>
      </c>
    </row>
    <row r="78" spans="1:7" ht="36" customHeight="1" x14ac:dyDescent="0.4">
      <c r="A78" s="435"/>
      <c r="B78" s="31"/>
      <c r="C78" s="300" t="s">
        <v>864</v>
      </c>
      <c r="D78" s="17" t="s">
        <v>826</v>
      </c>
      <c r="E78" s="513"/>
    </row>
    <row r="79" spans="1:7" ht="50.4" x14ac:dyDescent="0.4">
      <c r="A79" s="435"/>
      <c r="B79" s="26" t="s">
        <v>871</v>
      </c>
      <c r="C79" s="12" t="str">
        <f>$B$25</f>
        <v>法人番号（インボイス登録番号）</v>
      </c>
      <c r="D79" s="21" t="s">
        <v>1409</v>
      </c>
      <c r="E79" s="309"/>
    </row>
    <row r="80" spans="1:7" ht="36" customHeight="1" x14ac:dyDescent="0.4">
      <c r="A80" s="435"/>
      <c r="B80" s="28"/>
      <c r="C80" s="12" t="str">
        <f>$B$26</f>
        <v>事業者名（企業名）</v>
      </c>
      <c r="D80" s="17" t="s">
        <v>859</v>
      </c>
      <c r="E80" s="309"/>
    </row>
    <row r="81" spans="1:7" ht="36" customHeight="1" x14ac:dyDescent="0.4">
      <c r="A81" s="435"/>
      <c r="B81" s="28"/>
      <c r="C81" s="148" t="s">
        <v>825</v>
      </c>
      <c r="D81" s="17" t="s">
        <v>826</v>
      </c>
      <c r="E81" s="309"/>
    </row>
    <row r="82" spans="1:7" ht="36" customHeight="1" x14ac:dyDescent="0.4">
      <c r="A82" s="435"/>
      <c r="B82" s="28"/>
      <c r="C82" s="22" t="s">
        <v>827</v>
      </c>
      <c r="D82" s="17" t="s">
        <v>826</v>
      </c>
      <c r="E82" s="309"/>
    </row>
    <row r="83" spans="1:7" ht="36" customHeight="1" x14ac:dyDescent="0.4">
      <c r="A83" s="435"/>
      <c r="B83" s="28"/>
      <c r="C83" s="19" t="s">
        <v>860</v>
      </c>
      <c r="D83" s="21" t="s">
        <v>861</v>
      </c>
      <c r="E83" s="513"/>
    </row>
    <row r="84" spans="1:7" ht="36" customHeight="1" x14ac:dyDescent="0.4">
      <c r="A84" s="435"/>
      <c r="B84" s="28"/>
      <c r="C84" s="19" t="s">
        <v>868</v>
      </c>
      <c r="D84" s="21" t="s">
        <v>830</v>
      </c>
      <c r="E84" s="513"/>
    </row>
    <row r="85" spans="1:7" ht="67.2" x14ac:dyDescent="0.4">
      <c r="A85" s="435"/>
      <c r="B85" s="301"/>
      <c r="C85" s="19" t="s">
        <v>831</v>
      </c>
      <c r="D85" s="21" t="s">
        <v>863</v>
      </c>
      <c r="E85" s="309"/>
      <c r="F85" s="37"/>
    </row>
    <row r="86" spans="1:7" ht="66" customHeight="1" x14ac:dyDescent="0.4">
      <c r="A86" s="435"/>
      <c r="B86" s="301"/>
      <c r="C86" s="285" t="s">
        <v>833</v>
      </c>
      <c r="D86" s="21" t="s">
        <v>834</v>
      </c>
      <c r="E86" s="309"/>
      <c r="G86" s="273" t="b">
        <f>OR(E80="",E86=リスト!$E$3,E87=リスト!$F$3,E83=リスト!$B$3)</f>
        <v>1</v>
      </c>
    </row>
    <row r="87" spans="1:7" ht="36" customHeight="1" x14ac:dyDescent="0.4">
      <c r="A87" s="435"/>
      <c r="B87" s="31"/>
      <c r="C87" s="300" t="s">
        <v>864</v>
      </c>
      <c r="D87" s="17" t="s">
        <v>826</v>
      </c>
      <c r="E87" s="513"/>
    </row>
    <row r="88" spans="1:7" ht="50.4" x14ac:dyDescent="0.4">
      <c r="A88" s="435"/>
      <c r="B88" s="26" t="s">
        <v>872</v>
      </c>
      <c r="C88" s="12" t="str">
        <f>$B$25</f>
        <v>法人番号（インボイス登録番号）</v>
      </c>
      <c r="D88" s="21" t="s">
        <v>1409</v>
      </c>
      <c r="E88" s="309"/>
    </row>
    <row r="89" spans="1:7" ht="36" customHeight="1" x14ac:dyDescent="0.4">
      <c r="A89" s="435"/>
      <c r="B89" s="28"/>
      <c r="C89" s="12" t="str">
        <f>$B$26</f>
        <v>事業者名（企業名）</v>
      </c>
      <c r="D89" s="17" t="s">
        <v>859</v>
      </c>
      <c r="E89" s="309"/>
    </row>
    <row r="90" spans="1:7" ht="36" customHeight="1" x14ac:dyDescent="0.4">
      <c r="A90" s="435"/>
      <c r="B90" s="28"/>
      <c r="C90" s="148" t="s">
        <v>825</v>
      </c>
      <c r="D90" s="17" t="s">
        <v>826</v>
      </c>
      <c r="E90" s="309"/>
    </row>
    <row r="91" spans="1:7" ht="36" customHeight="1" x14ac:dyDescent="0.4">
      <c r="A91" s="435"/>
      <c r="B91" s="28"/>
      <c r="C91" s="22" t="s">
        <v>827</v>
      </c>
      <c r="D91" s="17" t="s">
        <v>826</v>
      </c>
      <c r="E91" s="309"/>
    </row>
    <row r="92" spans="1:7" ht="36" customHeight="1" x14ac:dyDescent="0.4">
      <c r="A92" s="435"/>
      <c r="B92" s="28"/>
      <c r="C92" s="19" t="s">
        <v>860</v>
      </c>
      <c r="D92" s="21" t="s">
        <v>861</v>
      </c>
      <c r="E92" s="513"/>
    </row>
    <row r="93" spans="1:7" ht="36" customHeight="1" x14ac:dyDescent="0.4">
      <c r="A93" s="435"/>
      <c r="B93" s="28"/>
      <c r="C93" s="19" t="s">
        <v>868</v>
      </c>
      <c r="D93" s="21" t="s">
        <v>830</v>
      </c>
      <c r="E93" s="513"/>
    </row>
    <row r="94" spans="1:7" ht="67.2" x14ac:dyDescent="0.4">
      <c r="A94" s="435"/>
      <c r="B94" s="301"/>
      <c r="C94" s="19" t="s">
        <v>831</v>
      </c>
      <c r="D94" s="21" t="s">
        <v>863</v>
      </c>
      <c r="E94" s="309"/>
      <c r="F94" s="37"/>
    </row>
    <row r="95" spans="1:7" ht="66" customHeight="1" x14ac:dyDescent="0.4">
      <c r="A95" s="435"/>
      <c r="B95" s="301"/>
      <c r="C95" s="285" t="s">
        <v>833</v>
      </c>
      <c r="D95" s="21" t="s">
        <v>834</v>
      </c>
      <c r="E95" s="309"/>
      <c r="G95" s="273" t="b">
        <f>OR(E89="",E95=リスト!$E$3,E96=リスト!$F$3,E92=リスト!$B$3)</f>
        <v>1</v>
      </c>
    </row>
    <row r="96" spans="1:7" ht="36" customHeight="1" x14ac:dyDescent="0.4">
      <c r="A96" s="435"/>
      <c r="B96" s="31"/>
      <c r="C96" s="300" t="s">
        <v>864</v>
      </c>
      <c r="D96" s="17" t="s">
        <v>826</v>
      </c>
      <c r="E96" s="513"/>
    </row>
    <row r="97" spans="1:7" ht="50.4" x14ac:dyDescent="0.4">
      <c r="A97" s="435"/>
      <c r="B97" s="26" t="s">
        <v>873</v>
      </c>
      <c r="C97" s="12" t="str">
        <f>$B$25</f>
        <v>法人番号（インボイス登録番号）</v>
      </c>
      <c r="D97" s="21" t="s">
        <v>1409</v>
      </c>
      <c r="E97" s="309"/>
    </row>
    <row r="98" spans="1:7" ht="36" customHeight="1" x14ac:dyDescent="0.4">
      <c r="A98" s="435"/>
      <c r="B98" s="28"/>
      <c r="C98" s="12" t="str">
        <f>$B$26</f>
        <v>事業者名（企業名）</v>
      </c>
      <c r="D98" s="17" t="s">
        <v>859</v>
      </c>
      <c r="E98" s="309"/>
    </row>
    <row r="99" spans="1:7" ht="36" customHeight="1" x14ac:dyDescent="0.4">
      <c r="A99" s="435"/>
      <c r="B99" s="28"/>
      <c r="C99" s="148" t="s">
        <v>825</v>
      </c>
      <c r="D99" s="17" t="s">
        <v>826</v>
      </c>
      <c r="E99" s="309"/>
    </row>
    <row r="100" spans="1:7" ht="36" customHeight="1" x14ac:dyDescent="0.4">
      <c r="A100" s="435"/>
      <c r="B100" s="28"/>
      <c r="C100" s="22" t="s">
        <v>827</v>
      </c>
      <c r="D100" s="17" t="s">
        <v>826</v>
      </c>
      <c r="E100" s="309"/>
    </row>
    <row r="101" spans="1:7" ht="36" customHeight="1" x14ac:dyDescent="0.4">
      <c r="A101" s="435"/>
      <c r="B101" s="28"/>
      <c r="C101" s="19" t="s">
        <v>860</v>
      </c>
      <c r="D101" s="21" t="s">
        <v>861</v>
      </c>
      <c r="E101" s="513"/>
    </row>
    <row r="102" spans="1:7" ht="36" customHeight="1" x14ac:dyDescent="0.4">
      <c r="A102" s="435"/>
      <c r="B102" s="28"/>
      <c r="C102" s="19" t="s">
        <v>868</v>
      </c>
      <c r="D102" s="21" t="s">
        <v>830</v>
      </c>
      <c r="E102" s="513"/>
    </row>
    <row r="103" spans="1:7" ht="67.2" x14ac:dyDescent="0.4">
      <c r="A103" s="435"/>
      <c r="B103" s="301"/>
      <c r="C103" s="19" t="s">
        <v>831</v>
      </c>
      <c r="D103" s="21" t="s">
        <v>863</v>
      </c>
      <c r="E103" s="309"/>
      <c r="F103" s="37"/>
    </row>
    <row r="104" spans="1:7" ht="66" customHeight="1" x14ac:dyDescent="0.4">
      <c r="A104" s="435"/>
      <c r="B104" s="301"/>
      <c r="C104" s="285" t="s">
        <v>833</v>
      </c>
      <c r="D104" s="21" t="s">
        <v>834</v>
      </c>
      <c r="E104" s="309"/>
      <c r="G104" s="273" t="b">
        <f>OR(E98="",E104=リスト!$E$3,E105=リスト!$F$3,E101=リスト!$B$3)</f>
        <v>1</v>
      </c>
    </row>
    <row r="105" spans="1:7" ht="36" customHeight="1" x14ac:dyDescent="0.4">
      <c r="A105" s="435"/>
      <c r="B105" s="31"/>
      <c r="C105" s="300" t="s">
        <v>864</v>
      </c>
      <c r="D105" s="17" t="s">
        <v>826</v>
      </c>
      <c r="E105" s="513"/>
    </row>
    <row r="106" spans="1:7" ht="50.4" x14ac:dyDescent="0.4">
      <c r="A106" s="435"/>
      <c r="B106" s="26" t="s">
        <v>874</v>
      </c>
      <c r="C106" s="12" t="str">
        <f>$B$25</f>
        <v>法人番号（インボイス登録番号）</v>
      </c>
      <c r="D106" s="21" t="s">
        <v>1409</v>
      </c>
      <c r="E106" s="309"/>
    </row>
    <row r="107" spans="1:7" ht="36" customHeight="1" x14ac:dyDescent="0.4">
      <c r="A107" s="435"/>
      <c r="B107" s="28"/>
      <c r="C107" s="12" t="str">
        <f>$B$26</f>
        <v>事業者名（企業名）</v>
      </c>
      <c r="D107" s="17" t="s">
        <v>859</v>
      </c>
      <c r="E107" s="309"/>
    </row>
    <row r="108" spans="1:7" ht="36" customHeight="1" x14ac:dyDescent="0.4">
      <c r="A108" s="435"/>
      <c r="B108" s="28"/>
      <c r="C108" s="148" t="s">
        <v>825</v>
      </c>
      <c r="D108" s="17" t="s">
        <v>826</v>
      </c>
      <c r="E108" s="309"/>
    </row>
    <row r="109" spans="1:7" ht="36" customHeight="1" x14ac:dyDescent="0.4">
      <c r="A109" s="435"/>
      <c r="B109" s="28"/>
      <c r="C109" s="22" t="s">
        <v>827</v>
      </c>
      <c r="D109" s="17" t="s">
        <v>826</v>
      </c>
      <c r="E109" s="309"/>
    </row>
    <row r="110" spans="1:7" ht="36" customHeight="1" x14ac:dyDescent="0.4">
      <c r="A110" s="435"/>
      <c r="B110" s="28"/>
      <c r="C110" s="19" t="s">
        <v>860</v>
      </c>
      <c r="D110" s="21" t="s">
        <v>861</v>
      </c>
      <c r="E110" s="513"/>
    </row>
    <row r="111" spans="1:7" ht="36" customHeight="1" x14ac:dyDescent="0.4">
      <c r="A111" s="435"/>
      <c r="B111" s="28"/>
      <c r="C111" s="19" t="s">
        <v>868</v>
      </c>
      <c r="D111" s="21" t="s">
        <v>830</v>
      </c>
      <c r="E111" s="513"/>
    </row>
    <row r="112" spans="1:7" ht="67.2" x14ac:dyDescent="0.4">
      <c r="A112" s="435"/>
      <c r="B112" s="301"/>
      <c r="C112" s="19" t="s">
        <v>831</v>
      </c>
      <c r="D112" s="21" t="s">
        <v>1598</v>
      </c>
      <c r="E112" s="309"/>
      <c r="F112" s="37"/>
    </row>
    <row r="113" spans="1:7" ht="66" customHeight="1" x14ac:dyDescent="0.4">
      <c r="A113" s="435"/>
      <c r="B113" s="301"/>
      <c r="C113" s="285" t="s">
        <v>833</v>
      </c>
      <c r="D113" s="21" t="s">
        <v>834</v>
      </c>
      <c r="E113" s="309"/>
      <c r="G113" s="273" t="b">
        <f>OR(E107="",E113=リスト!$E$3,E114=リスト!$F$3,E110=リスト!$B$3)</f>
        <v>1</v>
      </c>
    </row>
    <row r="114" spans="1:7" ht="36" customHeight="1" x14ac:dyDescent="0.4">
      <c r="A114" s="435"/>
      <c r="B114" s="31"/>
      <c r="C114" s="300" t="s">
        <v>864</v>
      </c>
      <c r="D114" s="17" t="s">
        <v>826</v>
      </c>
      <c r="E114" s="513"/>
    </row>
    <row r="115" spans="1:7" ht="50.4" x14ac:dyDescent="0.4">
      <c r="A115" s="435"/>
      <c r="B115" s="26" t="s">
        <v>875</v>
      </c>
      <c r="C115" s="12" t="str">
        <f>$B$25</f>
        <v>法人番号（インボイス登録番号）</v>
      </c>
      <c r="D115" s="21" t="s">
        <v>1409</v>
      </c>
      <c r="E115" s="309"/>
    </row>
    <row r="116" spans="1:7" ht="36" customHeight="1" x14ac:dyDescent="0.4">
      <c r="A116" s="435"/>
      <c r="B116" s="28"/>
      <c r="C116" s="12" t="str">
        <f>$B$26</f>
        <v>事業者名（企業名）</v>
      </c>
      <c r="D116" s="17" t="s">
        <v>859</v>
      </c>
      <c r="E116" s="309"/>
    </row>
    <row r="117" spans="1:7" ht="36" customHeight="1" x14ac:dyDescent="0.4">
      <c r="A117" s="435"/>
      <c r="B117" s="28"/>
      <c r="C117" s="148" t="s">
        <v>825</v>
      </c>
      <c r="D117" s="17" t="s">
        <v>826</v>
      </c>
      <c r="E117" s="309"/>
    </row>
    <row r="118" spans="1:7" ht="36" customHeight="1" x14ac:dyDescent="0.4">
      <c r="A118" s="435"/>
      <c r="B118" s="28"/>
      <c r="C118" s="22" t="s">
        <v>827</v>
      </c>
      <c r="D118" s="17" t="s">
        <v>826</v>
      </c>
      <c r="E118" s="309"/>
    </row>
    <row r="119" spans="1:7" ht="36" customHeight="1" x14ac:dyDescent="0.4">
      <c r="A119" s="435"/>
      <c r="B119" s="28"/>
      <c r="C119" s="19" t="s">
        <v>860</v>
      </c>
      <c r="D119" s="21" t="s">
        <v>861</v>
      </c>
      <c r="E119" s="513"/>
    </row>
    <row r="120" spans="1:7" ht="36" customHeight="1" x14ac:dyDescent="0.4">
      <c r="A120" s="435"/>
      <c r="B120" s="28"/>
      <c r="C120" s="19" t="s">
        <v>868</v>
      </c>
      <c r="D120" s="21" t="s">
        <v>830</v>
      </c>
      <c r="E120" s="513"/>
    </row>
    <row r="121" spans="1:7" ht="67.2" x14ac:dyDescent="0.4">
      <c r="A121" s="435"/>
      <c r="B121" s="301"/>
      <c r="C121" s="19" t="s">
        <v>831</v>
      </c>
      <c r="D121" s="21" t="s">
        <v>863</v>
      </c>
      <c r="E121" s="309"/>
      <c r="F121" s="37"/>
    </row>
    <row r="122" spans="1:7" ht="66" customHeight="1" x14ac:dyDescent="0.4">
      <c r="A122" s="435"/>
      <c r="B122" s="301"/>
      <c r="C122" s="285" t="s">
        <v>833</v>
      </c>
      <c r="D122" s="21" t="s">
        <v>834</v>
      </c>
      <c r="E122" s="309"/>
      <c r="G122" s="273" t="b">
        <f>OR(E116="",E122=リスト!$E$3,E123=リスト!$F$3,E119=リスト!$B$3)</f>
        <v>1</v>
      </c>
    </row>
    <row r="123" spans="1:7" ht="36" customHeight="1" x14ac:dyDescent="0.4">
      <c r="A123" s="435"/>
      <c r="B123" s="31"/>
      <c r="C123" s="300" t="s">
        <v>864</v>
      </c>
      <c r="D123" s="17" t="s">
        <v>826</v>
      </c>
      <c r="E123" s="513"/>
    </row>
    <row r="124" spans="1:7" ht="50.4" x14ac:dyDescent="0.4">
      <c r="A124" s="435"/>
      <c r="B124" s="26" t="s">
        <v>876</v>
      </c>
      <c r="C124" s="12" t="str">
        <f>$B$25</f>
        <v>法人番号（インボイス登録番号）</v>
      </c>
      <c r="D124" s="21" t="s">
        <v>1409</v>
      </c>
      <c r="E124" s="309"/>
    </row>
    <row r="125" spans="1:7" ht="36" customHeight="1" x14ac:dyDescent="0.4">
      <c r="A125" s="435"/>
      <c r="B125" s="28"/>
      <c r="C125" s="12" t="str">
        <f>$B$26</f>
        <v>事業者名（企業名）</v>
      </c>
      <c r="D125" s="17" t="s">
        <v>859</v>
      </c>
      <c r="E125" s="309"/>
    </row>
    <row r="126" spans="1:7" ht="36" customHeight="1" x14ac:dyDescent="0.4">
      <c r="A126" s="435"/>
      <c r="B126" s="28"/>
      <c r="C126" s="148" t="s">
        <v>825</v>
      </c>
      <c r="D126" s="17" t="s">
        <v>826</v>
      </c>
      <c r="E126" s="309"/>
    </row>
    <row r="127" spans="1:7" ht="36" customHeight="1" x14ac:dyDescent="0.4">
      <c r="A127" s="435"/>
      <c r="B127" s="28"/>
      <c r="C127" s="22" t="s">
        <v>827</v>
      </c>
      <c r="D127" s="17" t="s">
        <v>826</v>
      </c>
      <c r="E127" s="309"/>
    </row>
    <row r="128" spans="1:7" ht="36" customHeight="1" x14ac:dyDescent="0.4">
      <c r="A128" s="435"/>
      <c r="B128" s="28"/>
      <c r="C128" s="19" t="s">
        <v>860</v>
      </c>
      <c r="D128" s="21" t="s">
        <v>861</v>
      </c>
      <c r="E128" s="513"/>
    </row>
    <row r="129" spans="1:9" ht="36" customHeight="1" x14ac:dyDescent="0.4">
      <c r="A129" s="435"/>
      <c r="B129" s="28"/>
      <c r="C129" s="19" t="s">
        <v>868</v>
      </c>
      <c r="D129" s="21" t="s">
        <v>830</v>
      </c>
      <c r="E129" s="513"/>
    </row>
    <row r="130" spans="1:9" ht="67.2" x14ac:dyDescent="0.4">
      <c r="B130" s="301"/>
      <c r="C130" s="19" t="s">
        <v>831</v>
      </c>
      <c r="D130" s="21" t="s">
        <v>863</v>
      </c>
      <c r="E130" s="309"/>
      <c r="F130" s="37"/>
    </row>
    <row r="131" spans="1:9" ht="66" customHeight="1" x14ac:dyDescent="0.4">
      <c r="B131" s="301"/>
      <c r="C131" s="285" t="s">
        <v>833</v>
      </c>
      <c r="D131" s="21" t="s">
        <v>1410</v>
      </c>
      <c r="E131" s="309"/>
      <c r="G131" s="273" t="b">
        <f>OR(E125="",E131=リスト!$E$3,E132=リスト!$F$3,E128=リスト!$B$3)</f>
        <v>1</v>
      </c>
    </row>
    <row r="132" spans="1:9" ht="36" customHeight="1" x14ac:dyDescent="0.4">
      <c r="B132" s="31"/>
      <c r="C132" s="300" t="s">
        <v>864</v>
      </c>
      <c r="D132" s="17" t="s">
        <v>826</v>
      </c>
      <c r="E132" s="513"/>
    </row>
    <row r="133" spans="1:9" ht="18" customHeight="1" x14ac:dyDescent="0.4">
      <c r="D133" s="35"/>
      <c r="E133" s="40"/>
    </row>
    <row r="134" spans="1:9" ht="18" customHeight="1" x14ac:dyDescent="0.4">
      <c r="B134" s="436" t="s">
        <v>1365</v>
      </c>
      <c r="D134" s="35"/>
      <c r="E134" s="40"/>
    </row>
    <row r="135" spans="1:9" ht="36" customHeight="1" x14ac:dyDescent="0.4">
      <c r="A135" s="86">
        <v>1</v>
      </c>
      <c r="B135" s="276" t="str">
        <f>"事業者1_【"&amp;$E$26&amp;"】"</f>
        <v>事業者1_【】</v>
      </c>
      <c r="C135" s="12" t="str">
        <f>$B$26</f>
        <v>事業者名（企業名）</v>
      </c>
      <c r="D135" s="24" t="s">
        <v>877</v>
      </c>
      <c r="E135" s="518"/>
    </row>
    <row r="136" spans="1:9" ht="36" customHeight="1" x14ac:dyDescent="0.4">
      <c r="A136" s="86">
        <v>1</v>
      </c>
      <c r="B136" s="304" t="str">
        <f>"事業者"&amp;$A136&amp;"_【"&amp;IF($E$15&lt;&gt;"該当","",$E$26)&amp;"】"</f>
        <v>事業者1_【】</v>
      </c>
      <c r="C136" s="303" t="s">
        <v>1354</v>
      </c>
      <c r="D136" s="24" t="s">
        <v>878</v>
      </c>
      <c r="E136" s="513"/>
      <c r="F136" s="4"/>
    </row>
    <row r="137" spans="1:9" ht="36" customHeight="1" x14ac:dyDescent="0.4">
      <c r="A137" s="86">
        <v>1</v>
      </c>
      <c r="B137" s="304"/>
      <c r="C137" s="303" t="s">
        <v>1356</v>
      </c>
      <c r="D137" s="24" t="s">
        <v>879</v>
      </c>
      <c r="E137" s="513"/>
    </row>
    <row r="138" spans="1:9" ht="36" customHeight="1" x14ac:dyDescent="0.4">
      <c r="A138" s="86">
        <v>1</v>
      </c>
      <c r="B138" s="304" t="str">
        <f>"事業者"&amp;$A138&amp;"_【"&amp;IF($E$15&lt;&gt;"該当","",$E$26)&amp;"】"</f>
        <v>事業者1_【】</v>
      </c>
      <c r="C138" s="303" t="s">
        <v>1357</v>
      </c>
      <c r="D138" s="24" t="s">
        <v>1361</v>
      </c>
      <c r="E138" s="309"/>
    </row>
    <row r="139" spans="1:9" ht="36" customHeight="1" x14ac:dyDescent="0.4">
      <c r="A139" s="86">
        <v>1</v>
      </c>
      <c r="B139" s="304" t="str">
        <f>"事業者"&amp;$A139&amp;"_【"&amp;IF($E$15&lt;&gt;"該当","",$E$26)&amp;"】"</f>
        <v>事業者1_【】</v>
      </c>
      <c r="C139" s="303" t="s">
        <v>1358</v>
      </c>
      <c r="D139" s="24" t="s">
        <v>1362</v>
      </c>
      <c r="E139" s="309"/>
    </row>
    <row r="140" spans="1:9" ht="36" customHeight="1" x14ac:dyDescent="0.4">
      <c r="A140" s="86">
        <v>1</v>
      </c>
      <c r="B140" s="304" t="str">
        <f>"事業者"&amp;$A140&amp;"_【"&amp;IF($E$15&lt;&gt;"該当","",$E$26)&amp;"】"</f>
        <v>事業者1_【】</v>
      </c>
      <c r="C140" s="303" t="s">
        <v>1359</v>
      </c>
      <c r="D140" s="24" t="s">
        <v>1363</v>
      </c>
      <c r="E140" s="310"/>
    </row>
    <row r="141" spans="1:9" ht="36" customHeight="1" x14ac:dyDescent="0.4">
      <c r="A141" s="86">
        <v>1</v>
      </c>
      <c r="B141" s="305" t="str">
        <f>"事業者"&amp;$A141&amp;"_【"&amp;IF($E$15&lt;&gt;"該当","",$E$26)&amp;"】"</f>
        <v>事業者1_【】</v>
      </c>
      <c r="C141" s="303" t="s">
        <v>1360</v>
      </c>
      <c r="D141" s="24" t="s">
        <v>880</v>
      </c>
      <c r="E141" s="309"/>
    </row>
    <row r="142" spans="1:9" ht="36" customHeight="1" x14ac:dyDescent="0.4">
      <c r="A142" s="86">
        <v>2</v>
      </c>
      <c r="B142" s="277" t="str">
        <f ca="1">"事業者"&amp;$A142&amp;"_【"&amp;IF($E$14="非該当","",IF(OFFSET($E$53,($A142-2)*(ROW($B$61)-ROW($B$52)),0)="","",OFFSET($E$53,($A142-2)*(ROW($B$61)-ROW($B$52)),0)))&amp;"】"</f>
        <v>事業者2_【】</v>
      </c>
      <c r="C142" s="12" t="str">
        <f>$B$26</f>
        <v>事業者名（企業名）</v>
      </c>
      <c r="D142" s="24" t="s">
        <v>877</v>
      </c>
      <c r="E142" s="518"/>
      <c r="I142" s="4"/>
    </row>
    <row r="143" spans="1:9" ht="36" customHeight="1" x14ac:dyDescent="0.4">
      <c r="A143" s="86">
        <v>2</v>
      </c>
      <c r="B143" s="304" t="str">
        <f ca="1">"事業者"&amp;$A143&amp;"_【"&amp;IF($E$14="非該当","",IF(OFFSET($E$53,($A143-2)*(ROW($B$61)-ROW($B$52)),0)="","",OFFSET($E$53,($A143-2)*(ROW($B$61)-ROW($B$52)),0)))&amp;"】"</f>
        <v>事業者2_【】</v>
      </c>
      <c r="C143" s="303" t="s">
        <v>1354</v>
      </c>
      <c r="D143" s="24" t="s">
        <v>878</v>
      </c>
      <c r="E143" s="513"/>
    </row>
    <row r="144" spans="1:9" ht="36" customHeight="1" x14ac:dyDescent="0.4">
      <c r="A144" s="86">
        <v>2</v>
      </c>
      <c r="B144" s="304"/>
      <c r="C144" s="303" t="s">
        <v>1355</v>
      </c>
      <c r="D144" s="24" t="s">
        <v>879</v>
      </c>
      <c r="E144" s="513"/>
    </row>
    <row r="145" spans="1:5" ht="36" customHeight="1" x14ac:dyDescent="0.4">
      <c r="A145" s="86">
        <v>2</v>
      </c>
      <c r="B145" s="304" t="str">
        <f t="shared" ref="B145:B150" ca="1" si="0">"事業者"&amp;$A145&amp;"_【"&amp;IF($E$14="非該当","",IF(OFFSET($E$53,($A145-2)*(ROW($B$61)-ROW($B$52)),0)="","",OFFSET($E$53,($A145-2)*(ROW($B$61)-ROW($B$52)),0)))&amp;"】"</f>
        <v>事業者2_【】</v>
      </c>
      <c r="C145" s="303" t="s">
        <v>1357</v>
      </c>
      <c r="D145" s="24" t="s">
        <v>1361</v>
      </c>
      <c r="E145" s="309"/>
    </row>
    <row r="146" spans="1:5" ht="36" customHeight="1" x14ac:dyDescent="0.4">
      <c r="A146" s="86">
        <v>2</v>
      </c>
      <c r="B146" s="304" t="str">
        <f t="shared" ca="1" si="0"/>
        <v>事業者2_【】</v>
      </c>
      <c r="C146" s="303" t="s">
        <v>1358</v>
      </c>
      <c r="D146" s="24" t="s">
        <v>1362</v>
      </c>
      <c r="E146" s="309"/>
    </row>
    <row r="147" spans="1:5" ht="36" customHeight="1" x14ac:dyDescent="0.4">
      <c r="A147" s="86">
        <v>2</v>
      </c>
      <c r="B147" s="304" t="str">
        <f t="shared" ca="1" si="0"/>
        <v>事業者2_【】</v>
      </c>
      <c r="C147" s="303" t="s">
        <v>1359</v>
      </c>
      <c r="D147" s="24" t="s">
        <v>1363</v>
      </c>
      <c r="E147" s="310"/>
    </row>
    <row r="148" spans="1:5" ht="36" customHeight="1" x14ac:dyDescent="0.4">
      <c r="A148" s="86">
        <v>2</v>
      </c>
      <c r="B148" s="305" t="str">
        <f t="shared" ca="1" si="0"/>
        <v>事業者2_【】</v>
      </c>
      <c r="C148" s="303" t="s">
        <v>1360</v>
      </c>
      <c r="D148" s="24" t="s">
        <v>880</v>
      </c>
      <c r="E148" s="309"/>
    </row>
    <row r="149" spans="1:5" ht="36" customHeight="1" x14ac:dyDescent="0.4">
      <c r="A149" s="86">
        <v>3</v>
      </c>
      <c r="B149" s="277" t="str">
        <f t="shared" ca="1" si="0"/>
        <v>事業者3_【】</v>
      </c>
      <c r="C149" s="12" t="str">
        <f>$B$26</f>
        <v>事業者名（企業名）</v>
      </c>
      <c r="D149" s="24" t="s">
        <v>881</v>
      </c>
      <c r="E149" s="518"/>
    </row>
    <row r="150" spans="1:5" ht="36" customHeight="1" x14ac:dyDescent="0.4">
      <c r="A150" s="86">
        <v>3</v>
      </c>
      <c r="B150" s="304" t="str">
        <f t="shared" ca="1" si="0"/>
        <v>事業者3_【】</v>
      </c>
      <c r="C150" s="303" t="s">
        <v>1354</v>
      </c>
      <c r="D150" s="24" t="s">
        <v>878</v>
      </c>
      <c r="E150" s="513"/>
    </row>
    <row r="151" spans="1:5" ht="36" customHeight="1" x14ac:dyDescent="0.4">
      <c r="A151" s="86">
        <v>3</v>
      </c>
      <c r="B151" s="304"/>
      <c r="C151" s="303" t="s">
        <v>1355</v>
      </c>
      <c r="D151" s="24" t="s">
        <v>879</v>
      </c>
      <c r="E151" s="513"/>
    </row>
    <row r="152" spans="1:5" ht="36" customHeight="1" x14ac:dyDescent="0.4">
      <c r="A152" s="86">
        <v>3</v>
      </c>
      <c r="B152" s="304" t="str">
        <f t="shared" ref="B152:B157" ca="1" si="1">"事業者"&amp;$A152&amp;"_【"&amp;IF($E$14="非該当","",IF(OFFSET($E$53,($A152-2)*(ROW($B$61)-ROW($B$52)),0)="","",OFFSET($E$53,($A152-2)*(ROW($B$61)-ROW($B$52)),0)))&amp;"】"</f>
        <v>事業者3_【】</v>
      </c>
      <c r="C152" s="303" t="s">
        <v>1357</v>
      </c>
      <c r="D152" s="24" t="s">
        <v>1361</v>
      </c>
      <c r="E152" s="309"/>
    </row>
    <row r="153" spans="1:5" ht="36" customHeight="1" x14ac:dyDescent="0.4">
      <c r="A153" s="86">
        <v>3</v>
      </c>
      <c r="B153" s="304" t="str">
        <f t="shared" ca="1" si="1"/>
        <v>事業者3_【】</v>
      </c>
      <c r="C153" s="303" t="s">
        <v>1358</v>
      </c>
      <c r="D153" s="24" t="s">
        <v>1362</v>
      </c>
      <c r="E153" s="309"/>
    </row>
    <row r="154" spans="1:5" ht="36" customHeight="1" x14ac:dyDescent="0.4">
      <c r="A154" s="86">
        <v>3</v>
      </c>
      <c r="B154" s="304" t="str">
        <f t="shared" ca="1" si="1"/>
        <v>事業者3_【】</v>
      </c>
      <c r="C154" s="303" t="s">
        <v>1359</v>
      </c>
      <c r="D154" s="24" t="s">
        <v>1363</v>
      </c>
      <c r="E154" s="310"/>
    </row>
    <row r="155" spans="1:5" ht="36" customHeight="1" x14ac:dyDescent="0.4">
      <c r="A155" s="86">
        <v>3</v>
      </c>
      <c r="B155" s="305" t="str">
        <f t="shared" ca="1" si="1"/>
        <v>事業者3_【】</v>
      </c>
      <c r="C155" s="303" t="s">
        <v>1360</v>
      </c>
      <c r="D155" s="24" t="s">
        <v>880</v>
      </c>
      <c r="E155" s="309"/>
    </row>
    <row r="156" spans="1:5" ht="36" customHeight="1" x14ac:dyDescent="0.4">
      <c r="A156" s="86">
        <v>4</v>
      </c>
      <c r="B156" s="277" t="str">
        <f t="shared" ca="1" si="1"/>
        <v>事業者4_【】</v>
      </c>
      <c r="C156" s="12" t="str">
        <f>$B$26</f>
        <v>事業者名（企業名）</v>
      </c>
      <c r="D156" s="24" t="s">
        <v>881</v>
      </c>
      <c r="E156" s="518"/>
    </row>
    <row r="157" spans="1:5" ht="36" customHeight="1" x14ac:dyDescent="0.4">
      <c r="A157" s="86">
        <v>4</v>
      </c>
      <c r="B157" s="304" t="str">
        <f t="shared" ca="1" si="1"/>
        <v>事業者4_【】</v>
      </c>
      <c r="C157" s="303" t="s">
        <v>1354</v>
      </c>
      <c r="D157" s="24" t="s">
        <v>878</v>
      </c>
      <c r="E157" s="513"/>
    </row>
    <row r="158" spans="1:5" ht="36" customHeight="1" x14ac:dyDescent="0.4">
      <c r="A158" s="86">
        <v>4</v>
      </c>
      <c r="B158" s="304"/>
      <c r="C158" s="303" t="s">
        <v>1355</v>
      </c>
      <c r="D158" s="24" t="s">
        <v>879</v>
      </c>
      <c r="E158" s="513"/>
    </row>
    <row r="159" spans="1:5" ht="36" customHeight="1" x14ac:dyDescent="0.4">
      <c r="A159" s="86">
        <v>4</v>
      </c>
      <c r="B159" s="304" t="str">
        <f t="shared" ref="B159:B164" ca="1" si="2">"事業者"&amp;$A159&amp;"_【"&amp;IF($E$14="非該当","",IF(OFFSET($E$53,($A159-2)*(ROW($B$61)-ROW($B$52)),0)="","",OFFSET($E$53,($A159-2)*(ROW($B$61)-ROW($B$52)),0)))&amp;"】"</f>
        <v>事業者4_【】</v>
      </c>
      <c r="C159" s="303" t="s">
        <v>1357</v>
      </c>
      <c r="D159" s="24" t="s">
        <v>1361</v>
      </c>
      <c r="E159" s="309"/>
    </row>
    <row r="160" spans="1:5" ht="36" customHeight="1" x14ac:dyDescent="0.4">
      <c r="A160" s="86">
        <v>4</v>
      </c>
      <c r="B160" s="304" t="str">
        <f t="shared" ca="1" si="2"/>
        <v>事業者4_【】</v>
      </c>
      <c r="C160" s="303" t="s">
        <v>1358</v>
      </c>
      <c r="D160" s="24" t="s">
        <v>1362</v>
      </c>
      <c r="E160" s="309"/>
    </row>
    <row r="161" spans="1:5" ht="36" customHeight="1" x14ac:dyDescent="0.4">
      <c r="A161" s="86">
        <v>4</v>
      </c>
      <c r="B161" s="304" t="str">
        <f t="shared" ca="1" si="2"/>
        <v>事業者4_【】</v>
      </c>
      <c r="C161" s="303" t="s">
        <v>1359</v>
      </c>
      <c r="D161" s="24" t="s">
        <v>1363</v>
      </c>
      <c r="E161" s="310"/>
    </row>
    <row r="162" spans="1:5" ht="36" customHeight="1" x14ac:dyDescent="0.4">
      <c r="A162" s="86">
        <v>4</v>
      </c>
      <c r="B162" s="305" t="str">
        <f t="shared" ca="1" si="2"/>
        <v>事業者4_【】</v>
      </c>
      <c r="C162" s="303" t="s">
        <v>1360</v>
      </c>
      <c r="D162" s="24" t="s">
        <v>880</v>
      </c>
      <c r="E162" s="309"/>
    </row>
    <row r="163" spans="1:5" ht="36" customHeight="1" x14ac:dyDescent="0.4">
      <c r="A163" s="86">
        <v>5</v>
      </c>
      <c r="B163" s="277" t="str">
        <f t="shared" ca="1" si="2"/>
        <v>事業者5_【】</v>
      </c>
      <c r="C163" s="12" t="str">
        <f>$B$26</f>
        <v>事業者名（企業名）</v>
      </c>
      <c r="D163" s="24" t="s">
        <v>881</v>
      </c>
      <c r="E163" s="518"/>
    </row>
    <row r="164" spans="1:5" ht="36" customHeight="1" x14ac:dyDescent="0.4">
      <c r="A164" s="86">
        <v>5</v>
      </c>
      <c r="B164" s="304" t="str">
        <f t="shared" ca="1" si="2"/>
        <v>事業者5_【】</v>
      </c>
      <c r="C164" s="303" t="s">
        <v>1354</v>
      </c>
      <c r="D164" s="24" t="s">
        <v>878</v>
      </c>
      <c r="E164" s="513"/>
    </row>
    <row r="165" spans="1:5" ht="36" customHeight="1" x14ac:dyDescent="0.4">
      <c r="A165" s="86">
        <v>5</v>
      </c>
      <c r="B165" s="304"/>
      <c r="C165" s="303" t="s">
        <v>1355</v>
      </c>
      <c r="D165" s="24" t="s">
        <v>879</v>
      </c>
      <c r="E165" s="513"/>
    </row>
    <row r="166" spans="1:5" ht="36" customHeight="1" x14ac:dyDescent="0.4">
      <c r="A166" s="86">
        <v>5</v>
      </c>
      <c r="B166" s="304" t="str">
        <f t="shared" ref="B166:B171" ca="1" si="3">"事業者"&amp;$A166&amp;"_【"&amp;IF($E$14="非該当","",IF(OFFSET($E$53,($A166-2)*(ROW($B$61)-ROW($B$52)),0)="","",OFFSET($E$53,($A166-2)*(ROW($B$61)-ROW($B$52)),0)))&amp;"】"</f>
        <v>事業者5_【】</v>
      </c>
      <c r="C166" s="303" t="s">
        <v>1357</v>
      </c>
      <c r="D166" s="24" t="s">
        <v>1361</v>
      </c>
      <c r="E166" s="309"/>
    </row>
    <row r="167" spans="1:5" ht="36" customHeight="1" x14ac:dyDescent="0.4">
      <c r="A167" s="86">
        <v>5</v>
      </c>
      <c r="B167" s="304" t="str">
        <f t="shared" ca="1" si="3"/>
        <v>事業者5_【】</v>
      </c>
      <c r="C167" s="303" t="s">
        <v>1358</v>
      </c>
      <c r="D167" s="24" t="s">
        <v>1362</v>
      </c>
      <c r="E167" s="309"/>
    </row>
    <row r="168" spans="1:5" ht="36" customHeight="1" x14ac:dyDescent="0.4">
      <c r="A168" s="86">
        <v>5</v>
      </c>
      <c r="B168" s="304" t="str">
        <f t="shared" ca="1" si="3"/>
        <v>事業者5_【】</v>
      </c>
      <c r="C168" s="303" t="s">
        <v>1359</v>
      </c>
      <c r="D168" s="24" t="s">
        <v>1363</v>
      </c>
      <c r="E168" s="310"/>
    </row>
    <row r="169" spans="1:5" ht="36" customHeight="1" x14ac:dyDescent="0.4">
      <c r="A169" s="86">
        <v>5</v>
      </c>
      <c r="B169" s="305" t="str">
        <f t="shared" ca="1" si="3"/>
        <v>事業者5_【】</v>
      </c>
      <c r="C169" s="303" t="s">
        <v>1360</v>
      </c>
      <c r="D169" s="24" t="s">
        <v>880</v>
      </c>
      <c r="E169" s="309"/>
    </row>
    <row r="170" spans="1:5" ht="36" customHeight="1" x14ac:dyDescent="0.4">
      <c r="A170" s="86">
        <v>6</v>
      </c>
      <c r="B170" s="277" t="str">
        <f t="shared" ca="1" si="3"/>
        <v>事業者6_【】</v>
      </c>
      <c r="C170" s="12" t="str">
        <f>$B$26</f>
        <v>事業者名（企業名）</v>
      </c>
      <c r="D170" s="24" t="s">
        <v>881</v>
      </c>
      <c r="E170" s="518"/>
    </row>
    <row r="171" spans="1:5" ht="36" customHeight="1" x14ac:dyDescent="0.4">
      <c r="A171" s="86">
        <v>6</v>
      </c>
      <c r="B171" s="304" t="str">
        <f t="shared" ca="1" si="3"/>
        <v>事業者6_【】</v>
      </c>
      <c r="C171" s="303" t="s">
        <v>1354</v>
      </c>
      <c r="D171" s="24" t="s">
        <v>878</v>
      </c>
      <c r="E171" s="513"/>
    </row>
    <row r="172" spans="1:5" ht="36" customHeight="1" x14ac:dyDescent="0.4">
      <c r="A172" s="86">
        <v>6</v>
      </c>
      <c r="B172" s="304"/>
      <c r="C172" s="303" t="s">
        <v>1355</v>
      </c>
      <c r="D172" s="24" t="s">
        <v>879</v>
      </c>
      <c r="E172" s="513"/>
    </row>
    <row r="173" spans="1:5" ht="36" customHeight="1" x14ac:dyDescent="0.4">
      <c r="A173" s="86">
        <v>6</v>
      </c>
      <c r="B173" s="304" t="str">
        <f t="shared" ref="B173:B178" ca="1" si="4">"事業者"&amp;$A173&amp;"_【"&amp;IF($E$14="非該当","",IF(OFFSET($E$53,($A173-2)*(ROW($B$61)-ROW($B$52)),0)="","",OFFSET($E$53,($A173-2)*(ROW($B$61)-ROW($B$52)),0)))&amp;"】"</f>
        <v>事業者6_【】</v>
      </c>
      <c r="C173" s="303" t="s">
        <v>1357</v>
      </c>
      <c r="D173" s="24" t="s">
        <v>1361</v>
      </c>
      <c r="E173" s="309"/>
    </row>
    <row r="174" spans="1:5" ht="36" customHeight="1" x14ac:dyDescent="0.4">
      <c r="A174" s="86">
        <v>6</v>
      </c>
      <c r="B174" s="304" t="str">
        <f t="shared" ca="1" si="4"/>
        <v>事業者6_【】</v>
      </c>
      <c r="C174" s="303" t="s">
        <v>1358</v>
      </c>
      <c r="D174" s="24" t="s">
        <v>1362</v>
      </c>
      <c r="E174" s="309"/>
    </row>
    <row r="175" spans="1:5" ht="36" customHeight="1" x14ac:dyDescent="0.4">
      <c r="A175" s="86">
        <v>6</v>
      </c>
      <c r="B175" s="304" t="str">
        <f t="shared" ca="1" si="4"/>
        <v>事業者6_【】</v>
      </c>
      <c r="C175" s="303" t="s">
        <v>1359</v>
      </c>
      <c r="D175" s="24" t="s">
        <v>1363</v>
      </c>
      <c r="E175" s="310"/>
    </row>
    <row r="176" spans="1:5" ht="36" customHeight="1" x14ac:dyDescent="0.4">
      <c r="A176" s="86">
        <v>6</v>
      </c>
      <c r="B176" s="305" t="str">
        <f t="shared" ca="1" si="4"/>
        <v>事業者6_【】</v>
      </c>
      <c r="C176" s="303" t="s">
        <v>1360</v>
      </c>
      <c r="D176" s="24" t="s">
        <v>880</v>
      </c>
      <c r="E176" s="309"/>
    </row>
    <row r="177" spans="1:5" ht="36" customHeight="1" x14ac:dyDescent="0.4">
      <c r="A177" s="86">
        <v>7</v>
      </c>
      <c r="B177" s="277" t="str">
        <f t="shared" ca="1" si="4"/>
        <v>事業者7_【】</v>
      </c>
      <c r="C177" s="12" t="str">
        <f>$B$26</f>
        <v>事業者名（企業名）</v>
      </c>
      <c r="D177" s="24" t="s">
        <v>881</v>
      </c>
      <c r="E177" s="518"/>
    </row>
    <row r="178" spans="1:5" ht="36" customHeight="1" x14ac:dyDescent="0.4">
      <c r="A178" s="86">
        <v>7</v>
      </c>
      <c r="B178" s="304" t="str">
        <f t="shared" ca="1" si="4"/>
        <v>事業者7_【】</v>
      </c>
      <c r="C178" s="303" t="s">
        <v>1354</v>
      </c>
      <c r="D178" s="24" t="s">
        <v>878</v>
      </c>
      <c r="E178" s="513"/>
    </row>
    <row r="179" spans="1:5" ht="36" customHeight="1" x14ac:dyDescent="0.4">
      <c r="A179" s="86">
        <v>7</v>
      </c>
      <c r="B179" s="304"/>
      <c r="C179" s="303" t="s">
        <v>1355</v>
      </c>
      <c r="D179" s="24" t="s">
        <v>879</v>
      </c>
      <c r="E179" s="513"/>
    </row>
    <row r="180" spans="1:5" ht="36" customHeight="1" x14ac:dyDescent="0.4">
      <c r="A180" s="86">
        <v>7</v>
      </c>
      <c r="B180" s="304" t="str">
        <f t="shared" ref="B180:B185" ca="1" si="5">"事業者"&amp;$A180&amp;"_【"&amp;IF($E$14="非該当","",IF(OFFSET($E$53,($A180-2)*(ROW($B$61)-ROW($B$52)),0)="","",OFFSET($E$53,($A180-2)*(ROW($B$61)-ROW($B$52)),0)))&amp;"】"</f>
        <v>事業者7_【】</v>
      </c>
      <c r="C180" s="303" t="s">
        <v>1357</v>
      </c>
      <c r="D180" s="24" t="s">
        <v>1361</v>
      </c>
      <c r="E180" s="309"/>
    </row>
    <row r="181" spans="1:5" ht="36" customHeight="1" x14ac:dyDescent="0.4">
      <c r="A181" s="86">
        <v>7</v>
      </c>
      <c r="B181" s="304" t="str">
        <f t="shared" ca="1" si="5"/>
        <v>事業者7_【】</v>
      </c>
      <c r="C181" s="303" t="s">
        <v>1358</v>
      </c>
      <c r="D181" s="24" t="s">
        <v>1362</v>
      </c>
      <c r="E181" s="309"/>
    </row>
    <row r="182" spans="1:5" ht="36" customHeight="1" x14ac:dyDescent="0.4">
      <c r="A182" s="86">
        <v>7</v>
      </c>
      <c r="B182" s="304" t="str">
        <f t="shared" ca="1" si="5"/>
        <v>事業者7_【】</v>
      </c>
      <c r="C182" s="303" t="s">
        <v>1359</v>
      </c>
      <c r="D182" s="24" t="s">
        <v>1363</v>
      </c>
      <c r="E182" s="310"/>
    </row>
    <row r="183" spans="1:5" ht="36" customHeight="1" x14ac:dyDescent="0.4">
      <c r="A183" s="86">
        <v>7</v>
      </c>
      <c r="B183" s="305" t="str">
        <f t="shared" ca="1" si="5"/>
        <v>事業者7_【】</v>
      </c>
      <c r="C183" s="303" t="s">
        <v>1360</v>
      </c>
      <c r="D183" s="24" t="s">
        <v>880</v>
      </c>
      <c r="E183" s="309"/>
    </row>
    <row r="184" spans="1:5" ht="36" customHeight="1" x14ac:dyDescent="0.4">
      <c r="A184" s="86">
        <v>8</v>
      </c>
      <c r="B184" s="277" t="str">
        <f t="shared" ca="1" si="5"/>
        <v>事業者8_【】</v>
      </c>
      <c r="C184" s="12" t="str">
        <f>$B$26</f>
        <v>事業者名（企業名）</v>
      </c>
      <c r="D184" s="24" t="s">
        <v>881</v>
      </c>
      <c r="E184" s="518"/>
    </row>
    <row r="185" spans="1:5" ht="36" customHeight="1" x14ac:dyDescent="0.4">
      <c r="A185" s="86">
        <v>8</v>
      </c>
      <c r="B185" s="304" t="str">
        <f t="shared" ca="1" si="5"/>
        <v>事業者8_【】</v>
      </c>
      <c r="C185" s="303" t="s">
        <v>1354</v>
      </c>
      <c r="D185" s="24" t="s">
        <v>878</v>
      </c>
      <c r="E185" s="513"/>
    </row>
    <row r="186" spans="1:5" ht="36" customHeight="1" x14ac:dyDescent="0.4">
      <c r="A186" s="86">
        <v>8</v>
      </c>
      <c r="B186" s="304"/>
      <c r="C186" s="303" t="s">
        <v>1355</v>
      </c>
      <c r="D186" s="24" t="s">
        <v>879</v>
      </c>
      <c r="E186" s="513"/>
    </row>
    <row r="187" spans="1:5" ht="36" customHeight="1" x14ac:dyDescent="0.4">
      <c r="A187" s="86">
        <v>8</v>
      </c>
      <c r="B187" s="304" t="str">
        <f t="shared" ref="B187:B192" ca="1" si="6">"事業者"&amp;$A187&amp;"_【"&amp;IF($E$14="非該当","",IF(OFFSET($E$53,($A187-2)*(ROW($B$61)-ROW($B$52)),0)="","",OFFSET($E$53,($A187-2)*(ROW($B$61)-ROW($B$52)),0)))&amp;"】"</f>
        <v>事業者8_【】</v>
      </c>
      <c r="C187" s="303" t="s">
        <v>1357</v>
      </c>
      <c r="D187" s="24" t="s">
        <v>1361</v>
      </c>
      <c r="E187" s="309"/>
    </row>
    <row r="188" spans="1:5" ht="36" customHeight="1" x14ac:dyDescent="0.4">
      <c r="A188" s="86">
        <v>8</v>
      </c>
      <c r="B188" s="304" t="str">
        <f t="shared" ca="1" si="6"/>
        <v>事業者8_【】</v>
      </c>
      <c r="C188" s="303" t="s">
        <v>1358</v>
      </c>
      <c r="D188" s="24" t="s">
        <v>1362</v>
      </c>
      <c r="E188" s="309"/>
    </row>
    <row r="189" spans="1:5" ht="36" customHeight="1" x14ac:dyDescent="0.4">
      <c r="A189" s="86">
        <v>8</v>
      </c>
      <c r="B189" s="304" t="str">
        <f t="shared" ca="1" si="6"/>
        <v>事業者8_【】</v>
      </c>
      <c r="C189" s="303" t="s">
        <v>1359</v>
      </c>
      <c r="D189" s="24" t="s">
        <v>1363</v>
      </c>
      <c r="E189" s="310"/>
    </row>
    <row r="190" spans="1:5" ht="36" customHeight="1" x14ac:dyDescent="0.4">
      <c r="A190" s="86">
        <v>8</v>
      </c>
      <c r="B190" s="305" t="str">
        <f t="shared" ca="1" si="6"/>
        <v>事業者8_【】</v>
      </c>
      <c r="C190" s="303" t="s">
        <v>1360</v>
      </c>
      <c r="D190" s="24" t="s">
        <v>880</v>
      </c>
      <c r="E190" s="309"/>
    </row>
    <row r="191" spans="1:5" ht="36" customHeight="1" x14ac:dyDescent="0.4">
      <c r="A191" s="86">
        <v>9</v>
      </c>
      <c r="B191" s="277" t="str">
        <f t="shared" ca="1" si="6"/>
        <v>事業者9_【】</v>
      </c>
      <c r="C191" s="12" t="str">
        <f>$B$26</f>
        <v>事業者名（企業名）</v>
      </c>
      <c r="D191" s="24" t="s">
        <v>881</v>
      </c>
      <c r="E191" s="518"/>
    </row>
    <row r="192" spans="1:5" ht="36" customHeight="1" x14ac:dyDescent="0.4">
      <c r="A192" s="86">
        <v>9</v>
      </c>
      <c r="B192" s="304" t="str">
        <f t="shared" ca="1" si="6"/>
        <v>事業者9_【】</v>
      </c>
      <c r="C192" s="303" t="s">
        <v>1354</v>
      </c>
      <c r="D192" s="24" t="s">
        <v>878</v>
      </c>
      <c r="E192" s="513"/>
    </row>
    <row r="193" spans="1:5" ht="36" customHeight="1" x14ac:dyDescent="0.4">
      <c r="A193" s="86">
        <v>9</v>
      </c>
      <c r="B193" s="304"/>
      <c r="C193" s="303" t="s">
        <v>1355</v>
      </c>
      <c r="D193" s="24" t="s">
        <v>879</v>
      </c>
      <c r="E193" s="513"/>
    </row>
    <row r="194" spans="1:5" ht="36" customHeight="1" x14ac:dyDescent="0.4">
      <c r="A194" s="86">
        <v>9</v>
      </c>
      <c r="B194" s="304" t="str">
        <f t="shared" ref="B194:B199" ca="1" si="7">"事業者"&amp;$A194&amp;"_【"&amp;IF($E$14="非該当","",IF(OFFSET($E$53,($A194-2)*(ROW($B$61)-ROW($B$52)),0)="","",OFFSET($E$53,($A194-2)*(ROW($B$61)-ROW($B$52)),0)))&amp;"】"</f>
        <v>事業者9_【】</v>
      </c>
      <c r="C194" s="303" t="s">
        <v>1357</v>
      </c>
      <c r="D194" s="24" t="s">
        <v>1361</v>
      </c>
      <c r="E194" s="309"/>
    </row>
    <row r="195" spans="1:5" ht="36" customHeight="1" x14ac:dyDescent="0.4">
      <c r="A195" s="86">
        <v>9</v>
      </c>
      <c r="B195" s="304" t="str">
        <f t="shared" ca="1" si="7"/>
        <v>事業者9_【】</v>
      </c>
      <c r="C195" s="303" t="s">
        <v>1358</v>
      </c>
      <c r="D195" s="24" t="s">
        <v>1362</v>
      </c>
      <c r="E195" s="309"/>
    </row>
    <row r="196" spans="1:5" ht="36" customHeight="1" x14ac:dyDescent="0.4">
      <c r="A196" s="86">
        <v>9</v>
      </c>
      <c r="B196" s="304" t="str">
        <f t="shared" ca="1" si="7"/>
        <v>事業者9_【】</v>
      </c>
      <c r="C196" s="303" t="s">
        <v>1359</v>
      </c>
      <c r="D196" s="24" t="s">
        <v>1363</v>
      </c>
      <c r="E196" s="310"/>
    </row>
    <row r="197" spans="1:5" ht="36" customHeight="1" x14ac:dyDescent="0.4">
      <c r="A197" s="86">
        <v>9</v>
      </c>
      <c r="B197" s="305" t="str">
        <f t="shared" ca="1" si="7"/>
        <v>事業者9_【】</v>
      </c>
      <c r="C197" s="303" t="s">
        <v>1360</v>
      </c>
      <c r="D197" s="24" t="s">
        <v>880</v>
      </c>
      <c r="E197" s="309"/>
    </row>
    <row r="198" spans="1:5" ht="36" customHeight="1" x14ac:dyDescent="0.4">
      <c r="A198" s="86">
        <v>10</v>
      </c>
      <c r="B198" s="277" t="str">
        <f t="shared" ca="1" si="7"/>
        <v>事業者10_【】</v>
      </c>
      <c r="C198" s="12" t="str">
        <f>$B$26</f>
        <v>事業者名（企業名）</v>
      </c>
      <c r="D198" s="24" t="s">
        <v>881</v>
      </c>
      <c r="E198" s="518"/>
    </row>
    <row r="199" spans="1:5" ht="36" customHeight="1" x14ac:dyDescent="0.4">
      <c r="A199" s="86">
        <v>10</v>
      </c>
      <c r="B199" s="304" t="str">
        <f t="shared" ca="1" si="7"/>
        <v>事業者10_【】</v>
      </c>
      <c r="C199" s="303" t="s">
        <v>1354</v>
      </c>
      <c r="D199" s="24" t="s">
        <v>878</v>
      </c>
      <c r="E199" s="513"/>
    </row>
    <row r="200" spans="1:5" ht="36" customHeight="1" x14ac:dyDescent="0.4">
      <c r="A200" s="86">
        <v>10</v>
      </c>
      <c r="B200" s="304"/>
      <c r="C200" s="303" t="s">
        <v>1355</v>
      </c>
      <c r="D200" s="24" t="s">
        <v>879</v>
      </c>
      <c r="E200" s="513"/>
    </row>
    <row r="201" spans="1:5" ht="36" customHeight="1" x14ac:dyDescent="0.4">
      <c r="A201" s="86">
        <v>10</v>
      </c>
      <c r="B201" s="304" t="str">
        <f ca="1">"事業者"&amp;$A201&amp;"_【"&amp;IF($E$14="非該当","",IF(OFFSET($E$53,($A201-2)*(ROW($B$61)-ROW($B$52)),0)="","",OFFSET($E$53,($A201-2)*(ROW($B$61)-ROW($B$52)),0)))&amp;"】"</f>
        <v>事業者10_【】</v>
      </c>
      <c r="C201" s="303" t="s">
        <v>1357</v>
      </c>
      <c r="D201" s="24" t="s">
        <v>1361</v>
      </c>
      <c r="E201" s="309"/>
    </row>
    <row r="202" spans="1:5" ht="36" customHeight="1" x14ac:dyDescent="0.4">
      <c r="A202" s="86">
        <v>10</v>
      </c>
      <c r="B202" s="304" t="str">
        <f ca="1">"事業者"&amp;$A202&amp;"_【"&amp;IF($E$14="非該当","",IF(OFFSET($E$53,($A202-2)*(ROW($B$61)-ROW($B$52)),0)="","",OFFSET($E$53,($A202-2)*(ROW($B$61)-ROW($B$52)),0)))&amp;"】"</f>
        <v>事業者10_【】</v>
      </c>
      <c r="C202" s="303" t="s">
        <v>1358</v>
      </c>
      <c r="D202" s="24" t="s">
        <v>1362</v>
      </c>
      <c r="E202" s="309"/>
    </row>
    <row r="203" spans="1:5" ht="36" customHeight="1" x14ac:dyDescent="0.4">
      <c r="A203" s="86">
        <v>10</v>
      </c>
      <c r="B203" s="304" t="str">
        <f ca="1">"事業者"&amp;$A203&amp;"_【"&amp;IF($E$14="非該当","",IF(OFFSET($E$53,($A203-2)*(ROW($B$61)-ROW($B$52)),0)="","",OFFSET($E$53,($A203-2)*(ROW($B$61)-ROW($B$52)),0)))&amp;"】"</f>
        <v>事業者10_【】</v>
      </c>
      <c r="C203" s="303" t="s">
        <v>1359</v>
      </c>
      <c r="D203" s="24" t="s">
        <v>1363</v>
      </c>
      <c r="E203" s="310"/>
    </row>
    <row r="204" spans="1:5" ht="36" customHeight="1" x14ac:dyDescent="0.4">
      <c r="A204" s="86">
        <v>10</v>
      </c>
      <c r="B204" s="305" t="str">
        <f ca="1">"事業者"&amp;$A204&amp;"_【"&amp;IF($E$14="非該当","",IF(OFFSET($E$53,($A204-2)*(ROW($B$61)-ROW($B$52)),0)="","",OFFSET($E$53,($A204-2)*(ROW($B$61)-ROW($B$52)),0)))&amp;"】"</f>
        <v>事業者10_【】</v>
      </c>
      <c r="C204" s="303" t="s">
        <v>1360</v>
      </c>
      <c r="D204" s="24" t="s">
        <v>880</v>
      </c>
      <c r="E204" s="309"/>
    </row>
    <row r="205" spans="1:5" ht="18" customHeight="1" x14ac:dyDescent="0.4">
      <c r="C205" s="39"/>
      <c r="D205" s="40"/>
    </row>
    <row r="206" spans="1:5" ht="18" customHeight="1" x14ac:dyDescent="0.4">
      <c r="B206" s="437" t="s">
        <v>882</v>
      </c>
    </row>
    <row r="207" spans="1:5" ht="36" customHeight="1" x14ac:dyDescent="0.4">
      <c r="B207" s="41" t="s">
        <v>883</v>
      </c>
      <c r="C207" s="42" t="s">
        <v>884</v>
      </c>
      <c r="D207" s="43"/>
      <c r="E207" s="309"/>
    </row>
    <row r="208" spans="1:5" ht="36" customHeight="1" x14ac:dyDescent="0.4">
      <c r="B208" s="44"/>
      <c r="C208" s="42" t="s">
        <v>885</v>
      </c>
      <c r="D208" s="43" t="s">
        <v>886</v>
      </c>
      <c r="E208" s="309"/>
    </row>
    <row r="209" spans="2:5" ht="36" customHeight="1" x14ac:dyDescent="0.4">
      <c r="B209" s="41" t="s">
        <v>887</v>
      </c>
      <c r="C209" s="42" t="s">
        <v>884</v>
      </c>
      <c r="D209" s="43"/>
      <c r="E209" s="309"/>
    </row>
    <row r="210" spans="2:5" ht="36" customHeight="1" x14ac:dyDescent="0.4">
      <c r="B210" s="44"/>
      <c r="C210" s="42" t="s">
        <v>885</v>
      </c>
      <c r="D210" s="43" t="s">
        <v>888</v>
      </c>
      <c r="E210" s="309"/>
    </row>
    <row r="211" spans="2:5" ht="36" customHeight="1" x14ac:dyDescent="0.4">
      <c r="B211" s="41" t="s">
        <v>889</v>
      </c>
      <c r="C211" s="42" t="s">
        <v>884</v>
      </c>
      <c r="D211" s="43"/>
      <c r="E211" s="309"/>
    </row>
    <row r="212" spans="2:5" ht="36" customHeight="1" x14ac:dyDescent="0.4">
      <c r="B212" s="44"/>
      <c r="C212" s="42" t="s">
        <v>885</v>
      </c>
      <c r="D212" s="43" t="s">
        <v>890</v>
      </c>
      <c r="E212" s="309"/>
    </row>
    <row r="213" spans="2:5" ht="36" customHeight="1" x14ac:dyDescent="0.4">
      <c r="B213" s="41" t="s">
        <v>891</v>
      </c>
      <c r="C213" s="42" t="s">
        <v>884</v>
      </c>
      <c r="D213" s="43"/>
      <c r="E213" s="309"/>
    </row>
    <row r="214" spans="2:5" ht="36" customHeight="1" x14ac:dyDescent="0.4">
      <c r="B214" s="44"/>
      <c r="C214" s="42" t="s">
        <v>885</v>
      </c>
      <c r="D214" s="43" t="s">
        <v>890</v>
      </c>
      <c r="E214" s="309"/>
    </row>
    <row r="215" spans="2:5" ht="36" customHeight="1" x14ac:dyDescent="0.4">
      <c r="B215" s="41" t="s">
        <v>892</v>
      </c>
      <c r="C215" s="42" t="s">
        <v>884</v>
      </c>
      <c r="D215" s="43"/>
      <c r="E215" s="309"/>
    </row>
    <row r="216" spans="2:5" ht="36" customHeight="1" x14ac:dyDescent="0.4">
      <c r="B216" s="44"/>
      <c r="C216" s="42" t="s">
        <v>885</v>
      </c>
      <c r="D216" s="43" t="s">
        <v>890</v>
      </c>
      <c r="E216" s="309"/>
    </row>
    <row r="217" spans="2:5" ht="36" customHeight="1" x14ac:dyDescent="0.4">
      <c r="B217" s="41" t="s">
        <v>893</v>
      </c>
      <c r="C217" s="42" t="s">
        <v>884</v>
      </c>
      <c r="D217" s="43"/>
      <c r="E217" s="309"/>
    </row>
    <row r="218" spans="2:5" ht="36" customHeight="1" x14ac:dyDescent="0.4">
      <c r="B218" s="44"/>
      <c r="C218" s="42" t="s">
        <v>885</v>
      </c>
      <c r="D218" s="43" t="s">
        <v>890</v>
      </c>
      <c r="E218" s="309"/>
    </row>
    <row r="219" spans="2:5" ht="36" customHeight="1" x14ac:dyDescent="0.4">
      <c r="B219" s="41" t="s">
        <v>894</v>
      </c>
      <c r="C219" s="42" t="s">
        <v>884</v>
      </c>
      <c r="D219" s="43"/>
      <c r="E219" s="309"/>
    </row>
    <row r="220" spans="2:5" ht="36" customHeight="1" x14ac:dyDescent="0.4">
      <c r="B220" s="44"/>
      <c r="C220" s="42" t="s">
        <v>885</v>
      </c>
      <c r="D220" s="43" t="s">
        <v>890</v>
      </c>
      <c r="E220" s="309"/>
    </row>
    <row r="221" spans="2:5" ht="36" customHeight="1" x14ac:dyDescent="0.4">
      <c r="B221" s="41" t="s">
        <v>895</v>
      </c>
      <c r="C221" s="42" t="s">
        <v>884</v>
      </c>
      <c r="D221" s="43"/>
      <c r="E221" s="309"/>
    </row>
    <row r="222" spans="2:5" ht="36" customHeight="1" x14ac:dyDescent="0.4">
      <c r="B222" s="44"/>
      <c r="C222" s="42" t="s">
        <v>885</v>
      </c>
      <c r="D222" s="43" t="s">
        <v>890</v>
      </c>
      <c r="E222" s="309"/>
    </row>
    <row r="223" spans="2:5" ht="36" customHeight="1" x14ac:dyDescent="0.4">
      <c r="B223" s="41" t="s">
        <v>896</v>
      </c>
      <c r="C223" s="42" t="s">
        <v>884</v>
      </c>
      <c r="D223" s="43"/>
      <c r="E223" s="309"/>
    </row>
    <row r="224" spans="2:5" ht="36" customHeight="1" x14ac:dyDescent="0.4">
      <c r="B224" s="44"/>
      <c r="C224" s="42" t="s">
        <v>885</v>
      </c>
      <c r="D224" s="43" t="s">
        <v>890</v>
      </c>
      <c r="E224" s="309"/>
    </row>
    <row r="225" spans="1:7" ht="36" customHeight="1" x14ac:dyDescent="0.4">
      <c r="B225" s="41" t="s">
        <v>897</v>
      </c>
      <c r="C225" s="42" t="s">
        <v>884</v>
      </c>
      <c r="D225" s="43"/>
      <c r="E225" s="309"/>
    </row>
    <row r="226" spans="1:7" ht="36" customHeight="1" x14ac:dyDescent="0.4">
      <c r="B226" s="44"/>
      <c r="C226" s="42" t="s">
        <v>885</v>
      </c>
      <c r="D226" s="43" t="s">
        <v>890</v>
      </c>
      <c r="E226" s="309"/>
    </row>
    <row r="227" spans="1:7" ht="18" customHeight="1" x14ac:dyDescent="0.4">
      <c r="B227" s="45"/>
      <c r="C227" s="45"/>
      <c r="D227" s="46"/>
      <c r="E227" s="519"/>
    </row>
    <row r="228" spans="1:7" ht="18" customHeight="1" x14ac:dyDescent="0.4">
      <c r="B228" s="436" t="s">
        <v>1600</v>
      </c>
      <c r="C228" s="45"/>
      <c r="D228" s="46"/>
      <c r="E228" s="519"/>
    </row>
    <row r="229" spans="1:7" ht="36" customHeight="1" x14ac:dyDescent="0.4">
      <c r="A229" s="86">
        <v>1</v>
      </c>
      <c r="B229" s="276" t="str">
        <f>"事業者1_【"&amp;$E$26&amp;"】"</f>
        <v>事業者1_【】</v>
      </c>
      <c r="C229" s="42" t="s">
        <v>1595</v>
      </c>
      <c r="D229" s="614" t="s">
        <v>1599</v>
      </c>
      <c r="E229" s="606"/>
      <c r="F229" s="37"/>
      <c r="G229" s="273" t="b">
        <f>COUNTIFS($E229:$E231,"&lt;&gt;")&gt;0</f>
        <v>0</v>
      </c>
    </row>
    <row r="230" spans="1:7" ht="36" customHeight="1" x14ac:dyDescent="0.4">
      <c r="B230" s="611"/>
      <c r="C230" s="42" t="s">
        <v>1596</v>
      </c>
      <c r="D230" s="614" t="s">
        <v>1599</v>
      </c>
      <c r="E230" s="606"/>
      <c r="F230" s="37"/>
    </row>
    <row r="231" spans="1:7" ht="36" customHeight="1" x14ac:dyDescent="0.4">
      <c r="B231" s="612"/>
      <c r="C231" s="42" t="s">
        <v>1597</v>
      </c>
      <c r="D231" s="614" t="s">
        <v>1599</v>
      </c>
      <c r="E231" s="606"/>
      <c r="F231" s="37"/>
    </row>
    <row r="232" spans="1:7" ht="36" customHeight="1" x14ac:dyDescent="0.4">
      <c r="A232" s="86">
        <v>2</v>
      </c>
      <c r="B232" s="277" t="str">
        <f ca="1">"事業者"&amp;$A232&amp;"_【"&amp;IF($E$14="非該当","",IF(OFFSET($E$53,($A232-2)*(ROW($B$61)-ROW($B$52)),0)="","",OFFSET($E$53,($A232-2)*(ROW($B$61)-ROW($B$52)),0)))&amp;"】"</f>
        <v>事業者2_【】</v>
      </c>
      <c r="C232" s="42" t="s">
        <v>1595</v>
      </c>
      <c r="D232" s="614" t="s">
        <v>1599</v>
      </c>
      <c r="E232" s="606"/>
      <c r="F232" s="37"/>
      <c r="G232" s="273" t="b">
        <f>COUNTIFS($E232:$E234,"&lt;&gt;")&gt;0</f>
        <v>0</v>
      </c>
    </row>
    <row r="233" spans="1:7" ht="36" customHeight="1" x14ac:dyDescent="0.4">
      <c r="B233" s="609"/>
      <c r="C233" s="42" t="s">
        <v>1596</v>
      </c>
      <c r="D233" s="614" t="s">
        <v>1599</v>
      </c>
      <c r="E233" s="606"/>
      <c r="F233" s="37"/>
    </row>
    <row r="234" spans="1:7" ht="36" customHeight="1" x14ac:dyDescent="0.4">
      <c r="B234" s="610"/>
      <c r="C234" s="42" t="s">
        <v>1597</v>
      </c>
      <c r="D234" s="614" t="s">
        <v>1599</v>
      </c>
      <c r="E234" s="606"/>
      <c r="F234" s="37"/>
    </row>
    <row r="235" spans="1:7" ht="36" customHeight="1" x14ac:dyDescent="0.4">
      <c r="A235" s="86">
        <v>3</v>
      </c>
      <c r="B235" s="277" t="str">
        <f ca="1">"事業者"&amp;$A235&amp;"_【"&amp;IF($E$14="非該当","",IF(OFFSET($E$53,($A235-2)*(ROW($B$61)-ROW($B$52)),0)="","",OFFSET($E$53,($A235-2)*(ROW($B$61)-ROW($B$52)),0)))&amp;"】"</f>
        <v>事業者3_【】</v>
      </c>
      <c r="C235" s="42" t="s">
        <v>1595</v>
      </c>
      <c r="D235" s="614" t="s">
        <v>1599</v>
      </c>
      <c r="E235" s="606"/>
      <c r="F235" s="37"/>
      <c r="G235" s="273" t="b">
        <f>COUNTIFS($E235:$E237,"&lt;&gt;")&gt;0</f>
        <v>0</v>
      </c>
    </row>
    <row r="236" spans="1:7" ht="36" customHeight="1" x14ac:dyDescent="0.4">
      <c r="B236" s="609"/>
      <c r="C236" s="42" t="s">
        <v>1596</v>
      </c>
      <c r="D236" s="614" t="s">
        <v>1599</v>
      </c>
      <c r="E236" s="606"/>
      <c r="F236" s="37"/>
    </row>
    <row r="237" spans="1:7" ht="36" customHeight="1" x14ac:dyDescent="0.4">
      <c r="B237" s="610"/>
      <c r="C237" s="42" t="s">
        <v>1597</v>
      </c>
      <c r="D237" s="614" t="s">
        <v>1599</v>
      </c>
      <c r="E237" s="606"/>
      <c r="F237" s="37"/>
    </row>
    <row r="238" spans="1:7" ht="36" customHeight="1" x14ac:dyDescent="0.4">
      <c r="A238" s="86">
        <v>4</v>
      </c>
      <c r="B238" s="277" t="str">
        <f ca="1">"事業者"&amp;$A238&amp;"_【"&amp;IF($E$14="非該当","",IF(OFFSET($E$53,($A238-2)*(ROW($B$61)-ROW($B$52)),0)="","",OFFSET($E$53,($A238-2)*(ROW($B$61)-ROW($B$52)),0)))&amp;"】"</f>
        <v>事業者4_【】</v>
      </c>
      <c r="C238" s="42" t="s">
        <v>1595</v>
      </c>
      <c r="D238" s="614" t="s">
        <v>1599</v>
      </c>
      <c r="E238" s="606"/>
      <c r="F238" s="37"/>
      <c r="G238" s="273" t="b">
        <f>COUNTIFS($E238:$E240,"&lt;&gt;")&gt;0</f>
        <v>0</v>
      </c>
    </row>
    <row r="239" spans="1:7" ht="36" customHeight="1" x14ac:dyDescent="0.4">
      <c r="B239" s="609"/>
      <c r="C239" s="42" t="s">
        <v>1596</v>
      </c>
      <c r="D239" s="614" t="s">
        <v>1599</v>
      </c>
      <c r="E239" s="606"/>
      <c r="F239" s="37"/>
    </row>
    <row r="240" spans="1:7" ht="36" customHeight="1" x14ac:dyDescent="0.4">
      <c r="B240" s="610"/>
      <c r="C240" s="42" t="s">
        <v>1597</v>
      </c>
      <c r="D240" s="614" t="s">
        <v>1599</v>
      </c>
      <c r="E240" s="606"/>
      <c r="F240" s="37"/>
    </row>
    <row r="241" spans="1:7" ht="36" customHeight="1" x14ac:dyDescent="0.4">
      <c r="A241" s="86">
        <v>5</v>
      </c>
      <c r="B241" s="277" t="str">
        <f ca="1">"事業者"&amp;$A241&amp;"_【"&amp;IF($E$14="非該当","",IF(OFFSET($E$53,($A241-2)*(ROW($B$61)-ROW($B$52)),0)="","",OFFSET($E$53,($A241-2)*(ROW($B$61)-ROW($B$52)),0)))&amp;"】"</f>
        <v>事業者5_【】</v>
      </c>
      <c r="C241" s="42" t="s">
        <v>1595</v>
      </c>
      <c r="D241" s="614" t="s">
        <v>1599</v>
      </c>
      <c r="E241" s="606"/>
      <c r="F241" s="37"/>
      <c r="G241" s="273" t="b">
        <f>COUNTIFS($E241:$E243,"&lt;&gt;")&gt;0</f>
        <v>0</v>
      </c>
    </row>
    <row r="242" spans="1:7" ht="36" customHeight="1" x14ac:dyDescent="0.4">
      <c r="B242" s="609"/>
      <c r="C242" s="42" t="s">
        <v>1596</v>
      </c>
      <c r="D242" s="614" t="s">
        <v>1599</v>
      </c>
      <c r="E242" s="606"/>
      <c r="F242" s="37"/>
    </row>
    <row r="243" spans="1:7" ht="36" customHeight="1" x14ac:dyDescent="0.4">
      <c r="B243" s="610"/>
      <c r="C243" s="42" t="s">
        <v>1597</v>
      </c>
      <c r="D243" s="614" t="s">
        <v>1599</v>
      </c>
      <c r="E243" s="606"/>
      <c r="F243" s="37"/>
    </row>
    <row r="244" spans="1:7" ht="36" customHeight="1" x14ac:dyDescent="0.4">
      <c r="A244" s="86">
        <v>6</v>
      </c>
      <c r="B244" s="277" t="str">
        <f ca="1">"事業者"&amp;$A244&amp;"_【"&amp;IF($E$14="非該当","",IF(OFFSET($E$53,($A244-2)*(ROW($B$61)-ROW($B$52)),0)="","",OFFSET($E$53,($A244-2)*(ROW($B$61)-ROW($B$52)),0)))&amp;"】"</f>
        <v>事業者6_【】</v>
      </c>
      <c r="C244" s="42" t="s">
        <v>1595</v>
      </c>
      <c r="D244" s="614" t="s">
        <v>1599</v>
      </c>
      <c r="E244" s="606"/>
      <c r="F244" s="37"/>
      <c r="G244" s="273" t="b">
        <f>COUNTIFS($E244:$E246,"&lt;&gt;")&gt;0</f>
        <v>0</v>
      </c>
    </row>
    <row r="245" spans="1:7" ht="36" customHeight="1" x14ac:dyDescent="0.4">
      <c r="B245" s="609"/>
      <c r="C245" s="42" t="s">
        <v>1596</v>
      </c>
      <c r="D245" s="614" t="s">
        <v>1599</v>
      </c>
      <c r="E245" s="606"/>
      <c r="F245" s="37"/>
    </row>
    <row r="246" spans="1:7" ht="36" customHeight="1" x14ac:dyDescent="0.4">
      <c r="B246" s="610"/>
      <c r="C246" s="42" t="s">
        <v>1597</v>
      </c>
      <c r="D246" s="614" t="s">
        <v>1599</v>
      </c>
      <c r="E246" s="606"/>
      <c r="F246" s="37"/>
    </row>
    <row r="247" spans="1:7" ht="36" customHeight="1" x14ac:dyDescent="0.4">
      <c r="A247" s="86">
        <v>7</v>
      </c>
      <c r="B247" s="277" t="str">
        <f ca="1">"事業者"&amp;$A247&amp;"_【"&amp;IF($E$14="非該当","",IF(OFFSET($E$53,($A247-2)*(ROW($B$61)-ROW($B$52)),0)="","",OFFSET($E$53,($A247-2)*(ROW($B$61)-ROW($B$52)),0)))&amp;"】"</f>
        <v>事業者7_【】</v>
      </c>
      <c r="C247" s="42" t="s">
        <v>1595</v>
      </c>
      <c r="D247" s="614" t="s">
        <v>1599</v>
      </c>
      <c r="E247" s="606"/>
      <c r="F247" s="37"/>
      <c r="G247" s="273" t="b">
        <f>COUNTIFS($E247:$E249,"&lt;&gt;")&gt;0</f>
        <v>0</v>
      </c>
    </row>
    <row r="248" spans="1:7" ht="36" customHeight="1" x14ac:dyDescent="0.4">
      <c r="B248" s="609"/>
      <c r="C248" s="42" t="s">
        <v>1596</v>
      </c>
      <c r="D248" s="614" t="s">
        <v>1599</v>
      </c>
      <c r="E248" s="606"/>
      <c r="F248" s="37"/>
    </row>
    <row r="249" spans="1:7" ht="36" customHeight="1" x14ac:dyDescent="0.4">
      <c r="B249" s="610"/>
      <c r="C249" s="42" t="s">
        <v>1597</v>
      </c>
      <c r="D249" s="614" t="s">
        <v>1599</v>
      </c>
      <c r="E249" s="606"/>
      <c r="F249" s="37"/>
    </row>
    <row r="250" spans="1:7" ht="36" customHeight="1" x14ac:dyDescent="0.4">
      <c r="A250" s="86">
        <v>8</v>
      </c>
      <c r="B250" s="277" t="str">
        <f ca="1">"事業者"&amp;$A250&amp;"_【"&amp;IF($E$14="非該当","",IF(OFFSET($E$53,($A250-2)*(ROW($B$61)-ROW($B$52)),0)="","",OFFSET($E$53,($A250-2)*(ROW($B$61)-ROW($B$52)),0)))&amp;"】"</f>
        <v>事業者8_【】</v>
      </c>
      <c r="C250" s="42" t="s">
        <v>1595</v>
      </c>
      <c r="D250" s="614" t="s">
        <v>1599</v>
      </c>
      <c r="E250" s="606"/>
      <c r="F250" s="37"/>
      <c r="G250" s="273" t="b">
        <f>COUNTIFS($E250:$E252,"&lt;&gt;")&gt;0</f>
        <v>0</v>
      </c>
    </row>
    <row r="251" spans="1:7" ht="36" customHeight="1" x14ac:dyDescent="0.4">
      <c r="B251" s="609"/>
      <c r="C251" s="42" t="s">
        <v>1596</v>
      </c>
      <c r="D251" s="614" t="s">
        <v>1599</v>
      </c>
      <c r="E251" s="606"/>
      <c r="F251" s="37"/>
    </row>
    <row r="252" spans="1:7" ht="36" customHeight="1" x14ac:dyDescent="0.4">
      <c r="B252" s="610"/>
      <c r="C252" s="42" t="s">
        <v>1597</v>
      </c>
      <c r="D252" s="614" t="s">
        <v>1599</v>
      </c>
      <c r="E252" s="606"/>
      <c r="F252" s="37"/>
    </row>
    <row r="253" spans="1:7" ht="36" customHeight="1" x14ac:dyDescent="0.4">
      <c r="A253" s="86">
        <v>9</v>
      </c>
      <c r="B253" s="277" t="str">
        <f ca="1">"事業者"&amp;$A253&amp;"_【"&amp;IF($E$14="非該当","",IF(OFFSET($E$53,($A253-2)*(ROW($B$61)-ROW($B$52)),0)="","",OFFSET($E$53,($A253-2)*(ROW($B$61)-ROW($B$52)),0)))&amp;"】"</f>
        <v>事業者9_【】</v>
      </c>
      <c r="C253" s="42" t="s">
        <v>1595</v>
      </c>
      <c r="D253" s="614" t="s">
        <v>1599</v>
      </c>
      <c r="E253" s="606"/>
      <c r="F253" s="37"/>
      <c r="G253" s="273" t="b">
        <f>COUNTIFS($E253:$E255,"&lt;&gt;")&gt;0</f>
        <v>0</v>
      </c>
    </row>
    <row r="254" spans="1:7" ht="36" customHeight="1" x14ac:dyDescent="0.4">
      <c r="B254" s="609"/>
      <c r="C254" s="42" t="s">
        <v>1596</v>
      </c>
      <c r="D254" s="614" t="s">
        <v>1599</v>
      </c>
      <c r="E254" s="606"/>
      <c r="F254" s="37"/>
    </row>
    <row r="255" spans="1:7" ht="36" customHeight="1" x14ac:dyDescent="0.4">
      <c r="B255" s="610"/>
      <c r="C255" s="42" t="s">
        <v>1597</v>
      </c>
      <c r="D255" s="614" t="s">
        <v>1599</v>
      </c>
      <c r="E255" s="606"/>
      <c r="F255" s="37"/>
    </row>
    <row r="256" spans="1:7" ht="36" customHeight="1" x14ac:dyDescent="0.4">
      <c r="A256" s="86">
        <v>10</v>
      </c>
      <c r="B256" s="277" t="str">
        <f ca="1">"事業者"&amp;$A256&amp;"_【"&amp;IF($E$14="非該当","",IF(OFFSET($E$53,($A256-2)*(ROW($B$61)-ROW($B$52)),0)="","",OFFSET($E$53,($A256-2)*(ROW($B$61)-ROW($B$52)),0)))&amp;"】"</f>
        <v>事業者10_【】</v>
      </c>
      <c r="C256" s="42" t="s">
        <v>1595</v>
      </c>
      <c r="D256" s="614" t="s">
        <v>1599</v>
      </c>
      <c r="E256" s="606"/>
      <c r="F256" s="37"/>
      <c r="G256" s="273" t="b">
        <f>COUNTIFS($E256:$E258,"&lt;&gt;")&gt;0</f>
        <v>0</v>
      </c>
    </row>
    <row r="257" spans="1:6" ht="36" customHeight="1" x14ac:dyDescent="0.4">
      <c r="B257" s="609"/>
      <c r="C257" s="42" t="s">
        <v>1596</v>
      </c>
      <c r="D257" s="614" t="s">
        <v>1599</v>
      </c>
      <c r="E257" s="606"/>
      <c r="F257" s="37"/>
    </row>
    <row r="258" spans="1:6" ht="36" customHeight="1" x14ac:dyDescent="0.4">
      <c r="B258" s="610"/>
      <c r="C258" s="42" t="s">
        <v>1597</v>
      </c>
      <c r="D258" s="614" t="s">
        <v>1599</v>
      </c>
      <c r="E258" s="606"/>
      <c r="F258" s="37"/>
    </row>
    <row r="259" spans="1:6" ht="18" customHeight="1" x14ac:dyDescent="0.4">
      <c r="B259" s="45"/>
      <c r="C259" s="45"/>
      <c r="D259" s="46"/>
      <c r="E259" s="519"/>
      <c r="F259" s="608"/>
    </row>
    <row r="260" spans="1:6" ht="18" customHeight="1" x14ac:dyDescent="0.4">
      <c r="B260" s="436" t="s">
        <v>898</v>
      </c>
      <c r="C260" s="45"/>
      <c r="D260" s="46"/>
      <c r="E260" s="519"/>
    </row>
    <row r="261" spans="1:6" ht="36" customHeight="1" x14ac:dyDescent="0.4">
      <c r="A261" s="86">
        <v>1</v>
      </c>
      <c r="B261" s="276" t="str">
        <f>"事業者1_【"&amp;$E$26&amp;"】"</f>
        <v>事業者1_【】</v>
      </c>
      <c r="C261" s="130" t="s">
        <v>899</v>
      </c>
      <c r="D261" s="16" t="s">
        <v>900</v>
      </c>
      <c r="E261" s="607"/>
      <c r="F261" s="613"/>
    </row>
    <row r="262" spans="1:6" ht="36" customHeight="1" x14ac:dyDescent="0.4">
      <c r="A262" s="86">
        <v>1</v>
      </c>
      <c r="B262" s="304" t="str">
        <f>"事業者_【"&amp;$E$26&amp;"】"</f>
        <v>事業者_【】</v>
      </c>
      <c r="C262" s="130" t="s">
        <v>901</v>
      </c>
      <c r="D262" s="16" t="s">
        <v>900</v>
      </c>
      <c r="E262" s="607"/>
      <c r="F262" s="613"/>
    </row>
    <row r="263" spans="1:6" ht="36" customHeight="1" x14ac:dyDescent="0.4">
      <c r="A263" s="86">
        <v>1</v>
      </c>
      <c r="B263" s="304" t="str">
        <f>"事業者_【"&amp;$E$26&amp;"】"</f>
        <v>事業者_【】</v>
      </c>
      <c r="C263" s="130" t="s">
        <v>902</v>
      </c>
      <c r="D263" s="16" t="s">
        <v>903</v>
      </c>
      <c r="E263" s="607"/>
      <c r="F263" s="613"/>
    </row>
    <row r="264" spans="1:6" ht="36" customHeight="1" x14ac:dyDescent="0.4">
      <c r="A264" s="86">
        <v>1</v>
      </c>
      <c r="B264" s="305" t="str">
        <f>"事業者_【"&amp;$E$26&amp;"】"</f>
        <v>事業者_【】</v>
      </c>
      <c r="C264" s="130" t="s">
        <v>904</v>
      </c>
      <c r="D264" s="16" t="s">
        <v>903</v>
      </c>
      <c r="E264" s="607"/>
      <c r="F264" s="613"/>
    </row>
    <row r="265" spans="1:6" ht="36" customHeight="1" x14ac:dyDescent="0.4">
      <c r="A265" s="86">
        <v>2</v>
      </c>
      <c r="B265" s="277" t="str">
        <f t="shared" ref="B265:B300" ca="1" si="8">"事業者"&amp;$A265&amp;"_【"&amp;IF($E$14="非該当","",IF(OFFSET($E$53,($A265-2)*(ROW($B$61)-ROW($B$52)),0)="","",OFFSET($E$53,($A265-2)*(ROW($B$61)-ROW($B$52)),0)))&amp;"】"</f>
        <v>事業者2_【】</v>
      </c>
      <c r="C265" s="130" t="s">
        <v>899</v>
      </c>
      <c r="D265" s="16" t="s">
        <v>900</v>
      </c>
      <c r="E265" s="607"/>
      <c r="F265" s="613"/>
    </row>
    <row r="266" spans="1:6" ht="36" customHeight="1" x14ac:dyDescent="0.4">
      <c r="A266" s="86">
        <v>2</v>
      </c>
      <c r="B266" s="304" t="str">
        <f t="shared" ca="1" si="8"/>
        <v>事業者2_【】</v>
      </c>
      <c r="C266" s="130" t="s">
        <v>901</v>
      </c>
      <c r="D266" s="16" t="s">
        <v>900</v>
      </c>
      <c r="E266" s="607"/>
      <c r="F266" s="613"/>
    </row>
    <row r="267" spans="1:6" ht="36" customHeight="1" x14ac:dyDescent="0.4">
      <c r="A267" s="86">
        <v>2</v>
      </c>
      <c r="B267" s="304" t="str">
        <f t="shared" ca="1" si="8"/>
        <v>事業者2_【】</v>
      </c>
      <c r="C267" s="130" t="s">
        <v>902</v>
      </c>
      <c r="D267" s="16" t="s">
        <v>903</v>
      </c>
      <c r="E267" s="607"/>
      <c r="F267" s="613"/>
    </row>
    <row r="268" spans="1:6" ht="36" customHeight="1" x14ac:dyDescent="0.4">
      <c r="A268" s="86">
        <v>2</v>
      </c>
      <c r="B268" s="305" t="str">
        <f t="shared" ca="1" si="8"/>
        <v>事業者2_【】</v>
      </c>
      <c r="C268" s="130" t="s">
        <v>904</v>
      </c>
      <c r="D268" s="16" t="s">
        <v>903</v>
      </c>
      <c r="E268" s="607"/>
      <c r="F268" s="613"/>
    </row>
    <row r="269" spans="1:6" ht="36" customHeight="1" x14ac:dyDescent="0.4">
      <c r="A269" s="86">
        <v>3</v>
      </c>
      <c r="B269" s="277" t="str">
        <f t="shared" ca="1" si="8"/>
        <v>事業者3_【】</v>
      </c>
      <c r="C269" s="130" t="s">
        <v>899</v>
      </c>
      <c r="D269" s="16" t="s">
        <v>900</v>
      </c>
      <c r="E269" s="607"/>
      <c r="F269" s="613"/>
    </row>
    <row r="270" spans="1:6" ht="36" customHeight="1" x14ac:dyDescent="0.4">
      <c r="A270" s="86">
        <v>3</v>
      </c>
      <c r="B270" s="304" t="str">
        <f t="shared" ca="1" si="8"/>
        <v>事業者3_【】</v>
      </c>
      <c r="C270" s="130" t="s">
        <v>901</v>
      </c>
      <c r="D270" s="16" t="s">
        <v>900</v>
      </c>
      <c r="E270" s="607"/>
      <c r="F270" s="613"/>
    </row>
    <row r="271" spans="1:6" ht="36" customHeight="1" x14ac:dyDescent="0.4">
      <c r="A271" s="86">
        <v>3</v>
      </c>
      <c r="B271" s="304" t="str">
        <f t="shared" ca="1" si="8"/>
        <v>事業者3_【】</v>
      </c>
      <c r="C271" s="130" t="s">
        <v>902</v>
      </c>
      <c r="D271" s="16" t="s">
        <v>903</v>
      </c>
      <c r="E271" s="607"/>
      <c r="F271" s="613"/>
    </row>
    <row r="272" spans="1:6" ht="36" customHeight="1" x14ac:dyDescent="0.4">
      <c r="A272" s="86">
        <v>3</v>
      </c>
      <c r="B272" s="305" t="str">
        <f t="shared" ca="1" si="8"/>
        <v>事業者3_【】</v>
      </c>
      <c r="C272" s="130" t="s">
        <v>904</v>
      </c>
      <c r="D272" s="16" t="s">
        <v>903</v>
      </c>
      <c r="E272" s="607"/>
      <c r="F272" s="613"/>
    </row>
    <row r="273" spans="1:6" ht="36" customHeight="1" x14ac:dyDescent="0.4">
      <c r="A273" s="86">
        <v>4</v>
      </c>
      <c r="B273" s="277" t="str">
        <f t="shared" ca="1" si="8"/>
        <v>事業者4_【】</v>
      </c>
      <c r="C273" s="130" t="s">
        <v>899</v>
      </c>
      <c r="D273" s="16" t="s">
        <v>900</v>
      </c>
      <c r="E273" s="607"/>
      <c r="F273" s="613"/>
    </row>
    <row r="274" spans="1:6" ht="36" customHeight="1" x14ac:dyDescent="0.4">
      <c r="A274" s="86">
        <v>4</v>
      </c>
      <c r="B274" s="304" t="str">
        <f t="shared" ca="1" si="8"/>
        <v>事業者4_【】</v>
      </c>
      <c r="C274" s="130" t="s">
        <v>901</v>
      </c>
      <c r="D274" s="16" t="s">
        <v>900</v>
      </c>
      <c r="E274" s="607"/>
      <c r="F274" s="613"/>
    </row>
    <row r="275" spans="1:6" ht="36" customHeight="1" x14ac:dyDescent="0.4">
      <c r="A275" s="86">
        <v>4</v>
      </c>
      <c r="B275" s="304" t="str">
        <f t="shared" ca="1" si="8"/>
        <v>事業者4_【】</v>
      </c>
      <c r="C275" s="130" t="s">
        <v>902</v>
      </c>
      <c r="D275" s="16" t="s">
        <v>903</v>
      </c>
      <c r="E275" s="607"/>
      <c r="F275" s="613"/>
    </row>
    <row r="276" spans="1:6" ht="36" customHeight="1" x14ac:dyDescent="0.4">
      <c r="A276" s="86">
        <v>4</v>
      </c>
      <c r="B276" s="305" t="str">
        <f t="shared" ca="1" si="8"/>
        <v>事業者4_【】</v>
      </c>
      <c r="C276" s="130" t="s">
        <v>904</v>
      </c>
      <c r="D276" s="16" t="s">
        <v>903</v>
      </c>
      <c r="E276" s="607"/>
      <c r="F276" s="613"/>
    </row>
    <row r="277" spans="1:6" ht="36" customHeight="1" x14ac:dyDescent="0.4">
      <c r="A277" s="86">
        <v>5</v>
      </c>
      <c r="B277" s="277" t="str">
        <f t="shared" ca="1" si="8"/>
        <v>事業者5_【】</v>
      </c>
      <c r="C277" s="130" t="s">
        <v>899</v>
      </c>
      <c r="D277" s="16" t="s">
        <v>900</v>
      </c>
      <c r="E277" s="607"/>
      <c r="F277" s="613"/>
    </row>
    <row r="278" spans="1:6" ht="36" customHeight="1" x14ac:dyDescent="0.4">
      <c r="A278" s="86">
        <v>5</v>
      </c>
      <c r="B278" s="304" t="str">
        <f t="shared" ca="1" si="8"/>
        <v>事業者5_【】</v>
      </c>
      <c r="C278" s="130" t="s">
        <v>901</v>
      </c>
      <c r="D278" s="16" t="s">
        <v>900</v>
      </c>
      <c r="E278" s="607"/>
      <c r="F278" s="613"/>
    </row>
    <row r="279" spans="1:6" ht="36" customHeight="1" x14ac:dyDescent="0.4">
      <c r="A279" s="86">
        <v>5</v>
      </c>
      <c r="B279" s="304" t="str">
        <f t="shared" ca="1" si="8"/>
        <v>事業者5_【】</v>
      </c>
      <c r="C279" s="130" t="s">
        <v>902</v>
      </c>
      <c r="D279" s="16" t="s">
        <v>903</v>
      </c>
      <c r="E279" s="607"/>
      <c r="F279" s="613"/>
    </row>
    <row r="280" spans="1:6" ht="36" customHeight="1" x14ac:dyDescent="0.4">
      <c r="A280" s="86">
        <v>5</v>
      </c>
      <c r="B280" s="305" t="str">
        <f t="shared" ca="1" si="8"/>
        <v>事業者5_【】</v>
      </c>
      <c r="C280" s="130" t="s">
        <v>904</v>
      </c>
      <c r="D280" s="16" t="s">
        <v>903</v>
      </c>
      <c r="E280" s="607"/>
      <c r="F280" s="613"/>
    </row>
    <row r="281" spans="1:6" ht="36" customHeight="1" x14ac:dyDescent="0.4">
      <c r="A281" s="86">
        <v>6</v>
      </c>
      <c r="B281" s="276" t="str">
        <f t="shared" ca="1" si="8"/>
        <v>事業者6_【】</v>
      </c>
      <c r="C281" s="130" t="s">
        <v>899</v>
      </c>
      <c r="D281" s="16" t="s">
        <v>900</v>
      </c>
      <c r="E281" s="607"/>
      <c r="F281" s="613"/>
    </row>
    <row r="282" spans="1:6" ht="36" customHeight="1" x14ac:dyDescent="0.4">
      <c r="A282" s="86">
        <v>6</v>
      </c>
      <c r="B282" s="304" t="str">
        <f t="shared" ca="1" si="8"/>
        <v>事業者6_【】</v>
      </c>
      <c r="C282" s="130" t="s">
        <v>901</v>
      </c>
      <c r="D282" s="16" t="s">
        <v>900</v>
      </c>
      <c r="E282" s="607"/>
      <c r="F282" s="613"/>
    </row>
    <row r="283" spans="1:6" ht="36" customHeight="1" x14ac:dyDescent="0.4">
      <c r="A283" s="86">
        <v>6</v>
      </c>
      <c r="B283" s="304" t="str">
        <f t="shared" ca="1" si="8"/>
        <v>事業者6_【】</v>
      </c>
      <c r="C283" s="130" t="s">
        <v>902</v>
      </c>
      <c r="D283" s="16" t="s">
        <v>903</v>
      </c>
      <c r="E283" s="607"/>
      <c r="F283" s="613"/>
    </row>
    <row r="284" spans="1:6" ht="36" customHeight="1" x14ac:dyDescent="0.4">
      <c r="A284" s="86">
        <v>6</v>
      </c>
      <c r="B284" s="305" t="str">
        <f t="shared" ca="1" si="8"/>
        <v>事業者6_【】</v>
      </c>
      <c r="C284" s="130" t="s">
        <v>904</v>
      </c>
      <c r="D284" s="16" t="s">
        <v>903</v>
      </c>
      <c r="E284" s="607"/>
      <c r="F284" s="613"/>
    </row>
    <row r="285" spans="1:6" ht="36" customHeight="1" x14ac:dyDescent="0.4">
      <c r="A285" s="86">
        <v>7</v>
      </c>
      <c r="B285" s="276" t="str">
        <f t="shared" ca="1" si="8"/>
        <v>事業者7_【】</v>
      </c>
      <c r="C285" s="130" t="s">
        <v>899</v>
      </c>
      <c r="D285" s="16" t="s">
        <v>900</v>
      </c>
      <c r="E285" s="607"/>
      <c r="F285" s="613"/>
    </row>
    <row r="286" spans="1:6" ht="36" customHeight="1" x14ac:dyDescent="0.4">
      <c r="A286" s="86">
        <v>7</v>
      </c>
      <c r="B286" s="304" t="str">
        <f t="shared" ca="1" si="8"/>
        <v>事業者7_【】</v>
      </c>
      <c r="C286" s="130" t="s">
        <v>901</v>
      </c>
      <c r="D286" s="16" t="s">
        <v>900</v>
      </c>
      <c r="E286" s="607"/>
      <c r="F286" s="613"/>
    </row>
    <row r="287" spans="1:6" ht="36" customHeight="1" x14ac:dyDescent="0.4">
      <c r="A287" s="86">
        <v>7</v>
      </c>
      <c r="B287" s="304" t="str">
        <f t="shared" ca="1" si="8"/>
        <v>事業者7_【】</v>
      </c>
      <c r="C287" s="130" t="s">
        <v>902</v>
      </c>
      <c r="D287" s="16" t="s">
        <v>903</v>
      </c>
      <c r="E287" s="607"/>
      <c r="F287" s="613"/>
    </row>
    <row r="288" spans="1:6" ht="36" customHeight="1" x14ac:dyDescent="0.4">
      <c r="A288" s="86">
        <v>7</v>
      </c>
      <c r="B288" s="305" t="str">
        <f t="shared" ca="1" si="8"/>
        <v>事業者7_【】</v>
      </c>
      <c r="C288" s="130" t="s">
        <v>904</v>
      </c>
      <c r="D288" s="16" t="s">
        <v>903</v>
      </c>
      <c r="E288" s="607"/>
      <c r="F288" s="613"/>
    </row>
    <row r="289" spans="1:8" ht="36" customHeight="1" x14ac:dyDescent="0.4">
      <c r="A289" s="86">
        <v>8</v>
      </c>
      <c r="B289" s="276" t="str">
        <f t="shared" ca="1" si="8"/>
        <v>事業者8_【】</v>
      </c>
      <c r="C289" s="130" t="s">
        <v>899</v>
      </c>
      <c r="D289" s="16" t="s">
        <v>900</v>
      </c>
      <c r="E289" s="607"/>
      <c r="F289" s="613"/>
    </row>
    <row r="290" spans="1:8" ht="36" customHeight="1" x14ac:dyDescent="0.4">
      <c r="A290" s="86">
        <v>8</v>
      </c>
      <c r="B290" s="304" t="str">
        <f t="shared" ca="1" si="8"/>
        <v>事業者8_【】</v>
      </c>
      <c r="C290" s="130" t="s">
        <v>901</v>
      </c>
      <c r="D290" s="16" t="s">
        <v>900</v>
      </c>
      <c r="E290" s="607"/>
      <c r="F290" s="613"/>
    </row>
    <row r="291" spans="1:8" ht="36" customHeight="1" x14ac:dyDescent="0.4">
      <c r="A291" s="86">
        <v>8</v>
      </c>
      <c r="B291" s="304" t="str">
        <f t="shared" ca="1" si="8"/>
        <v>事業者8_【】</v>
      </c>
      <c r="C291" s="130" t="s">
        <v>902</v>
      </c>
      <c r="D291" s="16" t="s">
        <v>903</v>
      </c>
      <c r="E291" s="607"/>
      <c r="F291" s="613"/>
    </row>
    <row r="292" spans="1:8" ht="36" customHeight="1" x14ac:dyDescent="0.4">
      <c r="A292" s="86">
        <v>8</v>
      </c>
      <c r="B292" s="305" t="str">
        <f t="shared" ca="1" si="8"/>
        <v>事業者8_【】</v>
      </c>
      <c r="C292" s="130" t="s">
        <v>904</v>
      </c>
      <c r="D292" s="16" t="s">
        <v>903</v>
      </c>
      <c r="E292" s="607"/>
      <c r="F292" s="613"/>
    </row>
    <row r="293" spans="1:8" ht="36" customHeight="1" x14ac:dyDescent="0.4">
      <c r="A293" s="86">
        <v>9</v>
      </c>
      <c r="B293" s="276" t="str">
        <f t="shared" ca="1" si="8"/>
        <v>事業者9_【】</v>
      </c>
      <c r="C293" s="130" t="s">
        <v>899</v>
      </c>
      <c r="D293" s="16" t="s">
        <v>900</v>
      </c>
      <c r="E293" s="607"/>
      <c r="F293" s="613"/>
    </row>
    <row r="294" spans="1:8" ht="36" customHeight="1" x14ac:dyDescent="0.4">
      <c r="A294" s="86">
        <v>9</v>
      </c>
      <c r="B294" s="304" t="str">
        <f t="shared" ca="1" si="8"/>
        <v>事業者9_【】</v>
      </c>
      <c r="C294" s="130" t="s">
        <v>901</v>
      </c>
      <c r="D294" s="16" t="s">
        <v>900</v>
      </c>
      <c r="E294" s="607"/>
      <c r="F294" s="613"/>
    </row>
    <row r="295" spans="1:8" ht="36" customHeight="1" x14ac:dyDescent="0.4">
      <c r="A295" s="86">
        <v>9</v>
      </c>
      <c r="B295" s="304" t="str">
        <f t="shared" ca="1" si="8"/>
        <v>事業者9_【】</v>
      </c>
      <c r="C295" s="130" t="s">
        <v>902</v>
      </c>
      <c r="D295" s="16" t="s">
        <v>903</v>
      </c>
      <c r="E295" s="607"/>
      <c r="F295" s="613"/>
    </row>
    <row r="296" spans="1:8" ht="36" customHeight="1" x14ac:dyDescent="0.4">
      <c r="A296" s="86">
        <v>9</v>
      </c>
      <c r="B296" s="305" t="str">
        <f t="shared" ca="1" si="8"/>
        <v>事業者9_【】</v>
      </c>
      <c r="C296" s="130" t="s">
        <v>904</v>
      </c>
      <c r="D296" s="16" t="s">
        <v>903</v>
      </c>
      <c r="E296" s="607"/>
      <c r="F296" s="613"/>
    </row>
    <row r="297" spans="1:8" ht="36" customHeight="1" x14ac:dyDescent="0.4">
      <c r="A297" s="86">
        <v>10</v>
      </c>
      <c r="B297" s="276" t="str">
        <f t="shared" ca="1" si="8"/>
        <v>事業者10_【】</v>
      </c>
      <c r="C297" s="130" t="s">
        <v>899</v>
      </c>
      <c r="D297" s="16" t="s">
        <v>900</v>
      </c>
      <c r="E297" s="607"/>
      <c r="F297" s="613"/>
    </row>
    <row r="298" spans="1:8" ht="36" customHeight="1" x14ac:dyDescent="0.4">
      <c r="A298" s="86">
        <v>10</v>
      </c>
      <c r="B298" s="304" t="str">
        <f t="shared" ca="1" si="8"/>
        <v>事業者10_【】</v>
      </c>
      <c r="C298" s="130" t="s">
        <v>901</v>
      </c>
      <c r="D298" s="16" t="s">
        <v>900</v>
      </c>
      <c r="E298" s="607"/>
      <c r="F298" s="613"/>
    </row>
    <row r="299" spans="1:8" ht="36" customHeight="1" x14ac:dyDescent="0.4">
      <c r="A299" s="86">
        <v>10</v>
      </c>
      <c r="B299" s="304" t="str">
        <f t="shared" ca="1" si="8"/>
        <v>事業者10_【】</v>
      </c>
      <c r="C299" s="130" t="s">
        <v>902</v>
      </c>
      <c r="D299" s="16" t="s">
        <v>903</v>
      </c>
      <c r="E299" s="607"/>
      <c r="F299" s="613"/>
    </row>
    <row r="300" spans="1:8" ht="36" customHeight="1" x14ac:dyDescent="0.4">
      <c r="A300" s="86">
        <v>10</v>
      </c>
      <c r="B300" s="305" t="str">
        <f t="shared" ca="1" si="8"/>
        <v>事業者10_【】</v>
      </c>
      <c r="C300" s="130" t="s">
        <v>904</v>
      </c>
      <c r="D300" s="16" t="s">
        <v>903</v>
      </c>
      <c r="E300" s="607"/>
      <c r="F300" s="613"/>
    </row>
    <row r="301" spans="1:8" ht="18" customHeight="1" x14ac:dyDescent="0.4">
      <c r="B301" s="45"/>
      <c r="C301" s="45"/>
      <c r="D301" s="46"/>
      <c r="E301" s="519"/>
    </row>
    <row r="302" spans="1:8" ht="19.2" x14ac:dyDescent="0.4">
      <c r="B302" s="47" t="s">
        <v>905</v>
      </c>
      <c r="C302" s="7"/>
      <c r="D302" s="8"/>
      <c r="E302" s="519"/>
      <c r="G302" s="274"/>
      <c r="H302" s="7"/>
    </row>
    <row r="303" spans="1:8" x14ac:dyDescent="0.4">
      <c r="B303" s="48" t="s">
        <v>906</v>
      </c>
      <c r="C303" s="7"/>
      <c r="D303" s="8"/>
      <c r="E303" s="46"/>
      <c r="H303" s="7"/>
    </row>
    <row r="304" spans="1:8" x14ac:dyDescent="0.4">
      <c r="B304" s="49" t="s">
        <v>907</v>
      </c>
      <c r="C304" s="50"/>
      <c r="D304" s="51" t="s">
        <v>908</v>
      </c>
      <c r="E304" s="520" t="s">
        <v>909</v>
      </c>
      <c r="G304" s="273" t="s">
        <v>910</v>
      </c>
      <c r="H304" s="7"/>
    </row>
    <row r="305" spans="1:8" x14ac:dyDescent="0.4">
      <c r="A305" s="86">
        <f>COUNTA($A$304:A304)+1</f>
        <v>1</v>
      </c>
      <c r="B305" s="25" t="str">
        <f>TEXT(A305,"00")&amp;"_事業名"</f>
        <v>01_事業名</v>
      </c>
      <c r="C305" s="12"/>
      <c r="D305" s="15" t="s">
        <v>836</v>
      </c>
      <c r="E305" s="426" t="str">
        <f>IFERROR(IF(E7="","入力してください"," "),$G$304)</f>
        <v>入力してください</v>
      </c>
      <c r="F305" s="287"/>
      <c r="G305" s="427">
        <f>COUNTA(E26,E53,E62,E71,E80,E89,E98,E107,E116,E125)</f>
        <v>0</v>
      </c>
      <c r="H305" s="7"/>
    </row>
    <row r="306" spans="1:8" ht="33.6" x14ac:dyDescent="0.4">
      <c r="A306" s="86">
        <f>COUNTA($A$304:A305)+1</f>
        <v>2</v>
      </c>
      <c r="B306" s="25" t="str">
        <f>TEXT(A306,"00")&amp;"_1次～4次公募の採択"</f>
        <v>02_1次～4次公募の採択</v>
      </c>
      <c r="C306" s="12"/>
      <c r="D306" s="38" t="s">
        <v>911</v>
      </c>
      <c r="E306" s="426" t="str">
        <f>IFERROR(IF(AND(E10&lt;&gt;"該当（みなし同一法人あり）",E10&lt;&gt;"該当（みなし同一法人なし）",E10&lt;&gt;"非該当"),"該当（みなし同一法人あり）・該当（みなし同一法人なし）・非該当のいずれかを選択してください",IF(AND(OR(E10="該当（みなし同一法人あり）",E10="該当（みなし同一法人なし）"),COUNTA(E135:E204)=0),"「４、1次～4次公募の～（以下略）」に1次～4次公募の採択の状況を入力してください","")),$G$304)</f>
        <v>該当（みなし同一法人あり）・該当（みなし同一法人なし）・非該当のいずれかを選択してください</v>
      </c>
      <c r="F306" s="287"/>
      <c r="H306" s="7"/>
    </row>
    <row r="307" spans="1:8" x14ac:dyDescent="0.4">
      <c r="A307" s="86">
        <f>COUNTA($A$304:A306)+1</f>
        <v>3</v>
      </c>
      <c r="B307" s="25" t="str">
        <f>TEXT(A307,"00")&amp;"_補助事業完了日"</f>
        <v>03_補助事業完了日</v>
      </c>
      <c r="C307" s="12"/>
      <c r="D307" s="38" t="s">
        <v>844</v>
      </c>
      <c r="E307" s="426" t="str">
        <f>IFERROR(IF(E11="","入力してください"," "),$G$304)</f>
        <v>入力してください</v>
      </c>
      <c r="F307" s="287"/>
      <c r="H307" s="7"/>
    </row>
    <row r="308" spans="1:8" ht="33.6" x14ac:dyDescent="0.4">
      <c r="A308" s="86">
        <f>COUNTA($A$304:A307)+1</f>
        <v>4</v>
      </c>
      <c r="B308" s="25" t="str">
        <f>TEXT(A308,"00")&amp;"_補助率"</f>
        <v>04_補助率</v>
      </c>
      <c r="C308" s="12"/>
      <c r="D308" s="15" t="s">
        <v>912</v>
      </c>
      <c r="E308" s="426" t="str">
        <f>IFERROR(IF(AND(E12&lt;&gt;"1/4補助率を許容する",E12&lt;&gt;"1/4補助率を許容しない"),"1/4補助率を許容する・1/4補助率を許容しないのいずれかを選択してください"," "),$G$304)</f>
        <v>1/4補助率を許容する・1/4補助率を許容しないのいずれかを選択してください</v>
      </c>
      <c r="F308" s="287"/>
      <c r="H308" s="7"/>
    </row>
    <row r="309" spans="1:8" ht="33.6" x14ac:dyDescent="0.4">
      <c r="A309" s="86">
        <f>COUNTA($A$304:A308)+1</f>
        <v>5</v>
      </c>
      <c r="B309" s="25" t="str">
        <f>TEXT(A309,"00")&amp;"_コンソーシアムによる共同申請"</f>
        <v>05_コンソーシアムによる共同申請</v>
      </c>
      <c r="C309" s="12"/>
      <c r="D309" s="38" t="s">
        <v>913</v>
      </c>
      <c r="E309" s="426" t="str">
        <f>IFERROR(IF(AND(E14&lt;&gt;"該当",E14&lt;&gt;"非該当"),"該当・非該当のいずれかを選択してください",IF(AND(E14="該当",COUNTA(E52:E127)=0),"「３、コンソーシアムあるいは～（以下略）」に参加事業者の情報を記載してください"," ")),$G$304)</f>
        <v>該当・非該当のいずれかを選択してください</v>
      </c>
      <c r="F309" s="287"/>
      <c r="H309" s="7"/>
    </row>
    <row r="310" spans="1:8" x14ac:dyDescent="0.4">
      <c r="A310" s="86">
        <f>COUNTA($A$304:A309)+1</f>
        <v>6</v>
      </c>
      <c r="B310" s="25" t="str">
        <f>TEXT(A310,"00")&amp;"_中小企業から中堅企業への移行の宣誓"</f>
        <v>06_中小企業から中堅企業への移行の宣誓</v>
      </c>
      <c r="C310" s="12"/>
      <c r="D310" s="15" t="s">
        <v>914</v>
      </c>
      <c r="E310" s="426" t="str">
        <f>IFERROR(IF(AND(E15&lt;&gt;"該当",E15&lt;&gt;"非該当"),"該当・非該当のいずれかを選択してください",IF(AND(E15="該当",COUNTA(E261:E264,E265:E268,E269:E272,E273:E276,E277:E280,E281:E284,E285:E288,E289:E292,E293:E296,E297:E300)=0),"「７、中小企業から中堅企業への～（以下略）」に宣誓書を提出した事業者の情報を記載してください"," ")),$G$304)</f>
        <v>該当・非該当のいずれかを選択してください</v>
      </c>
      <c r="F310" s="287"/>
      <c r="H310" s="7"/>
    </row>
    <row r="311" spans="1:8" x14ac:dyDescent="0.4">
      <c r="A311" s="86">
        <f>COUNTA($A$304:A310)+1</f>
        <v>7</v>
      </c>
      <c r="B311" s="25" t="str">
        <f>TEXT(A311,"00")&amp;"_補助金の併願"</f>
        <v>07_補助金の併願</v>
      </c>
      <c r="C311" s="12"/>
      <c r="D311" s="15" t="s">
        <v>914</v>
      </c>
      <c r="E311" s="426" t="str">
        <f>IFERROR(IF(AND(E17&lt;&gt;"該当",E17&lt;&gt;"非該当"),"該当・非該当のいずれかを選択してください"," "),$G$304)</f>
        <v>該当・非該当のいずれかを選択してください</v>
      </c>
      <c r="F311" s="287"/>
      <c r="H311" s="7"/>
    </row>
    <row r="312" spans="1:8" x14ac:dyDescent="0.4">
      <c r="A312" s="86">
        <f>COUNTA($A$304:A311)+1</f>
        <v>8</v>
      </c>
      <c r="B312" s="25" t="str">
        <f>TEXT(A312,"00")&amp;"_提出日"</f>
        <v>08_提出日</v>
      </c>
      <c r="C312" s="12"/>
      <c r="D312" s="15" t="s">
        <v>915</v>
      </c>
      <c r="E312" s="426" t="str">
        <f>IFERROR(IF(E18="","入力してください",IF(OR(ISERROR(VALUE(E18)),E18&lt;DATEVALUE("2025/7/7")),"正しい日付を入力してください"," ")),$G$304)</f>
        <v>入力してください</v>
      </c>
      <c r="F312" s="287"/>
      <c r="H312" s="7"/>
    </row>
    <row r="313" spans="1:8" ht="33.6" x14ac:dyDescent="0.4">
      <c r="A313" s="86">
        <f>COUNTA($A$304:A312)+1</f>
        <v>9</v>
      </c>
      <c r="B313" s="25" t="str">
        <f>TEXT(A313,"00")&amp;"_外部支援事業者の支援"</f>
        <v>09_外部支援事業者の支援</v>
      </c>
      <c r="C313" s="12"/>
      <c r="D313" s="38" t="s">
        <v>916</v>
      </c>
      <c r="E313" s="426" t="str">
        <f>IFERROR(IF(AND(E19&lt;&gt;"該当",E19&lt;&gt;"非該当"),"該当・非該当のいずれかを選択してください",IF(AND(E19="該当",COUNTA(E207:E226)=0),"「５、外部支援事業者の支援を～（以下略）」に外部支援事業者名、支援期間を記載してください"," ")),$G$304)</f>
        <v>該当・非該当のいずれかを選択してください</v>
      </c>
      <c r="F313" s="287"/>
      <c r="H313" s="7"/>
    </row>
    <row r="314" spans="1:8" ht="33.6" x14ac:dyDescent="0.4">
      <c r="A314" s="86">
        <f>COUNTA($A$304:A313)+1</f>
        <v>10</v>
      </c>
      <c r="B314" s="25" t="str">
        <f>TEXT(A314,"00")&amp;"_金融機関・ファンドの確認書・表明書の発行"</f>
        <v>10_金融機関・ファンドの確認書・表明書の発行</v>
      </c>
      <c r="C314" s="12"/>
      <c r="D314" s="38" t="s">
        <v>917</v>
      </c>
      <c r="E314" s="426" t="str">
        <f>IFERROR(IF(E20="","該当・非該当のいずれかを選択してください",IF(COUNTIF(E20,"該当*")&gt;0,IF(COUNTIF(G229:G256,TRUE)&gt;=G305/2,"","「６、金融機関・ファンドの確認書・表明書を提出した～（以下略）」に金融機関／ファンド名を記載してください（コンソーシアムの場合は、参加企業の半数以上について記載してください）"),"")),$G$304)</f>
        <v>該当・非該当のいずれかを選択してください</v>
      </c>
      <c r="F314" s="287"/>
      <c r="H314" s="7"/>
    </row>
    <row r="315" spans="1:8" x14ac:dyDescent="0.4">
      <c r="A315" s="86">
        <f>COUNTA($A$304:A314)+1</f>
        <v>11</v>
      </c>
      <c r="B315" s="25" t="str">
        <f>TEXT(A315,"00")&amp;"_地域経済牽引事業計画の承認"</f>
        <v>11_地域経済牽引事業計画の承認</v>
      </c>
      <c r="C315" s="12"/>
      <c r="D315" s="38" t="s">
        <v>918</v>
      </c>
      <c r="E315" s="426" t="str">
        <f>IFERROR(IF(AND(E21&lt;&gt;"該当",E21&lt;&gt;"非該当"),"該当・非該当のいずれかを選択してください"," "),$G$304)</f>
        <v>該当・非該当のいずれかを選択してください</v>
      </c>
      <c r="F315" s="287"/>
      <c r="H315" s="7"/>
    </row>
    <row r="316" spans="1:8" x14ac:dyDescent="0.4">
      <c r="A316" s="86">
        <f>COUNTA($A$304:A315)+1</f>
        <v>12</v>
      </c>
      <c r="B316" s="25" t="str">
        <f>TEXT(A316,"00")&amp;"_法人番号（インボイス登録番号）"</f>
        <v>12_法人番号（インボイス登録番号）</v>
      </c>
      <c r="C316" s="12"/>
      <c r="D316" s="15" t="s">
        <v>919</v>
      </c>
      <c r="E316" s="426" t="str">
        <f>IFERROR(IF(E25="","入力してください",IF(OR(AND(LEN(E25)=LENB(E25),LEFTB(E25,1)&lt;&gt;"-",LEFTB(E25,1)&lt;&gt;" ",LENB(E25)=13,ISNUMBER(VALUE(E25))),AND(LEN(E25)=LENB(E25),LEFTB(E25,1)="T",MIDB(E25,2,1)&lt;&gt;" ",MIDB(E25,2,1)&lt;&gt;"-",LENB(E25)=14,ISNUMBER(VALUE(MIDB(E25,2,13)))))," ","13桁の半角数字(インボイス登録番号の場合はT+13桁の数字(何れも半角))で入力してください")),$G$304)</f>
        <v>入力してください</v>
      </c>
      <c r="F316" s="287"/>
      <c r="H316" s="7"/>
    </row>
    <row r="317" spans="1:8" x14ac:dyDescent="0.4">
      <c r="A317" s="86">
        <f>COUNTA($A$304:A316)+1</f>
        <v>13</v>
      </c>
      <c r="B317" s="25" t="str">
        <f>TEXT(A317,"00")&amp;"_事業者名（企業名）"</f>
        <v>13_事業者名（企業名）</v>
      </c>
      <c r="C317" s="12"/>
      <c r="D317" s="15" t="s">
        <v>836</v>
      </c>
      <c r="E317" s="426" t="str">
        <f t="shared" ref="E317:E328" si="9">IFERROR(IF(E26="","入力してください"," "),$G$304)</f>
        <v>入力してください</v>
      </c>
      <c r="F317" s="287"/>
      <c r="H317" s="7"/>
    </row>
    <row r="318" spans="1:8" x14ac:dyDescent="0.4">
      <c r="A318" s="86">
        <f>COUNTA($A$304:A317)+1</f>
        <v>14</v>
      </c>
      <c r="B318" s="25" t="str">
        <f>TEXT(A318,"00")&amp;"_事業者種別"</f>
        <v>14_事業者種別</v>
      </c>
      <c r="C318" s="12"/>
      <c r="D318" s="15" t="s">
        <v>920</v>
      </c>
      <c r="E318" s="426" t="str">
        <f t="shared" si="9"/>
        <v>入力してください</v>
      </c>
      <c r="F318" s="287"/>
      <c r="H318" s="7"/>
    </row>
    <row r="319" spans="1:8" x14ac:dyDescent="0.4">
      <c r="A319" s="86">
        <f>COUNTA($A$304:A318)+1</f>
        <v>15</v>
      </c>
      <c r="B319" s="25" t="str">
        <f>TEXT(A319,"00")&amp;"_本社所在地（都道府県）"</f>
        <v>15_本社所在地（都道府県）</v>
      </c>
      <c r="C319" s="12"/>
      <c r="D319" s="15" t="s">
        <v>921</v>
      </c>
      <c r="E319" s="426" t="str">
        <f t="shared" si="9"/>
        <v>入力してください</v>
      </c>
      <c r="F319" s="287"/>
      <c r="H319" s="7"/>
    </row>
    <row r="320" spans="1:8" x14ac:dyDescent="0.4">
      <c r="A320" s="86">
        <f>COUNTA($A$304:A319)+1</f>
        <v>16</v>
      </c>
      <c r="B320" s="25" t="str">
        <f>TEXT(A320,"00")&amp;"_中小企業者に該当するか"</f>
        <v>16_中小企業者に該当するか</v>
      </c>
      <c r="C320" s="12"/>
      <c r="D320" s="15" t="s">
        <v>922</v>
      </c>
      <c r="E320" s="426" t="str">
        <f t="shared" si="9"/>
        <v>入力してください</v>
      </c>
      <c r="F320" s="287"/>
      <c r="H320" s="7"/>
    </row>
    <row r="321" spans="1:8" x14ac:dyDescent="0.4">
      <c r="A321" s="86">
        <f>COUNTA($A$304:A320)+1</f>
        <v>17</v>
      </c>
      <c r="B321" s="25" t="str">
        <f>TEXT(A321,"00")&amp;"_スタートアップ企業に該当するか"</f>
        <v>17_スタートアップ企業に該当するか</v>
      </c>
      <c r="C321" s="12"/>
      <c r="D321" s="15" t="s">
        <v>920</v>
      </c>
      <c r="E321" s="426" t="str">
        <f t="shared" si="9"/>
        <v>入力してください</v>
      </c>
      <c r="F321" s="286" t="str">
        <f>IF($E$14="非該当","",IF(AND(E30=リスト!$C$3,F30=""),"スタートアップに該当する場合、入力してください",""))</f>
        <v/>
      </c>
      <c r="H321" s="7"/>
    </row>
    <row r="322" spans="1:8" x14ac:dyDescent="0.4">
      <c r="A322" s="86">
        <f>COUNTA($A$304:A321)+1</f>
        <v>18</v>
      </c>
      <c r="B322" s="25" t="str">
        <f>TEXT(A322,"00")&amp;"_100億宣言企業に該当するか"</f>
        <v>18_100億宣言企業に該当するか</v>
      </c>
      <c r="C322" s="12"/>
      <c r="D322" s="15" t="s">
        <v>920</v>
      </c>
      <c r="E322" s="426" t="str">
        <f t="shared" si="9"/>
        <v>入力してください</v>
      </c>
      <c r="F322" s="287"/>
      <c r="H322" s="7"/>
    </row>
    <row r="323" spans="1:8" x14ac:dyDescent="0.4">
      <c r="A323" s="86">
        <f>COUNTA($A$304:A322)+1</f>
        <v>19</v>
      </c>
      <c r="B323" s="25" t="str">
        <f>TEXT(A323,"00")&amp;"_代表者名"</f>
        <v>19_代表者名</v>
      </c>
      <c r="C323" s="12"/>
      <c r="D323" s="15" t="s">
        <v>836</v>
      </c>
      <c r="E323" s="426" t="str">
        <f t="shared" si="9"/>
        <v>入力してください</v>
      </c>
      <c r="F323" s="287"/>
      <c r="H323" s="7"/>
    </row>
    <row r="324" spans="1:8" x14ac:dyDescent="0.4">
      <c r="A324" s="86">
        <f>COUNTA($A$304:A323)+1</f>
        <v>20</v>
      </c>
      <c r="B324" s="25" t="str">
        <f>TEXT(A324,"00")&amp;"_代表者役職"</f>
        <v>20_代表者役職</v>
      </c>
      <c r="C324" s="12"/>
      <c r="D324" s="15" t="s">
        <v>836</v>
      </c>
      <c r="E324" s="426" t="str">
        <f t="shared" si="9"/>
        <v>入力してください</v>
      </c>
      <c r="F324" s="287"/>
      <c r="H324" s="7"/>
    </row>
    <row r="325" spans="1:8" x14ac:dyDescent="0.4">
      <c r="A325" s="86">
        <f>COUNTA($A$304:A324)+1</f>
        <v>21</v>
      </c>
      <c r="B325" s="52" t="str">
        <f>TEXT(A325,"00")&amp;"_担当者1_担当者名（ふりがな）"</f>
        <v>21_担当者1_担当者名（ふりがな）</v>
      </c>
      <c r="C325" s="53"/>
      <c r="D325" s="31" t="s">
        <v>923</v>
      </c>
      <c r="E325" s="521" t="str">
        <f t="shared" si="9"/>
        <v>入力してください</v>
      </c>
      <c r="F325" s="287"/>
      <c r="H325" s="7"/>
    </row>
    <row r="326" spans="1:8" x14ac:dyDescent="0.4">
      <c r="A326" s="86">
        <f>COUNTA($A$304:A325)+1</f>
        <v>22</v>
      </c>
      <c r="B326" s="25" t="str">
        <f>TEXT(A326,"00")&amp;"_担当者1_担当者名"</f>
        <v>22_担当者1_担当者名</v>
      </c>
      <c r="C326" s="12"/>
      <c r="D326" s="15" t="s">
        <v>836</v>
      </c>
      <c r="E326" s="426" t="str">
        <f t="shared" si="9"/>
        <v>入力してください</v>
      </c>
      <c r="F326" s="287"/>
      <c r="H326" s="7"/>
    </row>
    <row r="327" spans="1:8" x14ac:dyDescent="0.4">
      <c r="A327" s="86">
        <f>COUNTA($A$304:A326)+1</f>
        <v>23</v>
      </c>
      <c r="B327" s="52" t="str">
        <f>TEXT(A327,"00")&amp;"_担当者1_所属"</f>
        <v>23_担当者1_所属</v>
      </c>
      <c r="C327" s="12"/>
      <c r="D327" s="15" t="s">
        <v>836</v>
      </c>
      <c r="E327" s="426" t="str">
        <f t="shared" si="9"/>
        <v>入力してください</v>
      </c>
      <c r="F327" s="287"/>
      <c r="H327" s="7"/>
    </row>
    <row r="328" spans="1:8" x14ac:dyDescent="0.4">
      <c r="A328" s="86">
        <f>COUNTA($A$304:A327)+1</f>
        <v>24</v>
      </c>
      <c r="B328" s="25" t="str">
        <f>TEXT(A328,"00")&amp;"_担当者1_役職"</f>
        <v>24_担当者1_役職</v>
      </c>
      <c r="C328" s="12"/>
      <c r="D328" s="15" t="s">
        <v>836</v>
      </c>
      <c r="E328" s="426" t="str">
        <f t="shared" si="9"/>
        <v>入力してください</v>
      </c>
      <c r="F328" s="287"/>
      <c r="H328" s="7"/>
    </row>
    <row r="329" spans="1:8" x14ac:dyDescent="0.4">
      <c r="A329" s="86">
        <f>COUNTA($A$304:A328)+1</f>
        <v>25</v>
      </c>
      <c r="B329" s="25" t="str">
        <f>TEXT(A329,"00")&amp;"_担当者1_電話番号（代表）"</f>
        <v>25_担当者1_電話番号（代表）</v>
      </c>
      <c r="C329" s="12"/>
      <c r="D329" s="15" t="s">
        <v>924</v>
      </c>
      <c r="E329" s="426" t="str">
        <f>IFERROR(IF(E38="","入力してください",IF(OR(LEN(E38)&lt;&gt;LENB(E38),COUNTIF(E38,"-*"),AND(LENB(E38)&lt;&gt;10,LENB(E38)&lt;&gt;11),ISNUMBER(VALUE(E38))=FALSE),"スペースやハイフンを除き10桁もしくは11桁の半角数字で入力してください"," ")),$G$304)</f>
        <v>入力してください</v>
      </c>
      <c r="F329" s="287"/>
      <c r="H329" s="7"/>
    </row>
    <row r="330" spans="1:8" x14ac:dyDescent="0.4">
      <c r="A330" s="86">
        <f>COUNTA($A$304:A329)+1</f>
        <v>26</v>
      </c>
      <c r="B330" s="25" t="str">
        <f>TEXT(A330,"00")&amp;"_担当者1_電話番号（直通）"</f>
        <v>26_担当者1_電話番号（直通）</v>
      </c>
      <c r="C330" s="12"/>
      <c r="D330" s="15" t="s">
        <v>925</v>
      </c>
      <c r="E330" s="426" t="str">
        <f>IFERROR(IF(E39=""," ",IF(OR(LEN(E39)&lt;&gt;LENB(E39),COUNTIF(E39,"-*"),AND(LENB(E39)&lt;&gt;10,LENB(E39)&lt;&gt;11),ISNUMBER(VALUE(E39))=FALSE),"スペースやハイフンを除き10桁もしくは11桁の半角数字で入力してください"," ")),$G$304)</f>
        <v xml:space="preserve"> </v>
      </c>
      <c r="F330" s="287"/>
      <c r="H330" s="7"/>
    </row>
    <row r="331" spans="1:8" x14ac:dyDescent="0.4">
      <c r="A331" s="86">
        <f>COUNTA($A$304:A330)+1</f>
        <v>27</v>
      </c>
      <c r="B331" s="25" t="str">
        <f>TEXT(A331,"00")&amp;"_担当者1_電話番号（携帯）"</f>
        <v>27_担当者1_電話番号（携帯）</v>
      </c>
      <c r="C331" s="12"/>
      <c r="D331" s="15" t="s">
        <v>926</v>
      </c>
      <c r="E331" s="426" t="str">
        <f>IFERROR(IF(E40=""," ",IF(OR(LEN(E40)&lt;&gt;LENB(E40),COUNTIF(E40,"-*"),LENB(E40)&lt;&gt;11,ISNUMBER(VALUE(E40))=FALSE),"スペースやハイフンを除き11桁の半角数字で入力してください"," ")),$G$304)</f>
        <v xml:space="preserve"> </v>
      </c>
      <c r="F331" s="287"/>
      <c r="H331" s="7"/>
    </row>
    <row r="332" spans="1:8" x14ac:dyDescent="0.4">
      <c r="A332" s="86">
        <f>COUNTA($A$304:A331)+1</f>
        <v>28</v>
      </c>
      <c r="B332" s="25" t="str">
        <f>TEXT(A332,"00")&amp;"_担当者1_e-mail"</f>
        <v>28_担当者1_e-mail</v>
      </c>
      <c r="C332" s="12"/>
      <c r="D332" s="15" t="s">
        <v>927</v>
      </c>
      <c r="E332" s="426" t="str">
        <f>IFERROR(IF(E41="","入力してください",IF(AND(LEN(E41)-LEN(SUBSTITUTE(E41, "@", ""))=1,ISNUMBER(FIND(".", E41)),EXACT(E41,TRIM(E41)),LEFT(E41, 1)&lt;&gt;".",LEFT(E41, 1)&lt;&gt;"@",RIGHT(E41, 1)&lt;&gt;".",RIGHT(E41, 1)&lt;&gt;"@",LEN(E41)=LENB(E41))," ","正しい形式かつ半角で入力してください")),$G$304)</f>
        <v>入力してください</v>
      </c>
      <c r="F332" s="287"/>
      <c r="H332" s="7"/>
    </row>
    <row r="333" spans="1:8" x14ac:dyDescent="0.4">
      <c r="A333" s="86">
        <f>COUNTA($A$304:A332)+1</f>
        <v>29</v>
      </c>
      <c r="B333" s="52" t="str">
        <f>TEXT(A333,"00")&amp;"_担当者2_担当者名（ふりがな）"</f>
        <v>29_担当者2_担当者名（ふりがな）</v>
      </c>
      <c r="C333" s="53"/>
      <c r="D333" s="31" t="s">
        <v>923</v>
      </c>
      <c r="E333" s="521" t="str">
        <f>IFERROR(IF(E42="","入力してください"," "),$G$304)</f>
        <v>入力してください</v>
      </c>
      <c r="F333" s="287"/>
      <c r="H333" s="7"/>
    </row>
    <row r="334" spans="1:8" x14ac:dyDescent="0.4">
      <c r="A334" s="86">
        <f>COUNTA($A$304:A333)+1</f>
        <v>30</v>
      </c>
      <c r="B334" s="25" t="str">
        <f>TEXT(A334,"00")&amp;"_担当者2_担当者名"</f>
        <v>30_担当者2_担当者名</v>
      </c>
      <c r="C334" s="12"/>
      <c r="D334" s="15" t="s">
        <v>836</v>
      </c>
      <c r="E334" s="426" t="str">
        <f>IFERROR(IF(E43="","入力してください"," "),$G$304)</f>
        <v>入力してください</v>
      </c>
      <c r="F334" s="287"/>
      <c r="H334" s="7"/>
    </row>
    <row r="335" spans="1:8" x14ac:dyDescent="0.4">
      <c r="A335" s="86">
        <f>COUNTA($A$304:A334)+1</f>
        <v>31</v>
      </c>
      <c r="B335" s="52" t="str">
        <f>TEXT(A335,"00")&amp;"_担当者2_所属"</f>
        <v>31_担当者2_所属</v>
      </c>
      <c r="C335" s="12"/>
      <c r="D335" s="15" t="s">
        <v>836</v>
      </c>
      <c r="E335" s="426" t="str">
        <f>IFERROR(IF(E44="","入力してください"," "),$G$304)</f>
        <v>入力してください</v>
      </c>
      <c r="F335" s="287"/>
      <c r="H335" s="7"/>
    </row>
    <row r="336" spans="1:8" x14ac:dyDescent="0.4">
      <c r="A336" s="86">
        <f>COUNTA($A$304:A335)+1</f>
        <v>32</v>
      </c>
      <c r="B336" s="25" t="str">
        <f>TEXT(A336,"00")&amp;"_担当者2_役職"</f>
        <v>32_担当者2_役職</v>
      </c>
      <c r="C336" s="12"/>
      <c r="D336" s="15" t="s">
        <v>836</v>
      </c>
      <c r="E336" s="426" t="str">
        <f>IFERROR(IF(E45="","入力してください"," "),$G$304)</f>
        <v>入力してください</v>
      </c>
      <c r="F336" s="287"/>
      <c r="H336" s="7"/>
    </row>
    <row r="337" spans="1:8" x14ac:dyDescent="0.4">
      <c r="A337" s="86">
        <f>COUNTA($A$304:A336)+1</f>
        <v>33</v>
      </c>
      <c r="B337" s="25" t="str">
        <f>TEXT(A337,"00")&amp;"_担当者2_電話番号（代表）"</f>
        <v>33_担当者2_電話番号（代表）</v>
      </c>
      <c r="C337" s="12"/>
      <c r="D337" s="15" t="s">
        <v>924</v>
      </c>
      <c r="E337" s="426" t="str">
        <f>IFERROR(IF(E46="","入力してください",IF(OR(LEN(E46)&lt;&gt;LENB(E46),COUNTIF(E46,"-*"),AND(LENB(E46)&lt;&gt;10,LENB(E46)&lt;&gt;11),ISNUMBER(VALUE(E46))=FALSE),"スペースやハイフンを除き10桁もしくは11桁の半角数字で入力してください"," ")),$G$304)</f>
        <v>入力してください</v>
      </c>
      <c r="F337" s="287"/>
      <c r="H337" s="7"/>
    </row>
    <row r="338" spans="1:8" x14ac:dyDescent="0.4">
      <c r="A338" s="86">
        <f>COUNTA($A$304:A337)+1</f>
        <v>34</v>
      </c>
      <c r="B338" s="25" t="str">
        <f>TEXT(A338,"00")&amp;"_担当者2_電話番号（直通）"</f>
        <v>34_担当者2_電話番号（直通）</v>
      </c>
      <c r="C338" s="12"/>
      <c r="D338" s="15" t="s">
        <v>925</v>
      </c>
      <c r="E338" s="426" t="str">
        <f>IFERROR(IF(E47=""," ",IF(OR(LEN(E47)&lt;&gt;LENB(E47),COUNTIF(E47,"-*"),AND(LENB(E47)&lt;&gt;10,LENB(E47)&lt;&gt;11),ISNUMBER(VALUE(E47))=FALSE),"スペースやハイフンを除き10桁もしくは11桁の半角数字で入力してください"," ")),$G$304)</f>
        <v xml:space="preserve"> </v>
      </c>
      <c r="F338" s="287"/>
      <c r="H338" s="7"/>
    </row>
    <row r="339" spans="1:8" x14ac:dyDescent="0.4">
      <c r="A339" s="86">
        <f>COUNTA($A$304:A338)+1</f>
        <v>35</v>
      </c>
      <c r="B339" s="25" t="str">
        <f>TEXT(A339,"00")&amp;"_担当者2_電話番号（携帯）"</f>
        <v>35_担当者2_電話番号（携帯）</v>
      </c>
      <c r="C339" s="12"/>
      <c r="D339" s="15" t="s">
        <v>926</v>
      </c>
      <c r="E339" s="426" t="str">
        <f>IFERROR(IF(E48=""," ",IF(OR(LEN(E48)&lt;&gt;LENB(E48),COUNTIF(E48,"-*"),LENB(E48)&lt;&gt;11,ISNUMBER(VALUE(E48))=FALSE),"スペースやハイフンを除き11桁の半角数字で入力してください"," ")),$G$304)</f>
        <v xml:space="preserve"> </v>
      </c>
      <c r="F339" s="287"/>
      <c r="H339" s="7"/>
    </row>
    <row r="340" spans="1:8" x14ac:dyDescent="0.4">
      <c r="A340" s="86">
        <f>COUNTA($A$304:A339)+1</f>
        <v>36</v>
      </c>
      <c r="B340" s="25" t="str">
        <f>TEXT(A340,"00")&amp;"_担当者2_e-mail"</f>
        <v>36_担当者2_e-mail</v>
      </c>
      <c r="C340" s="12"/>
      <c r="D340" s="15" t="s">
        <v>927</v>
      </c>
      <c r="E340" s="426" t="str">
        <f>IFERROR(IF(E49="","入力してください",IF(AND(LEN(E49)-LEN(SUBSTITUTE(E49, "@", ""))=1,ISNUMBER(FIND(".", E49)),EXACT(E49,TRIM(E49)),LEFT(E49, 1)&lt;&gt;".",LEFT(E49, 1)&lt;&gt;"@",RIGHT(E49, 1)&lt;&gt;".",RIGHT(E49, 1)&lt;&gt;"@",LEN(E49)=LENB(E49))," ","正しい形式かつ半角で入力してください")),$G$304)</f>
        <v>入力してください</v>
      </c>
      <c r="F340" s="287"/>
      <c r="H340" s="7"/>
    </row>
    <row r="341" spans="1:8" x14ac:dyDescent="0.4">
      <c r="E341" s="522"/>
      <c r="F341" s="287"/>
      <c r="H341" s="7"/>
    </row>
    <row r="342" spans="1:8" x14ac:dyDescent="0.4">
      <c r="B342" s="36" t="s">
        <v>928</v>
      </c>
      <c r="E342" s="522" t="s">
        <v>929</v>
      </c>
      <c r="F342" s="287"/>
    </row>
    <row r="343" spans="1:8" ht="33.6" x14ac:dyDescent="0.4">
      <c r="A343" s="86">
        <f>COUNTA($A$304:A342)+1</f>
        <v>37</v>
      </c>
      <c r="B343" s="25" t="str">
        <f>TEXT(A343,"00")&amp;"_事業者2_法人番号（インボイス登録番号）"</f>
        <v>37_事業者2_法人番号（インボイス登録番号）</v>
      </c>
      <c r="C343" s="12"/>
      <c r="D343" s="38" t="s">
        <v>930</v>
      </c>
      <c r="E343" s="523" t="str">
        <f>IFERROR(IF($E$14="非該当","",IF(AND(COUNTA($E$52:$E$60)&gt;=1,E52=""),"入力してください",IF(E52=""," ",IF(OR(AND(LEN(E52)=LENB(E52),LEFTB(E52,1)&lt;&gt;"-",LEFTB(E52,1)&lt;&gt;" ",LENB(E52)=13,ISNUMBER(VALUE(E52))),AND(LEN(E52)=LENB(E52),LEFTB(E52,1)="T",MIDB(E52,2,1)&lt;&gt;" ",MIDB(E52,2,1)&lt;&gt;"-",LENB(E52)=14,ISNUMBER(VALUE(MIDB(E52,2,13)))))," ","13桁の半角数字(インボイス登録番号の場合はT+13桁の数字(何れも半角))で入力してください")))),$G$304)</f>
        <v xml:space="preserve"> </v>
      </c>
      <c r="F343" s="287"/>
    </row>
    <row r="344" spans="1:8" x14ac:dyDescent="0.4">
      <c r="A344" s="86">
        <f>COUNTA($A$304:A343)+1</f>
        <v>38</v>
      </c>
      <c r="B344" s="25" t="str">
        <f>TEXT(A344,"00")&amp;"_事業者2_事業者名（企業名）"</f>
        <v>38_事業者2_事業者名（企業名）</v>
      </c>
      <c r="C344" s="12"/>
      <c r="D344" s="15" t="s">
        <v>931</v>
      </c>
      <c r="E344" s="523" t="str">
        <f t="shared" ref="E344:E350" si="10">IFERROR(IF($E$14="非該当","",IF(AND(COUNTA($E$52:$E$60)&gt;=1,E53=""),"入力してください"," ")),$G$304)</f>
        <v xml:space="preserve"> </v>
      </c>
      <c r="F344" s="287"/>
    </row>
    <row r="345" spans="1:8" x14ac:dyDescent="0.4">
      <c r="A345" s="86">
        <f>COUNTA($A$304:A344)+1</f>
        <v>39</v>
      </c>
      <c r="B345" s="54" t="str">
        <f>TEXT(A345,"00")&amp;"_事業者2_事業者種別"</f>
        <v>39_事業者2_事業者種別</v>
      </c>
      <c r="C345" s="55"/>
      <c r="D345" s="15" t="s">
        <v>931</v>
      </c>
      <c r="E345" s="523" t="str">
        <f t="shared" si="10"/>
        <v xml:space="preserve"> </v>
      </c>
      <c r="F345" s="287"/>
    </row>
    <row r="346" spans="1:8" x14ac:dyDescent="0.4">
      <c r="A346" s="86">
        <f>COUNTA($A$304:A345)+1</f>
        <v>40</v>
      </c>
      <c r="B346" s="54" t="str">
        <f>TEXT(A346,"00")&amp;"_事業者2_本社所在地"</f>
        <v>40_事業者2_本社所在地</v>
      </c>
      <c r="C346" s="55"/>
      <c r="D346" s="15" t="s">
        <v>931</v>
      </c>
      <c r="E346" s="523" t="str">
        <f t="shared" si="10"/>
        <v xml:space="preserve"> </v>
      </c>
      <c r="F346" s="287"/>
    </row>
    <row r="347" spans="1:8" x14ac:dyDescent="0.4">
      <c r="A347" s="86">
        <f>COUNTA($A$304:A346)+1</f>
        <v>41</v>
      </c>
      <c r="B347" s="54" t="str">
        <f>TEXT(A347,"00")&amp;"_事業者2_大企業・みなし大企業への該当"</f>
        <v>41_事業者2_大企業・みなし大企業への該当</v>
      </c>
      <c r="C347" s="55"/>
      <c r="D347" s="15" t="s">
        <v>931</v>
      </c>
      <c r="E347" s="523" t="str">
        <f t="shared" si="10"/>
        <v xml:space="preserve"> </v>
      </c>
      <c r="F347" s="287"/>
    </row>
    <row r="348" spans="1:8" x14ac:dyDescent="0.4">
      <c r="A348" s="86">
        <f>COUNTA($A$304:A347)+1</f>
        <v>42</v>
      </c>
      <c r="B348" s="54" t="str">
        <f>TEXT(A348,"00")&amp;"_事業者2_中小企業者への該当"</f>
        <v>42_事業者2_中小企業者への該当</v>
      </c>
      <c r="C348" s="55"/>
      <c r="D348" s="15" t="s">
        <v>932</v>
      </c>
      <c r="E348" s="523" t="str">
        <f t="shared" si="10"/>
        <v xml:space="preserve"> </v>
      </c>
      <c r="F348" s="287"/>
    </row>
    <row r="349" spans="1:8" x14ac:dyDescent="0.4">
      <c r="A349" s="86">
        <f>COUNTA($A$304:A347)+1</f>
        <v>42</v>
      </c>
      <c r="B349" s="54" t="str">
        <f>TEXT(A349,"00")&amp;"_事業者2_スタートアップへの該当"</f>
        <v>42_事業者2_スタートアップへの該当</v>
      </c>
      <c r="C349" s="55"/>
      <c r="D349" s="15" t="s">
        <v>931</v>
      </c>
      <c r="E349" s="523" t="str">
        <f t="shared" si="10"/>
        <v xml:space="preserve"> </v>
      </c>
      <c r="F349" s="286" t="str">
        <f>IF($E$14="非該当","",IF(AND(E58=リスト!$C$3,F58=""),"スタートアップに該当する場合、入力してください",""))</f>
        <v/>
      </c>
    </row>
    <row r="350" spans="1:8" x14ac:dyDescent="0.4">
      <c r="A350" s="86">
        <f>COUNTA($A$304:A349)+1</f>
        <v>44</v>
      </c>
      <c r="B350" s="54" t="str">
        <f>TEXT(A350,"00")&amp;"_事業者2_100億宣言企業への該当"</f>
        <v>44_事業者2_100億宣言企業への該当</v>
      </c>
      <c r="C350" s="55"/>
      <c r="D350" s="15" t="s">
        <v>931</v>
      </c>
      <c r="E350" s="523" t="str">
        <f t="shared" si="10"/>
        <v xml:space="preserve"> </v>
      </c>
      <c r="F350" s="287"/>
    </row>
    <row r="351" spans="1:8" x14ac:dyDescent="0.4">
      <c r="A351" s="86">
        <f>COUNTA($A$304:A350)+1</f>
        <v>45</v>
      </c>
      <c r="B351" s="54" t="str">
        <f>TEXT(A351,"00")&amp;"_事業者2_リース会社に該当する場合"</f>
        <v>45_事業者2_リース会社に該当する場合</v>
      </c>
      <c r="C351" s="55"/>
      <c r="D351" s="15" t="s">
        <v>931</v>
      </c>
      <c r="E351" s="523" t="str">
        <f>IFERROR(IF($E$14="非該当","",IF(AND(COUNTA($E$52:$E$60)&gt;=1,E60=""),"入力してください",IF(AND(E60=リスト!$F$3, COUNTIF($E$60:$E$132,リスト!$F$3)&gt;=2),"リース会社は1社まで",""))),$G$304)</f>
        <v/>
      </c>
      <c r="F351" s="287"/>
    </row>
    <row r="352" spans="1:8" ht="33.6" x14ac:dyDescent="0.4">
      <c r="A352" s="86">
        <f>COUNTA($A$304:A351)+1</f>
        <v>46</v>
      </c>
      <c r="B352" s="25" t="str">
        <f>TEXT(A352,"00")&amp;"_事業者3_法人番号（インボイス登録番号）"</f>
        <v>46_事業者3_法人番号（インボイス登録番号）</v>
      </c>
      <c r="C352" s="12"/>
      <c r="D352" s="38" t="s">
        <v>933</v>
      </c>
      <c r="E352" s="523" t="str">
        <f>IFERROR(IF($E$14="非該当","",IF(AND(COUNTA($E$61:$E$69)&gt;=1,E61=""),"入力してください",IF(E61=""," ",IF(OR(AND(LEN(E61)=LENB(E61),LEFTB(E61,1)&lt;&gt;"-",LEFTB(E61,1)&lt;&gt;" ",LENB(E61)=13,ISNUMBER(VALUE(E61))),AND(LEN(E61)=LENB(E61),LEFTB(E61,1)="T",MIDB(E61,2,1)&lt;&gt;" ",MIDB(E61,2,1)&lt;&gt;"-",LENB(E61)=14,ISNUMBER(VALUE(MIDB(E61,2,13)))))," ","13桁の半角数字(インボイス登録番号の場合はT+13桁の数字(何れも半角))で入力してください")))),$G$304)</f>
        <v xml:space="preserve"> </v>
      </c>
      <c r="F352" s="287"/>
      <c r="H352" s="7"/>
    </row>
    <row r="353" spans="1:8" x14ac:dyDescent="0.4">
      <c r="A353" s="86">
        <f>COUNTA($A$304:A352)+1</f>
        <v>47</v>
      </c>
      <c r="B353" s="25" t="str">
        <f>TEXT(A353,"00")&amp;"_事業者3_事業者名（企業名）"</f>
        <v>47_事業者3_事業者名（企業名）</v>
      </c>
      <c r="C353" s="12"/>
      <c r="D353" s="15" t="s">
        <v>931</v>
      </c>
      <c r="E353" s="523" t="str">
        <f t="shared" ref="E353:E359" si="11">IFERROR(IF($E$14="非該当","",IF(AND(COUNTA($E$61:$E$69)&gt;=1,E62=""),"入力してください"," ")),$G$304)</f>
        <v xml:space="preserve"> </v>
      </c>
      <c r="F353" s="287"/>
      <c r="H353" s="7"/>
    </row>
    <row r="354" spans="1:8" x14ac:dyDescent="0.4">
      <c r="A354" s="86">
        <f>COUNTA($A$304:A353)+1</f>
        <v>48</v>
      </c>
      <c r="B354" s="54" t="str">
        <f>TEXT(A354,"00")&amp;"_事業者3_事業者種別"</f>
        <v>48_事業者3_事業者種別</v>
      </c>
      <c r="C354" s="55"/>
      <c r="D354" s="15" t="s">
        <v>931</v>
      </c>
      <c r="E354" s="523" t="str">
        <f t="shared" si="11"/>
        <v xml:space="preserve"> </v>
      </c>
      <c r="F354" s="287"/>
      <c r="H354" s="7"/>
    </row>
    <row r="355" spans="1:8" x14ac:dyDescent="0.4">
      <c r="A355" s="86">
        <f>COUNTA($A$304:A354)+1</f>
        <v>49</v>
      </c>
      <c r="B355" s="54" t="str">
        <f>TEXT(A355,"00")&amp;"_事業者3_本社所在地"</f>
        <v>49_事業者3_本社所在地</v>
      </c>
      <c r="C355" s="55"/>
      <c r="D355" s="15" t="s">
        <v>931</v>
      </c>
      <c r="E355" s="523" t="str">
        <f t="shared" si="11"/>
        <v xml:space="preserve"> </v>
      </c>
      <c r="F355" s="287"/>
      <c r="H355" s="7"/>
    </row>
    <row r="356" spans="1:8" x14ac:dyDescent="0.4">
      <c r="A356" s="86">
        <f>COUNTA($A$304:A355)+1</f>
        <v>50</v>
      </c>
      <c r="B356" s="54" t="str">
        <f>TEXT(A356,"00")&amp;"_事業者3_大企業・みなし大企業への該当"</f>
        <v>50_事業者3_大企業・みなし大企業への該当</v>
      </c>
      <c r="C356" s="55"/>
      <c r="D356" s="15" t="s">
        <v>931</v>
      </c>
      <c r="E356" s="523" t="str">
        <f t="shared" si="11"/>
        <v xml:space="preserve"> </v>
      </c>
      <c r="F356" s="287"/>
      <c r="H356" s="7"/>
    </row>
    <row r="357" spans="1:8" x14ac:dyDescent="0.4">
      <c r="A357" s="86">
        <f>COUNTA($A$304:A356)+1</f>
        <v>51</v>
      </c>
      <c r="B357" s="54" t="str">
        <f>TEXT(A357,"00")&amp;"_事業者3_中小企業者への該当"</f>
        <v>51_事業者3_中小企業者への該当</v>
      </c>
      <c r="C357" s="55"/>
      <c r="D357" s="15" t="s">
        <v>932</v>
      </c>
      <c r="E357" s="523" t="str">
        <f t="shared" si="11"/>
        <v xml:space="preserve"> </v>
      </c>
      <c r="F357" s="287"/>
      <c r="H357" s="7"/>
    </row>
    <row r="358" spans="1:8" x14ac:dyDescent="0.4">
      <c r="A358" s="86">
        <f>COUNTA($A$304:A356)+1</f>
        <v>51</v>
      </c>
      <c r="B358" s="54" t="str">
        <f>TEXT(A358,"00")&amp;"_事業者3_スタートアップへの該当"</f>
        <v>51_事業者3_スタートアップへの該当</v>
      </c>
      <c r="C358" s="55"/>
      <c r="D358" s="15" t="s">
        <v>931</v>
      </c>
      <c r="E358" s="523" t="str">
        <f t="shared" si="11"/>
        <v xml:space="preserve"> </v>
      </c>
      <c r="F358" s="286" t="str">
        <f>IF($E$14="非該当","",IF(AND(E67=リスト!$C$3,F67=""),"スタートアップに該当する場合、入力してください",""))</f>
        <v/>
      </c>
      <c r="H358" s="7"/>
    </row>
    <row r="359" spans="1:8" x14ac:dyDescent="0.4">
      <c r="A359" s="86">
        <f>COUNTA($A$304:A358)+1</f>
        <v>53</v>
      </c>
      <c r="B359" s="54" t="str">
        <f>TEXT(A359,"00")&amp;"_事業者3_100億宣言企業への該当"</f>
        <v>53_事業者3_100億宣言企業への該当</v>
      </c>
      <c r="C359" s="55"/>
      <c r="D359" s="15" t="s">
        <v>931</v>
      </c>
      <c r="E359" s="523" t="str">
        <f t="shared" si="11"/>
        <v xml:space="preserve"> </v>
      </c>
      <c r="F359" s="287"/>
      <c r="H359" s="7"/>
    </row>
    <row r="360" spans="1:8" x14ac:dyDescent="0.4">
      <c r="A360" s="86">
        <f>COUNTA($A$304:A359)+1</f>
        <v>54</v>
      </c>
      <c r="B360" s="54" t="str">
        <f>TEXT(A360,"00")&amp;"_事業者3_リース会社に該当する場合"</f>
        <v>54_事業者3_リース会社に該当する場合</v>
      </c>
      <c r="C360" s="55"/>
      <c r="D360" s="15" t="s">
        <v>931</v>
      </c>
      <c r="E360" s="523" t="str">
        <f>IFERROR(IF($E$14="非該当","",IF(AND(COUNTA($E$61:$E$69)&gt;=1,E69=""),"入力してください",IF(AND(E69=リスト!$F$3, COUNTIF($E$60:$E$132,リスト!$F$3)&gt;=2),"リース会社は1社まで",""))),$G$304)</f>
        <v/>
      </c>
      <c r="F360" s="287"/>
      <c r="H360" s="7"/>
    </row>
    <row r="361" spans="1:8" ht="33.6" x14ac:dyDescent="0.4">
      <c r="A361" s="86">
        <f>COUNTA($A$304:A360)+1</f>
        <v>55</v>
      </c>
      <c r="B361" s="25" t="str">
        <f>TEXT(A361,"00")&amp;"_事業者4_法人番号（インボイス登録番号）"</f>
        <v>55_事業者4_法人番号（インボイス登録番号）</v>
      </c>
      <c r="C361" s="12"/>
      <c r="D361" s="38" t="s">
        <v>934</v>
      </c>
      <c r="E361" s="523" t="str">
        <f>IFERROR(IF($E$14="非該当","",IF(AND(COUNTA($E$70:$E$78)&gt;=1,E70=""),"入力してください",IF(E70=""," ",IF(OR(AND(LEN(E70)=LENB(E70),LEFTB(E70,1)&lt;&gt;"-",LEFTB(E70,1)&lt;&gt;" ",LENB(E70)=13,ISNUMBER(VALUE(E70))),AND(LEN(E70)=LENB(E70),LEFTB(E70,1)="T",MIDB(E70,2,1)&lt;&gt;" ",MIDB(E70,2,1)&lt;&gt;"-",LENB(E70)=14,ISNUMBER(VALUE(MIDB(E70,2,13)))))," ","13桁の半角数字(インボイス登録番号の場合はT+13桁の数字(何れも半角))で入力してください")))),$G$304)</f>
        <v xml:space="preserve"> </v>
      </c>
      <c r="F361" s="287"/>
    </row>
    <row r="362" spans="1:8" x14ac:dyDescent="0.4">
      <c r="A362" s="86">
        <f>COUNTA($A$304:A361)+1</f>
        <v>56</v>
      </c>
      <c r="B362" s="25" t="str">
        <f>TEXT(A362,"00")&amp;"_事業者4_事業者名（企業名）"</f>
        <v>56_事業者4_事業者名（企業名）</v>
      </c>
      <c r="C362" s="12"/>
      <c r="D362" s="15" t="s">
        <v>931</v>
      </c>
      <c r="E362" s="523" t="str">
        <f t="shared" ref="E362:E368" si="12">IFERROR(IF($E$14="非該当","",IF(AND(COUNTA($E$70:$E$78)&gt;=1,E71=""),"入力してください"," ")),$G$304)</f>
        <v xml:space="preserve"> </v>
      </c>
      <c r="F362" s="287"/>
    </row>
    <row r="363" spans="1:8" x14ac:dyDescent="0.4">
      <c r="A363" s="86">
        <f>COUNTA($A$304:A362)+1</f>
        <v>57</v>
      </c>
      <c r="B363" s="54" t="str">
        <f>TEXT(A363,"00")&amp;"_事業者4_事業者種別"</f>
        <v>57_事業者4_事業者種別</v>
      </c>
      <c r="C363" s="55"/>
      <c r="D363" s="15" t="s">
        <v>931</v>
      </c>
      <c r="E363" s="523" t="str">
        <f t="shared" si="12"/>
        <v xml:space="preserve"> </v>
      </c>
      <c r="F363" s="287"/>
    </row>
    <row r="364" spans="1:8" x14ac:dyDescent="0.4">
      <c r="A364" s="86">
        <f>COUNTA($A$304:A363)+1</f>
        <v>58</v>
      </c>
      <c r="B364" s="54" t="str">
        <f>TEXT(A364,"00")&amp;"_事業者4_本社所在地"</f>
        <v>58_事業者4_本社所在地</v>
      </c>
      <c r="C364" s="55"/>
      <c r="D364" s="15" t="s">
        <v>931</v>
      </c>
      <c r="E364" s="523" t="str">
        <f t="shared" si="12"/>
        <v xml:space="preserve"> </v>
      </c>
      <c r="F364" s="287"/>
    </row>
    <row r="365" spans="1:8" x14ac:dyDescent="0.4">
      <c r="A365" s="86">
        <f>COUNTA($A$304:A364)+1</f>
        <v>59</v>
      </c>
      <c r="B365" s="54" t="str">
        <f>TEXT(A365,"00")&amp;"_事業者4_大企業・みなし大企業への該当"</f>
        <v>59_事業者4_大企業・みなし大企業への該当</v>
      </c>
      <c r="C365" s="55"/>
      <c r="D365" s="15" t="s">
        <v>931</v>
      </c>
      <c r="E365" s="523" t="str">
        <f t="shared" si="12"/>
        <v xml:space="preserve"> </v>
      </c>
      <c r="F365" s="287"/>
    </row>
    <row r="366" spans="1:8" x14ac:dyDescent="0.4">
      <c r="A366" s="86">
        <f>COUNTA($A$304:A365)+1</f>
        <v>60</v>
      </c>
      <c r="B366" s="54" t="str">
        <f>TEXT(A366,"00")&amp;"_事業者4_中小企業者への該当"</f>
        <v>60_事業者4_中小企業者への該当</v>
      </c>
      <c r="C366" s="55"/>
      <c r="D366" s="15" t="s">
        <v>932</v>
      </c>
      <c r="E366" s="523" t="str">
        <f t="shared" si="12"/>
        <v xml:space="preserve"> </v>
      </c>
      <c r="F366" s="287"/>
    </row>
    <row r="367" spans="1:8" x14ac:dyDescent="0.4">
      <c r="A367" s="86">
        <f>COUNTA($A$304:A365)+1</f>
        <v>60</v>
      </c>
      <c r="B367" s="54" t="str">
        <f>TEXT(A367,"00")&amp;"_事業者4_スタートアップへの該当"</f>
        <v>60_事業者4_スタートアップへの該当</v>
      </c>
      <c r="C367" s="55"/>
      <c r="D367" s="15" t="s">
        <v>931</v>
      </c>
      <c r="E367" s="523" t="str">
        <f t="shared" si="12"/>
        <v xml:space="preserve"> </v>
      </c>
      <c r="F367" s="286" t="str">
        <f>IF($E$14="非該当","",IF(AND(E76=リスト!$C$3,F76=""),"スタートアップに該当する場合、入力してください",""))</f>
        <v/>
      </c>
    </row>
    <row r="368" spans="1:8" x14ac:dyDescent="0.4">
      <c r="A368" s="86">
        <f>COUNTA($A$304:A367)+1</f>
        <v>62</v>
      </c>
      <c r="B368" s="54" t="str">
        <f>TEXT(A368,"00")&amp;"_事業者4_100億宣言企業への該当"</f>
        <v>62_事業者4_100億宣言企業への該当</v>
      </c>
      <c r="C368" s="55"/>
      <c r="D368" s="15" t="s">
        <v>931</v>
      </c>
      <c r="E368" s="523" t="str">
        <f t="shared" si="12"/>
        <v xml:space="preserve"> </v>
      </c>
      <c r="F368" s="287"/>
    </row>
    <row r="369" spans="1:6" x14ac:dyDescent="0.4">
      <c r="A369" s="86">
        <f>COUNTA($A$304:A368)+1</f>
        <v>63</v>
      </c>
      <c r="B369" s="54" t="str">
        <f>TEXT(A369,"00")&amp;"_事業者4_リース会社に該当する場合"</f>
        <v>63_事業者4_リース会社に該当する場合</v>
      </c>
      <c r="C369" s="55"/>
      <c r="D369" s="15" t="s">
        <v>931</v>
      </c>
      <c r="E369" s="523" t="str">
        <f>IFERROR(IF($E$14="非該当","",IF(AND(COUNTA($E$70:$E$78)&gt;=1,E78=""),"入力してください",IF(AND(E78=リスト!$F$3, COUNTIF($E$60:$E$132,リスト!$F$3)&gt;=2),"リース会社は1社まで",""))),$G$304)</f>
        <v/>
      </c>
      <c r="F369" s="287"/>
    </row>
    <row r="370" spans="1:6" ht="33.6" x14ac:dyDescent="0.4">
      <c r="A370" s="86">
        <f>COUNTA($A$304:A369)+1</f>
        <v>64</v>
      </c>
      <c r="B370" s="25" t="str">
        <f>TEXT(A370,"00")&amp;"_事業者5_法人番号（インボイス登録番号）"</f>
        <v>64_事業者5_法人番号（インボイス登録番号）</v>
      </c>
      <c r="C370" s="12"/>
      <c r="D370" s="38" t="s">
        <v>935</v>
      </c>
      <c r="E370" s="523" t="str">
        <f>IFERROR(IF($E$14="非該当","",IF(AND(COUNTA($E$79:$E$87)&gt;=1,E79=""),"入力してください",IF(E79=""," ",IF(OR(AND(LEN(E79)=LENB(E79),LEFTB(E79,1)&lt;&gt;"-",LEFTB(E79,1)&lt;&gt;" ",LENB(E79)=13,ISNUMBER(VALUE(E79))),AND(LEN(E79)=LENB(E79),LEFTB(E79,1)="T",MIDB(E79,2,1)&lt;&gt;" ",MIDB(E79,2,1)&lt;&gt;"-",LENB(E79)=14,ISNUMBER(VALUE(MIDB(E79,2,13)))))," ","13桁の半角数字(インボイス登録番号の場合はT+13桁の数字(何れも半角))で入力してください")))),$G$304)</f>
        <v xml:space="preserve"> </v>
      </c>
      <c r="F370" s="287"/>
    </row>
    <row r="371" spans="1:6" x14ac:dyDescent="0.4">
      <c r="A371" s="86">
        <f>COUNTA($A$304:A370)+1</f>
        <v>65</v>
      </c>
      <c r="B371" s="25" t="str">
        <f>TEXT(A371,"00")&amp;"_事業者5_事業者名（企業名）"</f>
        <v>65_事業者5_事業者名（企業名）</v>
      </c>
      <c r="C371" s="12"/>
      <c r="D371" s="15" t="s">
        <v>931</v>
      </c>
      <c r="E371" s="523" t="str">
        <f t="shared" ref="E371:E377" si="13">IFERROR(IF($E$14="非該当","",IF(AND(COUNTA($E$79:$E$87)&gt;=1,E80=""),"入力してください"," ")),$G$304)</f>
        <v xml:space="preserve"> </v>
      </c>
      <c r="F371" s="287"/>
    </row>
    <row r="372" spans="1:6" x14ac:dyDescent="0.4">
      <c r="A372" s="86">
        <f>COUNTA($A$304:A371)+1</f>
        <v>66</v>
      </c>
      <c r="B372" s="54" t="str">
        <f>TEXT(A372,"00")&amp;"_事業者5_事業者種別"</f>
        <v>66_事業者5_事業者種別</v>
      </c>
      <c r="C372" s="55"/>
      <c r="D372" s="15" t="s">
        <v>931</v>
      </c>
      <c r="E372" s="523" t="str">
        <f t="shared" si="13"/>
        <v xml:space="preserve"> </v>
      </c>
      <c r="F372" s="287"/>
    </row>
    <row r="373" spans="1:6" x14ac:dyDescent="0.4">
      <c r="A373" s="86">
        <f>COUNTA($A$304:A372)+1</f>
        <v>67</v>
      </c>
      <c r="B373" s="54" t="str">
        <f>TEXT(A373,"00")&amp;"_事業者5_本社所在地"</f>
        <v>67_事業者5_本社所在地</v>
      </c>
      <c r="C373" s="55"/>
      <c r="D373" s="15" t="s">
        <v>931</v>
      </c>
      <c r="E373" s="523" t="str">
        <f t="shared" si="13"/>
        <v xml:space="preserve"> </v>
      </c>
      <c r="F373" s="287"/>
    </row>
    <row r="374" spans="1:6" x14ac:dyDescent="0.4">
      <c r="A374" s="86">
        <f>COUNTA($A$304:A373)+1</f>
        <v>68</v>
      </c>
      <c r="B374" s="54" t="str">
        <f>TEXT(A374,"00")&amp;"_事業者5_大企業・みなし大企業への該当"</f>
        <v>68_事業者5_大企業・みなし大企業への該当</v>
      </c>
      <c r="C374" s="55"/>
      <c r="D374" s="15" t="s">
        <v>931</v>
      </c>
      <c r="E374" s="523" t="str">
        <f t="shared" si="13"/>
        <v xml:space="preserve"> </v>
      </c>
      <c r="F374" s="287"/>
    </row>
    <row r="375" spans="1:6" x14ac:dyDescent="0.4">
      <c r="A375" s="86">
        <f>COUNTA($A$304:A374)+1</f>
        <v>69</v>
      </c>
      <c r="B375" s="54" t="str">
        <f>TEXT(A375,"00")&amp;"_事業者5_中小企業者への該当"</f>
        <v>69_事業者5_中小企業者への該当</v>
      </c>
      <c r="C375" s="55"/>
      <c r="D375" s="15" t="s">
        <v>932</v>
      </c>
      <c r="E375" s="523" t="str">
        <f t="shared" si="13"/>
        <v xml:space="preserve"> </v>
      </c>
      <c r="F375" s="287"/>
    </row>
    <row r="376" spans="1:6" x14ac:dyDescent="0.4">
      <c r="A376" s="86">
        <f>COUNTA($A$304:A374)+1</f>
        <v>69</v>
      </c>
      <c r="B376" s="54" t="str">
        <f>TEXT(A376,"00")&amp;"_事業者5_スタートアップへの該当"</f>
        <v>69_事業者5_スタートアップへの該当</v>
      </c>
      <c r="C376" s="55"/>
      <c r="D376" s="15" t="s">
        <v>931</v>
      </c>
      <c r="E376" s="523" t="str">
        <f t="shared" si="13"/>
        <v xml:space="preserve"> </v>
      </c>
      <c r="F376" s="286" t="str">
        <f>IF($E$14="非該当","",IF(AND(E85=リスト!$C$3,F85=""),"スタートアップに該当する場合、入力してください",""))</f>
        <v/>
      </c>
    </row>
    <row r="377" spans="1:6" x14ac:dyDescent="0.4">
      <c r="A377" s="86">
        <f>COUNTA($A$304:A376)+1</f>
        <v>71</v>
      </c>
      <c r="B377" s="54" t="str">
        <f>TEXT(A377,"00")&amp;"_事業者5_100億宣言企業への該当"</f>
        <v>71_事業者5_100億宣言企業への該当</v>
      </c>
      <c r="C377" s="55"/>
      <c r="D377" s="15" t="s">
        <v>931</v>
      </c>
      <c r="E377" s="523" t="str">
        <f t="shared" si="13"/>
        <v xml:space="preserve"> </v>
      </c>
      <c r="F377" s="287"/>
    </row>
    <row r="378" spans="1:6" x14ac:dyDescent="0.4">
      <c r="A378" s="86">
        <f>COUNTA($A$304:A377)+1</f>
        <v>72</v>
      </c>
      <c r="B378" s="54" t="str">
        <f>TEXT(A378,"00")&amp;"_事業者5_リース会社に該当する場合"</f>
        <v>72_事業者5_リース会社に該当する場合</v>
      </c>
      <c r="C378" s="55"/>
      <c r="D378" s="15" t="s">
        <v>931</v>
      </c>
      <c r="E378" s="523" t="str">
        <f>IFERROR(IF($E$14="非該当","",IF(AND(COUNTA($E$79:$E$87)&gt;=1,E87=""),"入力してください",IF(AND(E87=リスト!$F$3, COUNTIF($E$60:$E$132,リスト!$F$3)&gt;=2),"リース会社は1社まで",""))),$G$304)</f>
        <v/>
      </c>
      <c r="F378" s="287"/>
    </row>
    <row r="379" spans="1:6" ht="33.6" x14ac:dyDescent="0.4">
      <c r="A379" s="86">
        <f>COUNTA($A$304:A378)+1</f>
        <v>73</v>
      </c>
      <c r="B379" s="25" t="str">
        <f>TEXT(A379,"00")&amp;"_事業者6_法人番号（インボイス登録番号）"</f>
        <v>73_事業者6_法人番号（インボイス登録番号）</v>
      </c>
      <c r="C379" s="12"/>
      <c r="D379" s="38" t="s">
        <v>936</v>
      </c>
      <c r="E379" s="523" t="str">
        <f>IFERROR(IF($E$14="非該当","",IF(AND(COUNTA($E$88:$E$96)&gt;=1,E88=""),"入力してください",IF(E88=""," ",IF(OR(AND(LEN(E88)=LENB(E88),LEFTB(E88,1)&lt;&gt;"-",LEFTB(E88,1)&lt;&gt;" ",LENB(E88)=13,ISNUMBER(VALUE(E88))),AND(LEN(E88)=LENB(E88),LEFTB(E88,1)="T",MIDB(E88,2,1)&lt;&gt;" ",MIDB(E88,2,1)&lt;&gt;"-",LENB(E88)=14,ISNUMBER(VALUE(MIDB(E88,2,13)))))," ","13桁の半角数字(インボイス登録番号の場合はT+13桁の数字(何れも半角))で入力してください")))),$G$304)</f>
        <v xml:space="preserve"> </v>
      </c>
      <c r="F379" s="287"/>
    </row>
    <row r="380" spans="1:6" x14ac:dyDescent="0.4">
      <c r="A380" s="86">
        <f>COUNTA($A$304:A379)+1</f>
        <v>74</v>
      </c>
      <c r="B380" s="25" t="str">
        <f>TEXT(A380,"00")&amp;"_事業者6_事業者名（企業名）"</f>
        <v>74_事業者6_事業者名（企業名）</v>
      </c>
      <c r="C380" s="12"/>
      <c r="D380" s="15" t="s">
        <v>931</v>
      </c>
      <c r="E380" s="523" t="str">
        <f t="shared" ref="E380:E386" si="14">IFERROR(IF($E$14="非該当","",IF(AND(COUNTA($E$88:$E$96)&gt;=1,E89=""),"入力してください"," ")),$G$304)</f>
        <v xml:space="preserve"> </v>
      </c>
      <c r="F380" s="287"/>
    </row>
    <row r="381" spans="1:6" x14ac:dyDescent="0.4">
      <c r="A381" s="86">
        <f>COUNTA($A$304:A380)+1</f>
        <v>75</v>
      </c>
      <c r="B381" s="54" t="str">
        <f>TEXT(A381,"00")&amp;"_事業者6_事業者種別"</f>
        <v>75_事業者6_事業者種別</v>
      </c>
      <c r="C381" s="55"/>
      <c r="D381" s="15" t="s">
        <v>931</v>
      </c>
      <c r="E381" s="523" t="str">
        <f t="shared" si="14"/>
        <v xml:space="preserve"> </v>
      </c>
      <c r="F381" s="287"/>
    </row>
    <row r="382" spans="1:6" x14ac:dyDescent="0.4">
      <c r="A382" s="86">
        <f>COUNTA($A$304:A381)+1</f>
        <v>76</v>
      </c>
      <c r="B382" s="54" t="str">
        <f>TEXT(A382,"00")&amp;"_事業者6_本社所在地"</f>
        <v>76_事業者6_本社所在地</v>
      </c>
      <c r="C382" s="55"/>
      <c r="D382" s="15" t="s">
        <v>931</v>
      </c>
      <c r="E382" s="523" t="str">
        <f t="shared" si="14"/>
        <v xml:space="preserve"> </v>
      </c>
      <c r="F382" s="287"/>
    </row>
    <row r="383" spans="1:6" x14ac:dyDescent="0.4">
      <c r="A383" s="86">
        <f>COUNTA($A$304:A382)+1</f>
        <v>77</v>
      </c>
      <c r="B383" s="54" t="str">
        <f>TEXT(A383,"00")&amp;"_事業者6_大企業・みなし大企業への該当"</f>
        <v>77_事業者6_大企業・みなし大企業への該当</v>
      </c>
      <c r="C383" s="55"/>
      <c r="D383" s="15" t="s">
        <v>931</v>
      </c>
      <c r="E383" s="523" t="str">
        <f t="shared" si="14"/>
        <v xml:space="preserve"> </v>
      </c>
      <c r="F383" s="287"/>
    </row>
    <row r="384" spans="1:6" x14ac:dyDescent="0.4">
      <c r="A384" s="86">
        <f>COUNTA($A$304:A383)+1</f>
        <v>78</v>
      </c>
      <c r="B384" s="54" t="str">
        <f>TEXT(A384,"00")&amp;"_事業者6_中小企業者への該当"</f>
        <v>78_事業者6_中小企業者への該当</v>
      </c>
      <c r="C384" s="55"/>
      <c r="D384" s="15" t="s">
        <v>932</v>
      </c>
      <c r="E384" s="523" t="str">
        <f t="shared" si="14"/>
        <v xml:space="preserve"> </v>
      </c>
      <c r="F384" s="287"/>
    </row>
    <row r="385" spans="1:6" x14ac:dyDescent="0.4">
      <c r="A385" s="86">
        <f>COUNTA($A$304:A383)+1</f>
        <v>78</v>
      </c>
      <c r="B385" s="54" t="str">
        <f>TEXT(A385,"00")&amp;"_事業者6_スタートアップへの該当"</f>
        <v>78_事業者6_スタートアップへの該当</v>
      </c>
      <c r="C385" s="55"/>
      <c r="D385" s="15" t="s">
        <v>931</v>
      </c>
      <c r="E385" s="523" t="str">
        <f t="shared" si="14"/>
        <v xml:space="preserve"> </v>
      </c>
      <c r="F385" s="286" t="str">
        <f>IF($E$14="非該当","",IF(AND(E94=リスト!$C$3,F94=""),"スタートアップに該当する場合、入力してください",""))</f>
        <v/>
      </c>
    </row>
    <row r="386" spans="1:6" x14ac:dyDescent="0.4">
      <c r="A386" s="86">
        <f>COUNTA($A$304:A385)+1</f>
        <v>80</v>
      </c>
      <c r="B386" s="54" t="str">
        <f>TEXT(A386,"00")&amp;"_事業者6_100億宣言企業への該当"</f>
        <v>80_事業者6_100億宣言企業への該当</v>
      </c>
      <c r="C386" s="55"/>
      <c r="D386" s="15" t="s">
        <v>931</v>
      </c>
      <c r="E386" s="523" t="str">
        <f t="shared" si="14"/>
        <v xml:space="preserve"> </v>
      </c>
      <c r="F386" s="287"/>
    </row>
    <row r="387" spans="1:6" x14ac:dyDescent="0.4">
      <c r="A387" s="86">
        <f>COUNTA($A$304:A386)+1</f>
        <v>81</v>
      </c>
      <c r="B387" s="54" t="str">
        <f>TEXT(A387,"00")&amp;"_事業者6_リース会社に該当する場合"</f>
        <v>81_事業者6_リース会社に該当する場合</v>
      </c>
      <c r="C387" s="55"/>
      <c r="D387" s="15" t="s">
        <v>931</v>
      </c>
      <c r="E387" s="523" t="str">
        <f>IFERROR(IF($E$14="非該当","",IF(AND(COUNTA($E$88:$E$96)&gt;=1,E96=""),"入力してください",IF(AND(E96=リスト!$F$3, COUNTIF($E$60:$E$132,リスト!$F$3)&gt;=2),"リース会社は1社まで",""))),$G$304)</f>
        <v/>
      </c>
      <c r="F387" s="287"/>
    </row>
    <row r="388" spans="1:6" ht="33.6" x14ac:dyDescent="0.4">
      <c r="A388" s="86">
        <f>COUNTA($A$304:A387)+1</f>
        <v>82</v>
      </c>
      <c r="B388" s="25" t="str">
        <f>TEXT(A388,"00")&amp;"_事業者7_法人番号（インボイス登録番号）"</f>
        <v>82_事業者7_法人番号（インボイス登録番号）</v>
      </c>
      <c r="C388" s="12"/>
      <c r="D388" s="38" t="s">
        <v>937</v>
      </c>
      <c r="E388" s="523" t="str">
        <f>IFERROR(IF($E$14="非該当","",IF(AND(COUNTA($E$97:$E$105)&gt;=1,E97=""),"入力してください",IF(E97=""," ",IF(OR(AND(LEN(E97)=LENB(E97),LEFTB(E97,1)&lt;&gt;"-",LEFTB(E97,1)&lt;&gt;" ",LENB(E97)=13,ISNUMBER(VALUE(E97))),AND(LEN(E97)=LENB(E97),LEFTB(E97,1)="T",MIDB(E97,2,1)&lt;&gt;" ",MIDB(E97,2,1)&lt;&gt;"-",LENB(E97)=14,ISNUMBER(VALUE(MIDB(E97,2,13)))))," ","13桁の半角数字(インボイス登録番号の場合はT+13桁の数字(何れも半角))で入力してください")))),$G$304)</f>
        <v xml:space="preserve"> </v>
      </c>
      <c r="F388" s="287"/>
    </row>
    <row r="389" spans="1:6" x14ac:dyDescent="0.4">
      <c r="A389" s="86">
        <f>COUNTA($A$304:A388)+1</f>
        <v>83</v>
      </c>
      <c r="B389" s="25" t="str">
        <f>TEXT(A389,"00")&amp;"_事業者7_事業者名（企業名）"</f>
        <v>83_事業者7_事業者名（企業名）</v>
      </c>
      <c r="C389" s="12"/>
      <c r="D389" s="15" t="s">
        <v>931</v>
      </c>
      <c r="E389" s="523" t="str">
        <f t="shared" ref="E389:E395" si="15">IFERROR(IF($E$14="非該当","",IF(AND(COUNTA($E$97:$E$105)&gt;=1,E98=""),"入力してください"," ")),$G$304)</f>
        <v xml:space="preserve"> </v>
      </c>
      <c r="F389" s="287"/>
    </row>
    <row r="390" spans="1:6" x14ac:dyDescent="0.4">
      <c r="A390" s="86">
        <f>COUNTA($A$304:A389)+1</f>
        <v>84</v>
      </c>
      <c r="B390" s="54" t="str">
        <f>TEXT(A390,"00")&amp;"_事業者7_事業者種別"</f>
        <v>84_事業者7_事業者種別</v>
      </c>
      <c r="C390" s="55"/>
      <c r="D390" s="15" t="s">
        <v>931</v>
      </c>
      <c r="E390" s="523" t="str">
        <f t="shared" si="15"/>
        <v xml:space="preserve"> </v>
      </c>
      <c r="F390" s="287"/>
    </row>
    <row r="391" spans="1:6" x14ac:dyDescent="0.4">
      <c r="A391" s="86">
        <f>COUNTA($A$304:A390)+1</f>
        <v>85</v>
      </c>
      <c r="B391" s="54" t="str">
        <f>TEXT(A391,"00")&amp;"_事業者7_本社所在地"</f>
        <v>85_事業者7_本社所在地</v>
      </c>
      <c r="C391" s="55"/>
      <c r="D391" s="15" t="s">
        <v>931</v>
      </c>
      <c r="E391" s="523" t="str">
        <f t="shared" si="15"/>
        <v xml:space="preserve"> </v>
      </c>
      <c r="F391" s="287"/>
    </row>
    <row r="392" spans="1:6" x14ac:dyDescent="0.4">
      <c r="A392" s="86">
        <f>COUNTA($A$304:A391)+1</f>
        <v>86</v>
      </c>
      <c r="B392" s="54" t="str">
        <f>TEXT(A392,"00")&amp;"_事業者7_大企業・みなし大企業への該当"</f>
        <v>86_事業者7_大企業・みなし大企業への該当</v>
      </c>
      <c r="C392" s="55"/>
      <c r="D392" s="15" t="s">
        <v>931</v>
      </c>
      <c r="E392" s="523" t="str">
        <f t="shared" si="15"/>
        <v xml:space="preserve"> </v>
      </c>
      <c r="F392" s="287"/>
    </row>
    <row r="393" spans="1:6" x14ac:dyDescent="0.4">
      <c r="A393" s="86">
        <f>COUNTA($A$304:A392)+1</f>
        <v>87</v>
      </c>
      <c r="B393" s="54" t="str">
        <f>TEXT(A393,"00")&amp;"_事業者7_中小企業者への該当"</f>
        <v>87_事業者7_中小企業者への該当</v>
      </c>
      <c r="C393" s="55"/>
      <c r="D393" s="15" t="s">
        <v>932</v>
      </c>
      <c r="E393" s="523" t="str">
        <f t="shared" si="15"/>
        <v xml:space="preserve"> </v>
      </c>
      <c r="F393" s="287"/>
    </row>
    <row r="394" spans="1:6" x14ac:dyDescent="0.4">
      <c r="A394" s="86">
        <f>COUNTA($A$304:A392)+1</f>
        <v>87</v>
      </c>
      <c r="B394" s="54" t="str">
        <f>TEXT(A394,"00")&amp;"_事業者7_スタートアップへの該当"</f>
        <v>87_事業者7_スタートアップへの該当</v>
      </c>
      <c r="C394" s="55"/>
      <c r="D394" s="15" t="s">
        <v>931</v>
      </c>
      <c r="E394" s="523" t="str">
        <f t="shared" si="15"/>
        <v xml:space="preserve"> </v>
      </c>
      <c r="F394" s="286" t="str">
        <f>IF($E$14="非該当","",IF(AND(E103=リスト!$C$3,F103=""),"スタートアップに該当する場合、入力してください",""))</f>
        <v/>
      </c>
    </row>
    <row r="395" spans="1:6" x14ac:dyDescent="0.4">
      <c r="A395" s="86">
        <f>COUNTA($A$304:A394)+1</f>
        <v>89</v>
      </c>
      <c r="B395" s="54" t="str">
        <f>TEXT(A395,"00")&amp;"_事業者7_100億宣言企業への該当"</f>
        <v>89_事業者7_100億宣言企業への該当</v>
      </c>
      <c r="C395" s="55"/>
      <c r="D395" s="15" t="s">
        <v>931</v>
      </c>
      <c r="E395" s="523" t="str">
        <f t="shared" si="15"/>
        <v xml:space="preserve"> </v>
      </c>
      <c r="F395" s="287"/>
    </row>
    <row r="396" spans="1:6" x14ac:dyDescent="0.4">
      <c r="A396" s="86">
        <f>COUNTA($A$304:A395)+1</f>
        <v>90</v>
      </c>
      <c r="B396" s="54" t="str">
        <f>TEXT(A396,"00")&amp;"_事業者7_リース会社に該当する場合"</f>
        <v>90_事業者7_リース会社に該当する場合</v>
      </c>
      <c r="C396" s="55"/>
      <c r="D396" s="15" t="s">
        <v>931</v>
      </c>
      <c r="E396" s="523" t="str">
        <f>IFERROR(IF($E$14="非該当","",IF(AND(COUNTA($E$97:$E$105)&gt;=1,E105=""),"入力してください",IF(AND(E105=リスト!$F$3, COUNTIF($E$60:$E$132,リスト!$F$3)&gt;=2),"リース会社は1社まで",""))),$G$304)</f>
        <v/>
      </c>
      <c r="F396" s="287"/>
    </row>
    <row r="397" spans="1:6" ht="33.6" x14ac:dyDescent="0.4">
      <c r="A397" s="86">
        <f>COUNTA($A$304:A396)+1</f>
        <v>91</v>
      </c>
      <c r="B397" s="25" t="str">
        <f>TEXT(A397,"00")&amp;"_事業者8_法人番号（インボイス登録番号）"</f>
        <v>91_事業者8_法人番号（インボイス登録番号）</v>
      </c>
      <c r="C397" s="12"/>
      <c r="D397" s="38" t="s">
        <v>938</v>
      </c>
      <c r="E397" s="523" t="str">
        <f>IFERROR(IF($E$14="非該当","",IF(AND(COUNTA($E$106:$E$114)&gt;=1,E106=""),"入力してください",IF(E106=""," ",IF(OR(AND(LEN(E106)=LENB(E106),LEFTB(E106,1)&lt;&gt;"-",LEFTB(E106,1)&lt;&gt;" ",LENB(E106)=13,ISNUMBER(VALUE(E106))),AND(LEN(E106)=LENB(E106),LEFTB(E106,1)="T",MIDB(E106,2,1)&lt;&gt;" ",MIDB(E106,2,1)&lt;&gt;"-",LENB(E106)=14,ISNUMBER(VALUE(MIDB(E106,2,13)))))," ","13桁の半角数字(インボイス登録番号の場合はT+13桁の数字(何れも半角))で入力してください")))),$G$304)</f>
        <v xml:space="preserve"> </v>
      </c>
      <c r="F397" s="287"/>
    </row>
    <row r="398" spans="1:6" x14ac:dyDescent="0.4">
      <c r="A398" s="86">
        <f>COUNTA($A$304:A397)+1</f>
        <v>92</v>
      </c>
      <c r="B398" s="25" t="str">
        <f>TEXT(A398,"00")&amp;"_事業者8_事業者名（企業名）"</f>
        <v>92_事業者8_事業者名（企業名）</v>
      </c>
      <c r="C398" s="12"/>
      <c r="D398" s="15" t="s">
        <v>931</v>
      </c>
      <c r="E398" s="523" t="str">
        <f t="shared" ref="E398:E404" si="16">IFERROR(IF($E$14="非該当","",IF(AND(COUNTA($E$106:$E$114)&gt;=1,E107=""),"入力してください"," ")),$G$304)</f>
        <v xml:space="preserve"> </v>
      </c>
      <c r="F398" s="287"/>
    </row>
    <row r="399" spans="1:6" x14ac:dyDescent="0.4">
      <c r="A399" s="86">
        <f>COUNTA($A$304:A398)+1</f>
        <v>93</v>
      </c>
      <c r="B399" s="54" t="str">
        <f>TEXT(A399,"00")&amp;"_事業者8_事業者種別"</f>
        <v>93_事業者8_事業者種別</v>
      </c>
      <c r="C399" s="55"/>
      <c r="D399" s="15" t="s">
        <v>931</v>
      </c>
      <c r="E399" s="523" t="str">
        <f t="shared" si="16"/>
        <v xml:space="preserve"> </v>
      </c>
      <c r="F399" s="287"/>
    </row>
    <row r="400" spans="1:6" x14ac:dyDescent="0.4">
      <c r="A400" s="86">
        <f>COUNTA($A$304:A399)+1</f>
        <v>94</v>
      </c>
      <c r="B400" s="54" t="str">
        <f>TEXT(A400,"00")&amp;"_事業者8_本社所在地"</f>
        <v>94_事業者8_本社所在地</v>
      </c>
      <c r="C400" s="55"/>
      <c r="D400" s="15" t="s">
        <v>931</v>
      </c>
      <c r="E400" s="523" t="str">
        <f t="shared" si="16"/>
        <v xml:space="preserve"> </v>
      </c>
      <c r="F400" s="287"/>
    </row>
    <row r="401" spans="1:6" x14ac:dyDescent="0.4">
      <c r="A401" s="86">
        <f>COUNTA($A$304:A400)+1</f>
        <v>95</v>
      </c>
      <c r="B401" s="54" t="str">
        <f>TEXT(A401,"00")&amp;"_事業者8_大企業・みなし大企業への該当"</f>
        <v>95_事業者8_大企業・みなし大企業への該当</v>
      </c>
      <c r="C401" s="55"/>
      <c r="D401" s="15" t="s">
        <v>931</v>
      </c>
      <c r="E401" s="523" t="str">
        <f t="shared" si="16"/>
        <v xml:space="preserve"> </v>
      </c>
      <c r="F401" s="287"/>
    </row>
    <row r="402" spans="1:6" x14ac:dyDescent="0.4">
      <c r="A402" s="86">
        <f>COUNTA($A$304:A401)+1</f>
        <v>96</v>
      </c>
      <c r="B402" s="54" t="str">
        <f>TEXT(A402,"00")&amp;"_事業者8_中小企業者への該当"</f>
        <v>96_事業者8_中小企業者への該当</v>
      </c>
      <c r="C402" s="55"/>
      <c r="D402" s="15" t="s">
        <v>932</v>
      </c>
      <c r="E402" s="523" t="str">
        <f t="shared" si="16"/>
        <v xml:space="preserve"> </v>
      </c>
      <c r="F402" s="287"/>
    </row>
    <row r="403" spans="1:6" x14ac:dyDescent="0.4">
      <c r="A403" s="86">
        <f>COUNTA($A$304:A401)+1</f>
        <v>96</v>
      </c>
      <c r="B403" s="54" t="str">
        <f>TEXT(A403,"00")&amp;"_事業者8_スタートアップへの該当"</f>
        <v>96_事業者8_スタートアップへの該当</v>
      </c>
      <c r="C403" s="55"/>
      <c r="D403" s="15" t="s">
        <v>931</v>
      </c>
      <c r="E403" s="523" t="str">
        <f t="shared" si="16"/>
        <v xml:space="preserve"> </v>
      </c>
      <c r="F403" s="286" t="str">
        <f>IF($E$14="非該当","",IF(AND(E112=リスト!$C$3,F112=""),"スタートアップに該当する場合、入力してください",""))</f>
        <v/>
      </c>
    </row>
    <row r="404" spans="1:6" x14ac:dyDescent="0.4">
      <c r="A404" s="86">
        <f>COUNTA($A$304:A403)+1</f>
        <v>98</v>
      </c>
      <c r="B404" s="54" t="str">
        <f>TEXT(A404,"00")&amp;"_事業者8_100億宣言企業への該当"</f>
        <v>98_事業者8_100億宣言企業への該当</v>
      </c>
      <c r="C404" s="55"/>
      <c r="D404" s="15" t="s">
        <v>931</v>
      </c>
      <c r="E404" s="523" t="str">
        <f t="shared" si="16"/>
        <v xml:space="preserve"> </v>
      </c>
      <c r="F404" s="287"/>
    </row>
    <row r="405" spans="1:6" x14ac:dyDescent="0.4">
      <c r="A405" s="86">
        <f>COUNTA($A$304:A404)+1</f>
        <v>99</v>
      </c>
      <c r="B405" s="54" t="str">
        <f>TEXT(A405,"00")&amp;"_事業者8_リース会社に該当する場合"</f>
        <v>99_事業者8_リース会社に該当する場合</v>
      </c>
      <c r="C405" s="55"/>
      <c r="D405" s="15" t="s">
        <v>931</v>
      </c>
      <c r="E405" s="523" t="str">
        <f>IFERROR(IF($E$14="非該当","",IF(AND(COUNTA($E$106:$E$114)&gt;=1,E114=""),"入力してください",IF(AND(E114=リスト!$F$3, COUNTIF($E$60:$E$132,リスト!$F$3)&gt;=2),"リース会社は1社まで",""))),$G$304)</f>
        <v/>
      </c>
      <c r="F405" s="287"/>
    </row>
    <row r="406" spans="1:6" ht="33.6" x14ac:dyDescent="0.4">
      <c r="A406" s="86">
        <f>COUNTA($A$304:A405)+1</f>
        <v>100</v>
      </c>
      <c r="B406" s="25" t="str">
        <f>TEXT(A406,"00")&amp;"_事業者9_法人番号（インボイス登録番号）"</f>
        <v>100_事業者9_法人番号（インボイス登録番号）</v>
      </c>
      <c r="C406" s="12"/>
      <c r="D406" s="38" t="s">
        <v>939</v>
      </c>
      <c r="E406" s="523" t="str">
        <f>IFERROR(IF($E$14="非該当","",IF(AND(COUNTA($E$115:$E$123)&gt;=1,E115=""),"入力してください",IF(E115=""," ",IF(OR(AND(LEN(E115)=LENB(E115),LEFTB(E115,1)&lt;&gt;"-",LEFTB(E115,1)&lt;&gt;" ",LENB(E115)=13,ISNUMBER(VALUE(E115))),AND(LEN(E115)=LENB(E115),LEFTB(E115,1)="T",MIDB(E115,2,1)&lt;&gt;" ",MIDB(E115,2,1)&lt;&gt;"-",LENB(E115)=14,ISNUMBER(VALUE(MIDB(E115,2,13)))))," ","13桁の半角数字(インボイス登録番号の場合はT+13桁の数字(何れも半角))で入力してください")))),$G$304)</f>
        <v xml:space="preserve"> </v>
      </c>
      <c r="F406" s="287"/>
    </row>
    <row r="407" spans="1:6" x14ac:dyDescent="0.4">
      <c r="A407" s="86">
        <f>COUNTA($A$304:A406)+1</f>
        <v>101</v>
      </c>
      <c r="B407" s="25" t="str">
        <f>TEXT(A407,"00")&amp;"_事業者9_事業者名（企業名）"</f>
        <v>101_事業者9_事業者名（企業名）</v>
      </c>
      <c r="C407" s="12"/>
      <c r="D407" s="15" t="s">
        <v>931</v>
      </c>
      <c r="E407" s="523" t="str">
        <f t="shared" ref="E407:E413" si="17">IFERROR(IF($E$14="非該当","",IF(AND(COUNTA($E$115:$E$123)&gt;=1,E116=""),"入力してください"," ")),$G$304)</f>
        <v xml:space="preserve"> </v>
      </c>
      <c r="F407" s="287"/>
    </row>
    <row r="408" spans="1:6" x14ac:dyDescent="0.4">
      <c r="A408" s="86">
        <f>COUNTA($A$304:A407)+1</f>
        <v>102</v>
      </c>
      <c r="B408" s="54" t="str">
        <f>TEXT(A408,"00")&amp;"_事業者9_事業者種別"</f>
        <v>102_事業者9_事業者種別</v>
      </c>
      <c r="C408" s="55"/>
      <c r="D408" s="15" t="s">
        <v>931</v>
      </c>
      <c r="E408" s="523" t="str">
        <f t="shared" si="17"/>
        <v xml:space="preserve"> </v>
      </c>
      <c r="F408" s="287"/>
    </row>
    <row r="409" spans="1:6" x14ac:dyDescent="0.4">
      <c r="A409" s="86">
        <f>COUNTA($A$304:A408)+1</f>
        <v>103</v>
      </c>
      <c r="B409" s="54" t="str">
        <f>TEXT(A409,"00")&amp;"_事業者9_本社所在地"</f>
        <v>103_事業者9_本社所在地</v>
      </c>
      <c r="C409" s="55"/>
      <c r="D409" s="15" t="s">
        <v>931</v>
      </c>
      <c r="E409" s="523" t="str">
        <f t="shared" si="17"/>
        <v xml:space="preserve"> </v>
      </c>
      <c r="F409" s="287"/>
    </row>
    <row r="410" spans="1:6" x14ac:dyDescent="0.4">
      <c r="A410" s="86">
        <f>COUNTA($A$304:A409)+1</f>
        <v>104</v>
      </c>
      <c r="B410" s="54" t="str">
        <f>TEXT(A410,"00")&amp;"_事業者9_大企業・みなし大企業への該当"</f>
        <v>104_事業者9_大企業・みなし大企業への該当</v>
      </c>
      <c r="C410" s="55"/>
      <c r="D410" s="15" t="s">
        <v>931</v>
      </c>
      <c r="E410" s="523" t="str">
        <f t="shared" si="17"/>
        <v xml:space="preserve"> </v>
      </c>
      <c r="F410" s="287"/>
    </row>
    <row r="411" spans="1:6" x14ac:dyDescent="0.4">
      <c r="A411" s="86">
        <f>COUNTA($A$304:A410)+1</f>
        <v>105</v>
      </c>
      <c r="B411" s="54" t="str">
        <f>TEXT(A411,"00")&amp;"_事業者9_中小企業者への該当"</f>
        <v>105_事業者9_中小企業者への該当</v>
      </c>
      <c r="C411" s="55"/>
      <c r="D411" s="15" t="s">
        <v>932</v>
      </c>
      <c r="E411" s="523" t="str">
        <f t="shared" si="17"/>
        <v xml:space="preserve"> </v>
      </c>
      <c r="F411" s="287"/>
    </row>
    <row r="412" spans="1:6" x14ac:dyDescent="0.4">
      <c r="A412" s="86">
        <f>COUNTA($A$304:A410)+1</f>
        <v>105</v>
      </c>
      <c r="B412" s="54" t="str">
        <f>TEXT(A412,"00")&amp;"_事業者9_スタートアップへの該当"</f>
        <v>105_事業者9_スタートアップへの該当</v>
      </c>
      <c r="C412" s="55"/>
      <c r="D412" s="15" t="s">
        <v>931</v>
      </c>
      <c r="E412" s="523" t="str">
        <f t="shared" si="17"/>
        <v xml:space="preserve"> </v>
      </c>
      <c r="F412" s="286" t="str">
        <f>IF($E$14="非該当","",IF(AND(E121=リスト!$C$3,F121=""),"スタートアップに該当する場合、入力してください",""))</f>
        <v/>
      </c>
    </row>
    <row r="413" spans="1:6" x14ac:dyDescent="0.4">
      <c r="A413" s="86">
        <f>COUNTA($A$304:A412)+1</f>
        <v>107</v>
      </c>
      <c r="B413" s="54" t="str">
        <f>TEXT(A413,"00")&amp;"_事業者9_100億宣言企業への該当"</f>
        <v>107_事業者9_100億宣言企業への該当</v>
      </c>
      <c r="C413" s="55"/>
      <c r="D413" s="15" t="s">
        <v>931</v>
      </c>
      <c r="E413" s="523" t="str">
        <f t="shared" si="17"/>
        <v xml:space="preserve"> </v>
      </c>
      <c r="F413" s="287"/>
    </row>
    <row r="414" spans="1:6" x14ac:dyDescent="0.4">
      <c r="A414" s="86">
        <f>COUNTA($A$304:A413)+1</f>
        <v>108</v>
      </c>
      <c r="B414" s="54" t="str">
        <f>TEXT(A414,"00")&amp;"_事業者9_リース会社に該当する場合"</f>
        <v>108_事業者9_リース会社に該当する場合</v>
      </c>
      <c r="C414" s="55"/>
      <c r="D414" s="15" t="s">
        <v>931</v>
      </c>
      <c r="E414" s="523" t="str">
        <f>IFERROR(IF($E$14="非該当","",IF(AND(COUNTA($E$115:$E$123)&gt;=1,E123=""),"入力してください",IF(AND(E123=リスト!$F$3, COUNTIF($E$60:$E$132,リスト!$F$3)&gt;=2),"リース会社は1社まで",""))),$G$304)</f>
        <v/>
      </c>
      <c r="F414" s="287"/>
    </row>
    <row r="415" spans="1:6" ht="33.6" x14ac:dyDescent="0.4">
      <c r="A415" s="86">
        <f>COUNTA($A$304:A414)+1</f>
        <v>109</v>
      </c>
      <c r="B415" s="25" t="str">
        <f>TEXT(A415,"00")&amp;"_事業者10_法人番号（インボイス登録番号）"</f>
        <v>109_事業者10_法人番号（インボイス登録番号）</v>
      </c>
      <c r="C415" s="12"/>
      <c r="D415" s="38" t="s">
        <v>940</v>
      </c>
      <c r="E415" s="523" t="str">
        <f>IFERROR(IF($E$14="非該当","",IF(AND(COUNTA($E$124:$E$132)&gt;=1,E124=""),"入力してください",IF(E124=""," ",IF(OR(AND(LEN(E124)=LENB(E124),LEFTB(E124,1)&lt;&gt;"-",LEFTB(E124,1)&lt;&gt;" ",LENB(E124)=13,ISNUMBER(VALUE(E124))),AND(LEN(E124)=LENB(E124),LEFTB(E124,1)="T",MIDB(E124,2,1)&lt;&gt;" ",MIDB(E124,2,1)&lt;&gt;"-",LENB(E124)=14,ISNUMBER(VALUE(MIDB(E124,2,13)))))," ","13桁の半角数字(インボイス登録番号の場合はT+13桁の数字(何れも半角))で入力してください")))),$G$304)</f>
        <v xml:space="preserve"> </v>
      </c>
      <c r="F415" s="287"/>
    </row>
    <row r="416" spans="1:6" x14ac:dyDescent="0.4">
      <c r="A416" s="86">
        <f>COUNTA($A$304:A415)+1</f>
        <v>110</v>
      </c>
      <c r="B416" s="25" t="str">
        <f>TEXT(A416,"00")&amp;"_事業者10_事業者名（企業名）"</f>
        <v>110_事業者10_事業者名（企業名）</v>
      </c>
      <c r="C416" s="12"/>
      <c r="D416" s="15" t="s">
        <v>931</v>
      </c>
      <c r="E416" s="523" t="str">
        <f t="shared" ref="E416:E422" si="18">IFERROR(IF($E$14="非該当","",IF(AND(COUNTA($E$124:$E$132)&gt;=1,E125=""),"入力してください"," ")),$G$304)</f>
        <v xml:space="preserve"> </v>
      </c>
      <c r="F416" s="287"/>
    </row>
    <row r="417" spans="1:7" x14ac:dyDescent="0.4">
      <c r="A417" s="86">
        <f>COUNTA($A$304:A416)+1</f>
        <v>111</v>
      </c>
      <c r="B417" s="54" t="str">
        <f>TEXT(A417,"00")&amp;"_事業者10_事業者種別"</f>
        <v>111_事業者10_事業者種別</v>
      </c>
      <c r="C417" s="55"/>
      <c r="D417" s="15" t="s">
        <v>931</v>
      </c>
      <c r="E417" s="523" t="str">
        <f t="shared" si="18"/>
        <v xml:space="preserve"> </v>
      </c>
      <c r="F417" s="287"/>
    </row>
    <row r="418" spans="1:7" x14ac:dyDescent="0.4">
      <c r="A418" s="86">
        <f>COUNTA($A$304:A417)+1</f>
        <v>112</v>
      </c>
      <c r="B418" s="54" t="str">
        <f>TEXT(A418,"00")&amp;"_事業者10_本社所在地"</f>
        <v>112_事業者10_本社所在地</v>
      </c>
      <c r="C418" s="55"/>
      <c r="D418" s="15" t="s">
        <v>931</v>
      </c>
      <c r="E418" s="523" t="str">
        <f t="shared" si="18"/>
        <v xml:space="preserve"> </v>
      </c>
      <c r="F418" s="287"/>
    </row>
    <row r="419" spans="1:7" x14ac:dyDescent="0.4">
      <c r="A419" s="86">
        <f>COUNTA($A$304:A418)+1</f>
        <v>113</v>
      </c>
      <c r="B419" s="54" t="str">
        <f>TEXT(A419,"00")&amp;"_事業者10_大企業・みなし大企業への該当"</f>
        <v>113_事業者10_大企業・みなし大企業への該当</v>
      </c>
      <c r="C419" s="55"/>
      <c r="D419" s="15" t="s">
        <v>931</v>
      </c>
      <c r="E419" s="523" t="str">
        <f t="shared" si="18"/>
        <v xml:space="preserve"> </v>
      </c>
      <c r="F419" s="287"/>
    </row>
    <row r="420" spans="1:7" x14ac:dyDescent="0.4">
      <c r="A420" s="86">
        <f>COUNTA($A$304:A419)+1</f>
        <v>114</v>
      </c>
      <c r="B420" s="54" t="str">
        <f>TEXT(A420,"00")&amp;"_事業者10_中小企業者への該当"</f>
        <v>114_事業者10_中小企業者への該当</v>
      </c>
      <c r="C420" s="55"/>
      <c r="D420" s="15" t="s">
        <v>932</v>
      </c>
      <c r="E420" s="523" t="str">
        <f t="shared" si="18"/>
        <v xml:space="preserve"> </v>
      </c>
      <c r="F420" s="287"/>
    </row>
    <row r="421" spans="1:7" x14ac:dyDescent="0.4">
      <c r="A421" s="86">
        <f>COUNTA($A$304:A419)+1</f>
        <v>114</v>
      </c>
      <c r="B421" s="54" t="str">
        <f>TEXT(A421,"00")&amp;"_事業者10_スタートアップへの該当"</f>
        <v>114_事業者10_スタートアップへの該当</v>
      </c>
      <c r="C421" s="55"/>
      <c r="D421" s="15" t="s">
        <v>931</v>
      </c>
      <c r="E421" s="523" t="str">
        <f t="shared" si="18"/>
        <v xml:space="preserve"> </v>
      </c>
      <c r="F421" s="286" t="str">
        <f>IF($E$14="非該当","",IF(AND(E130=リスト!$C$3,F130=""),"スタートアップに該当する場合、入力してください",""))</f>
        <v/>
      </c>
    </row>
    <row r="422" spans="1:7" x14ac:dyDescent="0.4">
      <c r="A422" s="86">
        <f>COUNTA($A$304:A421)+1</f>
        <v>116</v>
      </c>
      <c r="B422" s="54" t="str">
        <f>TEXT(A422,"00")&amp;"_事業者10_100億宣言企業への該当"</f>
        <v>116_事業者10_100億宣言企業への該当</v>
      </c>
      <c r="C422" s="55"/>
      <c r="D422" s="15" t="s">
        <v>931</v>
      </c>
      <c r="E422" s="523" t="str">
        <f t="shared" si="18"/>
        <v xml:space="preserve"> </v>
      </c>
      <c r="F422" s="287"/>
    </row>
    <row r="423" spans="1:7" x14ac:dyDescent="0.4">
      <c r="A423" s="86">
        <f>COUNTA($A$304:A422)+1</f>
        <v>117</v>
      </c>
      <c r="B423" s="25" t="str">
        <f>TEXT(A423,"00")&amp;"_事業者10_リース会社に該当する場合"</f>
        <v>117_事業者10_リース会社に該当する場合</v>
      </c>
      <c r="C423" s="12"/>
      <c r="D423" s="15" t="s">
        <v>931</v>
      </c>
      <c r="E423" s="523" t="str">
        <f>IFERROR(IF($E$14="非該当","",IF(AND(COUNTA($E$124:$E$132)&gt;=1,E132=""),"入力してください",IF(AND(E132=リスト!$F$3, COUNTIF($E$60:$E$132,リスト!$F$3)&gt;=2),"リース会社は1社まで",""))),$G$304)</f>
        <v/>
      </c>
      <c r="F423" s="287"/>
    </row>
    <row r="424" spans="1:7" x14ac:dyDescent="0.4">
      <c r="E424" s="522"/>
      <c r="F424" s="287"/>
    </row>
    <row r="425" spans="1:7" x14ac:dyDescent="0.4">
      <c r="B425" s="36" t="s">
        <v>1366</v>
      </c>
      <c r="E425" s="522" t="s">
        <v>929</v>
      </c>
      <c r="F425" s="287"/>
    </row>
    <row r="426" spans="1:7" x14ac:dyDescent="0.4">
      <c r="A426" s="86">
        <f>COUNTA($A$304:A425)+1</f>
        <v>118</v>
      </c>
      <c r="B426" s="25" t="str">
        <f>TEXT(A426,"00")&amp;"_事業者1_業種"</f>
        <v>118_事業者1_業種</v>
      </c>
      <c r="C426" s="12"/>
      <c r="D426" s="15" t="s">
        <v>1367</v>
      </c>
      <c r="E426" s="426" t="str">
        <f>IFERROR(IF(OR($E$10="非該当",$E$10=""),"",IF($E$136="","該当・非該当を選択してください",IF($E$136="非該当","",IF($E$136="該当",IF($E$137="","事業の実施場所を選択してください",IF(OR($E$138="",$E$139="",$E$140=""),"大分類～小分類の業種を選択してください",IF(AND(OR($E$138="T_分類不能の産業",COUNTIF($E$140,"*その他*")&gt;0,COUNTIF($E$140,"*他に分類されない*")&gt;0),$E$141=""),"その他の業種を記載してください",""))),"")))),$G$304)</f>
        <v/>
      </c>
      <c r="F426" s="287"/>
      <c r="G426" s="273">
        <v>1</v>
      </c>
    </row>
    <row r="427" spans="1:7" x14ac:dyDescent="0.4">
      <c r="A427" s="86">
        <f>COUNTA($A$304:A426)+1</f>
        <v>119</v>
      </c>
      <c r="B427" s="25" t="str">
        <f>TEXT(A427,"00")&amp;"_事業者2_業種"</f>
        <v>119_事業者2_業種</v>
      </c>
      <c r="C427" s="12"/>
      <c r="D427" s="15" t="s">
        <v>941</v>
      </c>
      <c r="E427" s="426" t="str">
        <f ca="1">IFERROR(IF($E$10="非該当"," ",IF(OFFSET($E$53,(ROW($B61)-ROW($B$52))*(G427-2),0)="","",IF(E143="","該当・非該当を選択してください",IF(E143="非該当","",IF(E143="該当",IF(E144="","事業の実施場所を選択してください",IF(OR(E145="",E146="",E147=""),"大分類～小分類の業種を選択してください",IF(AND(OR(E145="T_分類不能の産業",COUNTIF(E147,"*その他*")&gt;0,COUNTIF(E147,"*他に分類されない*")&gt;0),E148=""),"その他の業種を記載してください",""))),""))))),$G$304)</f>
        <v/>
      </c>
      <c r="F427" s="287"/>
      <c r="G427" s="273">
        <v>2</v>
      </c>
    </row>
    <row r="428" spans="1:7" x14ac:dyDescent="0.4">
      <c r="A428" s="86">
        <f>COUNTA($A$304:A427)+1</f>
        <v>120</v>
      </c>
      <c r="B428" s="25" t="str">
        <f>TEXT(A428,"00")&amp;"_事業者3_業種"</f>
        <v>120_事業者3_業種</v>
      </c>
      <c r="C428" s="12"/>
      <c r="D428" s="15" t="s">
        <v>941</v>
      </c>
      <c r="E428" s="426" t="str">
        <f ca="1">IFERROR(IF($E$10="非該当"," ",IF(OFFSET($E$53,(ROW($B61)-ROW($B$52))*(G428-2),0)="","",IF(E150="","該当・非該当を選択してください",IF(E150="非該当","",IF(E150="該当",IF(E151="","事業の実施場所を選択してください",IF(OR(E152="",E153="",E154=""),"大分類～小分類の業種を選択してください",IF(AND(OR(E152="T_分類不能の産業",COUNTIF(E154,"*その他*")&gt;0,COUNTIF(E154,"*他に分類されない*")&gt;0),E155=""),"その他の業種を記載してください",""))),""))))),$G$304)</f>
        <v/>
      </c>
      <c r="F428" s="287"/>
      <c r="G428" s="273">
        <v>3</v>
      </c>
    </row>
    <row r="429" spans="1:7" x14ac:dyDescent="0.4">
      <c r="A429" s="86">
        <f>COUNTA($A$304:A428)+1</f>
        <v>121</v>
      </c>
      <c r="B429" s="25" t="str">
        <f>TEXT(A429,"00")&amp;"_事業者4_業種"</f>
        <v>121_事業者4_業種</v>
      </c>
      <c r="C429" s="12"/>
      <c r="D429" s="15" t="s">
        <v>941</v>
      </c>
      <c r="E429" s="426" t="str">
        <f ca="1">IFERROR(IF($E$10="非該当"," ",IF(OFFSET($E$53,(ROW($B61)-ROW($B$52))*(G429-2),0)="","",IF(E157="","該当・非該当を選択してください",IF(E157="非該当","",IF(E157="該当",IF(E158="","事業の実施場所を選択してください",IF(OR(E159="",E160="",E161=""),"大分類～小分類の業種を選択してください",IF(AND(OR(E159="T_分類不能の産業",COUNTIF(E161,"*その他*")&gt;0,COUNTIF(E161,"*他に分類されない*")&gt;0),E162=""),"その他の業種を記載してください",""))),""))))),$G$304)</f>
        <v/>
      </c>
      <c r="F429" s="287"/>
      <c r="G429" s="273">
        <v>4</v>
      </c>
    </row>
    <row r="430" spans="1:7" x14ac:dyDescent="0.4">
      <c r="A430" s="86">
        <f>COUNTA($A$304:A429)+1</f>
        <v>122</v>
      </c>
      <c r="B430" s="25" t="str">
        <f>TEXT(A430,"00")&amp;"_事業者5_業種"</f>
        <v>122_事業者5_業種</v>
      </c>
      <c r="C430" s="12"/>
      <c r="D430" s="15" t="s">
        <v>941</v>
      </c>
      <c r="E430" s="426" t="str">
        <f ca="1">IFERROR(IF($E$10="非該当"," ",IF(OFFSET($E$53,(ROW($B61)-ROW($B$52))*(G430-2),0)="","",IF(E164="","該当・非該当を選択してください",IF(E164="非該当","",IF(E164="該当",IF(E165="","事業の実施場所を選択してください",IF(OR(E166="",E167="",E168=""),"大分類～小分類の業種を選択してください",IF(AND(OR(E166="T_分類不能の産業",COUNTIF(E168,"*その他*")&gt;0,COUNTIF(E168,"*他に分類されない*")&gt;0),E169=""),"その他の業種を記載してください",""))),""))))),$G$304)</f>
        <v/>
      </c>
      <c r="F430" s="287"/>
      <c r="G430" s="273">
        <v>5</v>
      </c>
    </row>
    <row r="431" spans="1:7" x14ac:dyDescent="0.4">
      <c r="A431" s="86">
        <f>COUNTA($A$304:A430)+1</f>
        <v>123</v>
      </c>
      <c r="B431" s="25" t="str">
        <f>TEXT(A431,"00")&amp;"_事業者6_業種"</f>
        <v>123_事業者6_業種</v>
      </c>
      <c r="C431" s="12"/>
      <c r="D431" s="15" t="s">
        <v>941</v>
      </c>
      <c r="E431" s="426" t="str">
        <f ca="1">IFERROR(IF($E$10="非該当"," ",IF(OFFSET($E$53,(ROW($B61)-ROW($B$52))*(G431-2),0)="","",IF(E171="","該当・非該当を選択してください",IF(E171="非該当","",IF(E171="該当",IF(E172="","事業の実施場所を選択してください",IF(OR(E173="",E174="",E175=""),"大分類～小分類の業種を選択してください",IF(AND(OR(E173="T_分類不能の産業",COUNTIF(E175,"*その他*")&gt;0,COUNTIF(E175,"*他に分類されない*")&gt;0),E176=""),"その他の業種を記載してください",""))),""))))),$G$304)</f>
        <v/>
      </c>
      <c r="F431" s="287"/>
      <c r="G431" s="273">
        <v>6</v>
      </c>
    </row>
    <row r="432" spans="1:7" x14ac:dyDescent="0.4">
      <c r="A432" s="86">
        <f>COUNTA($A$304:A431)+1</f>
        <v>124</v>
      </c>
      <c r="B432" s="25" t="str">
        <f>TEXT(A432,"00")&amp;"_事業者7_業種"</f>
        <v>124_事業者7_業種</v>
      </c>
      <c r="C432" s="12"/>
      <c r="D432" s="15" t="s">
        <v>941</v>
      </c>
      <c r="E432" s="426" t="str">
        <f ca="1">IFERROR(IF($E$10="非該当"," ",IF(OFFSET($E$53,(ROW($B61)-ROW($B$52))*(G432-2),0)="","",IF(E178="","該当・非該当を選択してください",IF(E178="非該当","",IF(E178="該当",IF(E179="","事業の実施場所を選択してください",IF(OR(E180="",E181="",E182=""),"大分類～小分類の業種を選択してください",IF(AND(OR(E180="T_分類不能の産業",COUNTIF(E182,"*その他*")&gt;0,COUNTIF(E182,"*他に分類されない*")&gt;0),E183=""),"その他の業種を記載してください",""))),""))))),$G$304)</f>
        <v/>
      </c>
      <c r="F432" s="287"/>
      <c r="G432" s="273">
        <v>7</v>
      </c>
    </row>
    <row r="433" spans="1:7" x14ac:dyDescent="0.4">
      <c r="A433" s="86">
        <f>COUNTA($A$304:A432)+1</f>
        <v>125</v>
      </c>
      <c r="B433" s="25" t="str">
        <f>TEXT(A433,"00")&amp;"_事業者8_業種"</f>
        <v>125_事業者8_業種</v>
      </c>
      <c r="C433" s="12"/>
      <c r="D433" s="15" t="s">
        <v>941</v>
      </c>
      <c r="E433" s="426" t="str">
        <f ca="1">IFERROR(IF($E$10="非該当"," ",IF(OFFSET($E$53,(ROW($B61)-ROW($B$52))*(G432-2),0)="","",IF(E185="","該当・非該当を選択してください",IF(E185="非該当","",IF(E185="該当",IF(E186="","事業の実施場所を選択してください",IF(OR(E187="",E188="",E189=""),"大分類～小分類の業種を選択してください",IF(AND(OR(E187="T_分類不能の産業",COUNTIF(E189,"*その他*")&gt;0,COUNTIF(E189,"*他に分類されない*")&gt;0),E190=""),"その他の業種を記載してください",""))),""))))),$G$304)</f>
        <v/>
      </c>
      <c r="F433" s="287"/>
      <c r="G433" s="273">
        <v>8</v>
      </c>
    </row>
    <row r="434" spans="1:7" x14ac:dyDescent="0.4">
      <c r="A434" s="86">
        <f>COUNTA($A$304:A433)+1</f>
        <v>126</v>
      </c>
      <c r="B434" s="25" t="str">
        <f>TEXT(A434,"00")&amp;"_事業者9_業種"</f>
        <v>126_事業者9_業種</v>
      </c>
      <c r="C434" s="12"/>
      <c r="D434" s="15" t="s">
        <v>941</v>
      </c>
      <c r="E434" s="426" t="str">
        <f ca="1">IFERROR(IF($E$10="非該当"," ",IF(OFFSET($E$53,(ROW($B61)-ROW($B$52))*(G434-2),0)="","",IF(E192="","該当・非該当を選択してください",IF(E192="非該当","",IF(E192="該当",IF(E193="","事業の実施場所を選択してください",IF(OR(E194="",E195="",E196=""),"大分類～小分類の業種を選択してください",IF(AND(OR(E194="T_分類不能の産業",COUNTIF(E196,"*その他*")&gt;0,COUNTIF(E196,"*他に分類されない*")&gt;0),E197=""),"その他の業種を記載してください",""))),""))))),$G$304)</f>
        <v/>
      </c>
      <c r="F434" s="287"/>
      <c r="G434" s="273">
        <v>9</v>
      </c>
    </row>
    <row r="435" spans="1:7" x14ac:dyDescent="0.4">
      <c r="A435" s="86">
        <f>COUNTA($A$304:A434)+1</f>
        <v>127</v>
      </c>
      <c r="B435" s="25" t="str">
        <f>TEXT(A435,"00")&amp;"_事業者10_業種"</f>
        <v>127_事業者10_業種</v>
      </c>
      <c r="C435" s="12"/>
      <c r="D435" s="15" t="s">
        <v>941</v>
      </c>
      <c r="E435" s="426" t="str">
        <f ca="1">IFERROR(IF($E$10="非該当"," ",IF(OFFSET($E$53,(ROW($B61)-ROW($B$52))*(G435-2),0)="","",IF(E199="","該当・非該当を選択してください",IF(E199="非該当","",IF(E199="該当",IF(E200="","事業の実施場所を選択してください",IF(OR(E201="",E202="",E203=""),"大分類～小分類の業種を選択してください",IF(AND(OR(E201="T_分類不能の産業",COUNTIF(E201,"*その他*")&gt;0,COUNTIF(E201,"*他に分類されない*")&gt;0),E204=""),"その他の業種を記載してください",""))),""))))),$G$304)</f>
        <v/>
      </c>
      <c r="F435" s="287"/>
      <c r="G435" s="273">
        <v>10</v>
      </c>
    </row>
    <row r="436" spans="1:7" x14ac:dyDescent="0.4">
      <c r="E436" s="522"/>
      <c r="F436" s="287"/>
    </row>
    <row r="437" spans="1:7" x14ac:dyDescent="0.4">
      <c r="B437" s="33" t="s">
        <v>942</v>
      </c>
      <c r="E437" s="522"/>
      <c r="F437" s="287"/>
    </row>
    <row r="438" spans="1:7" x14ac:dyDescent="0.4">
      <c r="A438" s="86">
        <f>COUNTA($A$304:A437)+1</f>
        <v>128</v>
      </c>
      <c r="B438" s="279" t="s">
        <v>883</v>
      </c>
      <c r="C438" s="154" t="s">
        <v>884</v>
      </c>
      <c r="D438" s="154" t="s">
        <v>943</v>
      </c>
      <c r="E438" s="524" t="str">
        <f>IF($E$19="非該当","",IF(AND($E$19="該当",$E207=""),"入力してください",""))</f>
        <v/>
      </c>
      <c r="F438" s="287"/>
    </row>
    <row r="439" spans="1:7" x14ac:dyDescent="0.4">
      <c r="A439" s="86">
        <f>COUNTA($A$304:A438)+1</f>
        <v>129</v>
      </c>
      <c r="B439" s="280"/>
      <c r="C439" s="154" t="s">
        <v>885</v>
      </c>
      <c r="D439" s="154" t="s">
        <v>943</v>
      </c>
      <c r="E439" s="524" t="str">
        <f>IF($E$19="非該当","",IF(AND($E$19="該当",$E208=""),"入力してください",""))</f>
        <v/>
      </c>
      <c r="F439" s="287"/>
    </row>
    <row r="440" spans="1:7" x14ac:dyDescent="0.4">
      <c r="A440" s="86">
        <f>COUNTA($A$304:A439)+1</f>
        <v>130</v>
      </c>
      <c r="B440" s="279" t="s">
        <v>887</v>
      </c>
      <c r="C440" s="154" t="s">
        <v>884</v>
      </c>
      <c r="D440" s="154"/>
      <c r="E440" s="524" t="str">
        <f>IF($E$19="非該当","",IF(AND(E210&lt;&gt;"",E209=""),"入力してください",""))</f>
        <v/>
      </c>
      <c r="F440" s="287"/>
    </row>
    <row r="441" spans="1:7" x14ac:dyDescent="0.4">
      <c r="A441" s="86">
        <f>COUNTA($A$304:A440)+1</f>
        <v>131</v>
      </c>
      <c r="B441" s="281"/>
      <c r="C441" s="154" t="s">
        <v>885</v>
      </c>
      <c r="D441" s="154"/>
      <c r="E441" s="524" t="str">
        <f>IF($E$19="非該当","",IF(AND(E209&lt;&gt;"",E210=""),"入力してください",""))</f>
        <v/>
      </c>
      <c r="F441" s="287"/>
    </row>
    <row r="442" spans="1:7" x14ac:dyDescent="0.4">
      <c r="A442" s="86">
        <f>COUNTA($A$304:A441)+1</f>
        <v>132</v>
      </c>
      <c r="B442" s="279" t="s">
        <v>889</v>
      </c>
      <c r="C442" s="154" t="s">
        <v>884</v>
      </c>
      <c r="D442" s="154"/>
      <c r="E442" s="524" t="str">
        <f>IF($E$19="非該当","",IF(AND(E212&lt;&gt;"",E211=""),"入力してください",""))</f>
        <v/>
      </c>
      <c r="F442" s="287"/>
    </row>
    <row r="443" spans="1:7" x14ac:dyDescent="0.4">
      <c r="A443" s="86">
        <f>COUNTA($A$304:A442)+1</f>
        <v>133</v>
      </c>
      <c r="B443" s="281"/>
      <c r="C443" s="154" t="s">
        <v>885</v>
      </c>
      <c r="D443" s="154"/>
      <c r="E443" s="524" t="str">
        <f>IF($E$19="非該当","",IF(AND(E211&lt;&gt;"",E212=""),"入力してください",""))</f>
        <v/>
      </c>
      <c r="F443" s="287"/>
    </row>
    <row r="444" spans="1:7" x14ac:dyDescent="0.4">
      <c r="A444" s="86">
        <f>COUNTA($A$304:A443)+1</f>
        <v>134</v>
      </c>
      <c r="B444" s="279" t="s">
        <v>891</v>
      </c>
      <c r="C444" s="154" t="s">
        <v>884</v>
      </c>
      <c r="D444" s="154"/>
      <c r="E444" s="524" t="str">
        <f>IF($E$19="非該当","",IF(AND(E214&lt;&gt;"",E213=""),"入力してください",""))</f>
        <v/>
      </c>
      <c r="F444" s="287"/>
    </row>
    <row r="445" spans="1:7" x14ac:dyDescent="0.4">
      <c r="A445" s="86">
        <f>COUNTA($A$304:A444)+1</f>
        <v>135</v>
      </c>
      <c r="B445" s="281"/>
      <c r="C445" s="154" t="s">
        <v>885</v>
      </c>
      <c r="D445" s="154"/>
      <c r="E445" s="524" t="str">
        <f>IF($E$19="非該当","",IF(AND(E213&lt;&gt;"",E214=""),"入力してください",""))</f>
        <v/>
      </c>
      <c r="F445" s="287"/>
    </row>
    <row r="446" spans="1:7" x14ac:dyDescent="0.4">
      <c r="A446" s="86">
        <f>COUNTA($A$304:A445)+1</f>
        <v>136</v>
      </c>
      <c r="B446" s="279" t="s">
        <v>892</v>
      </c>
      <c r="C446" s="154" t="s">
        <v>884</v>
      </c>
      <c r="D446" s="154"/>
      <c r="E446" s="524" t="str">
        <f>IF($E$19="非該当","",IF(AND(E216&lt;&gt;"",E215=""),"入力してください",""))</f>
        <v/>
      </c>
      <c r="F446" s="287"/>
    </row>
    <row r="447" spans="1:7" x14ac:dyDescent="0.4">
      <c r="A447" s="86">
        <f>COUNTA($A$304:A446)+1</f>
        <v>137</v>
      </c>
      <c r="B447" s="281"/>
      <c r="C447" s="154" t="s">
        <v>885</v>
      </c>
      <c r="D447" s="154"/>
      <c r="E447" s="524" t="str">
        <f>IF($E$19="非該当","",IF(AND(E215&lt;&gt;"",E216=""),"入力してください",""))</f>
        <v/>
      </c>
      <c r="F447" s="287"/>
    </row>
    <row r="448" spans="1:7" x14ac:dyDescent="0.4">
      <c r="A448" s="86">
        <f>COUNTA($A$304:A447)+1</f>
        <v>138</v>
      </c>
      <c r="B448" s="279" t="s">
        <v>893</v>
      </c>
      <c r="C448" s="154" t="s">
        <v>884</v>
      </c>
      <c r="D448" s="154"/>
      <c r="E448" s="524" t="str">
        <f>IF($E$19="非該当","",IF(AND(E218&lt;&gt;"",E217=""),"入力してください",""))</f>
        <v/>
      </c>
      <c r="F448" s="287"/>
    </row>
    <row r="449" spans="1:6" x14ac:dyDescent="0.4">
      <c r="A449" s="86">
        <f>COUNTA($A$304:A448)+1</f>
        <v>139</v>
      </c>
      <c r="B449" s="281"/>
      <c r="C449" s="154" t="s">
        <v>885</v>
      </c>
      <c r="D449" s="154"/>
      <c r="E449" s="524" t="str">
        <f>IF($E$19="非該当","",IF(AND(E217&lt;&gt;"",E218=""),"入力してください",""))</f>
        <v/>
      </c>
      <c r="F449" s="287"/>
    </row>
    <row r="450" spans="1:6" x14ac:dyDescent="0.4">
      <c r="A450" s="86">
        <f>COUNTA($A$304:A449)+1</f>
        <v>140</v>
      </c>
      <c r="B450" s="279" t="s">
        <v>894</v>
      </c>
      <c r="C450" s="154" t="s">
        <v>884</v>
      </c>
      <c r="D450" s="154"/>
      <c r="E450" s="524" t="str">
        <f>IF($E$19="非該当","",IF(AND(E220&lt;&gt;"",E219=""),"入力してください",""))</f>
        <v/>
      </c>
      <c r="F450" s="287"/>
    </row>
    <row r="451" spans="1:6" x14ac:dyDescent="0.4">
      <c r="A451" s="86">
        <f>COUNTA($A$304:A450)+1</f>
        <v>141</v>
      </c>
      <c r="B451" s="281"/>
      <c r="C451" s="154" t="s">
        <v>885</v>
      </c>
      <c r="D451" s="154"/>
      <c r="E451" s="524" t="str">
        <f>IF($E$19="非該当","",IF(AND(E219&lt;&gt;"",E220=""),"入力してください",""))</f>
        <v/>
      </c>
      <c r="F451" s="287"/>
    </row>
    <row r="452" spans="1:6" x14ac:dyDescent="0.4">
      <c r="A452" s="86">
        <f>COUNTA($A$304:A451)+1</f>
        <v>142</v>
      </c>
      <c r="B452" s="279" t="s">
        <v>895</v>
      </c>
      <c r="C452" s="154" t="s">
        <v>884</v>
      </c>
      <c r="D452" s="154"/>
      <c r="E452" s="524" t="str">
        <f>IF($E$19="非該当","",IF(AND(E222&lt;&gt;"",E221=""),"入力してください",""))</f>
        <v/>
      </c>
      <c r="F452" s="287"/>
    </row>
    <row r="453" spans="1:6" x14ac:dyDescent="0.4">
      <c r="A453" s="86">
        <f>COUNTA($A$304:A452)+1</f>
        <v>143</v>
      </c>
      <c r="B453" s="281"/>
      <c r="C453" s="154" t="s">
        <v>885</v>
      </c>
      <c r="D453" s="154"/>
      <c r="E453" s="524" t="str">
        <f>IF($E$19="非該当","",IF(AND(E221&lt;&gt;"",E222=""),"入力してください",""))</f>
        <v/>
      </c>
      <c r="F453" s="287"/>
    </row>
    <row r="454" spans="1:6" x14ac:dyDescent="0.4">
      <c r="A454" s="86">
        <f>COUNTA($A$304:A453)+1</f>
        <v>144</v>
      </c>
      <c r="B454" s="279" t="s">
        <v>896</v>
      </c>
      <c r="C454" s="154" t="s">
        <v>884</v>
      </c>
      <c r="D454" s="154"/>
      <c r="E454" s="524" t="str">
        <f>IF($E$19="非該当","",IF(AND(E224&lt;&gt;"",E223=""),"入力してください",""))</f>
        <v/>
      </c>
      <c r="F454" s="287"/>
    </row>
    <row r="455" spans="1:6" x14ac:dyDescent="0.4">
      <c r="A455" s="86">
        <f>COUNTA($A$304:A454)+1</f>
        <v>145</v>
      </c>
      <c r="B455" s="281"/>
      <c r="C455" s="154" t="s">
        <v>885</v>
      </c>
      <c r="D455" s="154"/>
      <c r="E455" s="524" t="str">
        <f>IF($E$19="非該当","",IF(AND(E223&lt;&gt;"",E224=""),"入力してください",""))</f>
        <v/>
      </c>
      <c r="F455" s="287"/>
    </row>
    <row r="456" spans="1:6" x14ac:dyDescent="0.4">
      <c r="A456" s="86">
        <f>COUNTA($A$304:A455)+1</f>
        <v>146</v>
      </c>
      <c r="B456" s="279" t="s">
        <v>897</v>
      </c>
      <c r="C456" s="154" t="s">
        <v>884</v>
      </c>
      <c r="D456" s="154"/>
      <c r="E456" s="524" t="str">
        <f>IF($E$19="非該当","",IF(AND(E226&lt;&gt;"",E225=""),"入力してください",""))</f>
        <v/>
      </c>
      <c r="F456" s="287"/>
    </row>
    <row r="457" spans="1:6" x14ac:dyDescent="0.4">
      <c r="A457" s="86">
        <f>COUNTA($A$304:A456)+1</f>
        <v>147</v>
      </c>
      <c r="B457" s="281"/>
      <c r="C457" s="154" t="s">
        <v>885</v>
      </c>
      <c r="D457" s="154"/>
      <c r="E457" s="524" t="str">
        <f>IF($E$19="非該当","",IF(AND(E225&lt;&gt;"",E226=""),"入力してください",""))</f>
        <v/>
      </c>
      <c r="F457" s="287"/>
    </row>
    <row r="458" spans="1:6" x14ac:dyDescent="0.4">
      <c r="E458" s="522"/>
      <c r="F458" s="287"/>
    </row>
    <row r="459" spans="1:6" x14ac:dyDescent="0.4">
      <c r="B459" s="36" t="s">
        <v>944</v>
      </c>
      <c r="E459" s="525"/>
      <c r="F459" s="287"/>
    </row>
    <row r="460" spans="1:6" ht="33.6" x14ac:dyDescent="0.4">
      <c r="A460" s="86">
        <v>1</v>
      </c>
      <c r="B460" s="276" t="str">
        <f>"事業者_【"&amp;$E$26&amp;"】"</f>
        <v>事業者_【】</v>
      </c>
      <c r="C460" s="42" t="s">
        <v>899</v>
      </c>
      <c r="D460" s="16" t="s">
        <v>900</v>
      </c>
      <c r="E460" s="526" t="str">
        <f t="shared" ref="E460:E499" ca="1" si="19">IF($E$15="非該当","",IF(AND(COUNTA(OFFSET($E$261,($A261-1)*4,0,4)),E261=""),"入力してください",""))</f>
        <v/>
      </c>
      <c r="F460" s="287"/>
    </row>
    <row r="461" spans="1:6" ht="33.6" x14ac:dyDescent="0.4">
      <c r="A461" s="86">
        <v>1</v>
      </c>
      <c r="B461" s="278" t="str">
        <f>"事業者_【"&amp;$E$26&amp;"】"</f>
        <v>事業者_【】</v>
      </c>
      <c r="C461" s="42" t="s">
        <v>901</v>
      </c>
      <c r="D461" s="16" t="s">
        <v>900</v>
      </c>
      <c r="E461" s="526" t="str">
        <f t="shared" ca="1" si="19"/>
        <v/>
      </c>
      <c r="F461" s="287"/>
    </row>
    <row r="462" spans="1:6" ht="33.6" x14ac:dyDescent="0.4">
      <c r="A462" s="86">
        <v>1</v>
      </c>
      <c r="B462" s="278" t="str">
        <f>"事業者_【"&amp;$E$26&amp;"】"</f>
        <v>事業者_【】</v>
      </c>
      <c r="C462" s="42" t="s">
        <v>902</v>
      </c>
      <c r="D462" s="16" t="s">
        <v>903</v>
      </c>
      <c r="E462" s="526" t="str">
        <f t="shared" ca="1" si="19"/>
        <v/>
      </c>
      <c r="F462" s="287"/>
    </row>
    <row r="463" spans="1:6" ht="33.6" x14ac:dyDescent="0.4">
      <c r="A463" s="86">
        <v>1</v>
      </c>
      <c r="B463" s="278" t="str">
        <f>"事業者_【"&amp;$E$26&amp;"】"</f>
        <v>事業者_【】</v>
      </c>
      <c r="C463" s="42" t="s">
        <v>904</v>
      </c>
      <c r="D463" s="16" t="s">
        <v>903</v>
      </c>
      <c r="E463" s="526" t="str">
        <f t="shared" ca="1" si="19"/>
        <v/>
      </c>
      <c r="F463" s="287"/>
    </row>
    <row r="464" spans="1:6" ht="33.6" x14ac:dyDescent="0.4">
      <c r="A464" s="86">
        <v>2</v>
      </c>
      <c r="B464" s="277" t="str">
        <f t="shared" ref="B464:B499" ca="1" si="20">"事業者"&amp;$A464&amp;"_【"&amp;IF($E$10="非該当","",IF(OFFSET($E$53,($A464-2)*(ROW($B$61)-ROW($B$52)),0)="","",OFFSET($E$53,($A464-2)*(ROW($B$61)-ROW($B$52)),0)))&amp;"】"</f>
        <v>事業者2_【】</v>
      </c>
      <c r="C464" s="42" t="s">
        <v>899</v>
      </c>
      <c r="D464" s="16" t="s">
        <v>900</v>
      </c>
      <c r="E464" s="526" t="str">
        <f t="shared" ca="1" si="19"/>
        <v/>
      </c>
      <c r="F464" s="287"/>
    </row>
    <row r="465" spans="1:6" ht="33.6" x14ac:dyDescent="0.4">
      <c r="A465" s="86">
        <v>2</v>
      </c>
      <c r="B465" s="278" t="str">
        <f t="shared" ca="1" si="20"/>
        <v>事業者2_【】</v>
      </c>
      <c r="C465" s="42" t="s">
        <v>901</v>
      </c>
      <c r="D465" s="16" t="s">
        <v>900</v>
      </c>
      <c r="E465" s="526" t="str">
        <f t="shared" ca="1" si="19"/>
        <v/>
      </c>
      <c r="F465" s="287"/>
    </row>
    <row r="466" spans="1:6" ht="33.6" x14ac:dyDescent="0.4">
      <c r="A466" s="86">
        <v>2</v>
      </c>
      <c r="B466" s="278" t="str">
        <f t="shared" ca="1" si="20"/>
        <v>事業者2_【】</v>
      </c>
      <c r="C466" s="42" t="s">
        <v>902</v>
      </c>
      <c r="D466" s="16" t="s">
        <v>903</v>
      </c>
      <c r="E466" s="526" t="str">
        <f t="shared" ca="1" si="19"/>
        <v/>
      </c>
      <c r="F466" s="287"/>
    </row>
    <row r="467" spans="1:6" ht="33.6" x14ac:dyDescent="0.4">
      <c r="A467" s="86">
        <v>2</v>
      </c>
      <c r="B467" s="278" t="str">
        <f t="shared" ca="1" si="20"/>
        <v>事業者2_【】</v>
      </c>
      <c r="C467" s="42" t="s">
        <v>904</v>
      </c>
      <c r="D467" s="16" t="s">
        <v>903</v>
      </c>
      <c r="E467" s="526" t="str">
        <f t="shared" ca="1" si="19"/>
        <v/>
      </c>
      <c r="F467" s="287"/>
    </row>
    <row r="468" spans="1:6" ht="33.6" x14ac:dyDescent="0.4">
      <c r="A468" s="86">
        <v>3</v>
      </c>
      <c r="B468" s="277" t="str">
        <f t="shared" ca="1" si="20"/>
        <v>事業者3_【】</v>
      </c>
      <c r="C468" s="42" t="s">
        <v>899</v>
      </c>
      <c r="D468" s="16" t="s">
        <v>900</v>
      </c>
      <c r="E468" s="526" t="str">
        <f t="shared" ca="1" si="19"/>
        <v/>
      </c>
      <c r="F468" s="287"/>
    </row>
    <row r="469" spans="1:6" ht="33.6" x14ac:dyDescent="0.4">
      <c r="A469" s="86">
        <v>3</v>
      </c>
      <c r="B469" s="278" t="str">
        <f t="shared" ca="1" si="20"/>
        <v>事業者3_【】</v>
      </c>
      <c r="C469" s="42" t="s">
        <v>901</v>
      </c>
      <c r="D469" s="16" t="s">
        <v>900</v>
      </c>
      <c r="E469" s="526" t="str">
        <f t="shared" ca="1" si="19"/>
        <v/>
      </c>
      <c r="F469" s="287"/>
    </row>
    <row r="470" spans="1:6" ht="33.6" x14ac:dyDescent="0.4">
      <c r="A470" s="86">
        <v>3</v>
      </c>
      <c r="B470" s="278" t="str">
        <f t="shared" ca="1" si="20"/>
        <v>事業者3_【】</v>
      </c>
      <c r="C470" s="42" t="s">
        <v>902</v>
      </c>
      <c r="D470" s="16" t="s">
        <v>903</v>
      </c>
      <c r="E470" s="526" t="str">
        <f t="shared" ca="1" si="19"/>
        <v/>
      </c>
      <c r="F470" s="287"/>
    </row>
    <row r="471" spans="1:6" ht="33.6" x14ac:dyDescent="0.4">
      <c r="A471" s="86">
        <v>3</v>
      </c>
      <c r="B471" s="278" t="str">
        <f t="shared" ca="1" si="20"/>
        <v>事業者3_【】</v>
      </c>
      <c r="C471" s="42" t="s">
        <v>904</v>
      </c>
      <c r="D471" s="16" t="s">
        <v>903</v>
      </c>
      <c r="E471" s="526" t="str">
        <f t="shared" ca="1" si="19"/>
        <v/>
      </c>
      <c r="F471" s="287"/>
    </row>
    <row r="472" spans="1:6" ht="33.6" x14ac:dyDescent="0.4">
      <c r="A472" s="86">
        <v>4</v>
      </c>
      <c r="B472" s="277" t="str">
        <f t="shared" ca="1" si="20"/>
        <v>事業者4_【】</v>
      </c>
      <c r="C472" s="42" t="s">
        <v>899</v>
      </c>
      <c r="D472" s="16" t="s">
        <v>900</v>
      </c>
      <c r="E472" s="526" t="str">
        <f t="shared" ca="1" si="19"/>
        <v/>
      </c>
      <c r="F472" s="287"/>
    </row>
    <row r="473" spans="1:6" ht="33.6" x14ac:dyDescent="0.4">
      <c r="A473" s="86">
        <v>4</v>
      </c>
      <c r="B473" s="278" t="str">
        <f t="shared" ca="1" si="20"/>
        <v>事業者4_【】</v>
      </c>
      <c r="C473" s="42" t="s">
        <v>901</v>
      </c>
      <c r="D473" s="16" t="s">
        <v>900</v>
      </c>
      <c r="E473" s="526" t="str">
        <f t="shared" ca="1" si="19"/>
        <v/>
      </c>
      <c r="F473" s="287"/>
    </row>
    <row r="474" spans="1:6" ht="33.6" x14ac:dyDescent="0.4">
      <c r="A474" s="86">
        <v>4</v>
      </c>
      <c r="B474" s="278" t="str">
        <f t="shared" ca="1" si="20"/>
        <v>事業者4_【】</v>
      </c>
      <c r="C474" s="42" t="s">
        <v>902</v>
      </c>
      <c r="D474" s="16" t="s">
        <v>903</v>
      </c>
      <c r="E474" s="526" t="str">
        <f t="shared" ca="1" si="19"/>
        <v/>
      </c>
      <c r="F474" s="287"/>
    </row>
    <row r="475" spans="1:6" ht="33.6" x14ac:dyDescent="0.4">
      <c r="A475" s="86">
        <v>4</v>
      </c>
      <c r="B475" s="278" t="str">
        <f t="shared" ca="1" si="20"/>
        <v>事業者4_【】</v>
      </c>
      <c r="C475" s="42" t="s">
        <v>904</v>
      </c>
      <c r="D475" s="16" t="s">
        <v>903</v>
      </c>
      <c r="E475" s="526" t="str">
        <f t="shared" ca="1" si="19"/>
        <v/>
      </c>
      <c r="F475" s="287"/>
    </row>
    <row r="476" spans="1:6" ht="33.6" x14ac:dyDescent="0.4">
      <c r="A476" s="86">
        <v>5</v>
      </c>
      <c r="B476" s="277" t="str">
        <f t="shared" ca="1" si="20"/>
        <v>事業者5_【】</v>
      </c>
      <c r="C476" s="42" t="s">
        <v>899</v>
      </c>
      <c r="D476" s="16" t="s">
        <v>900</v>
      </c>
      <c r="E476" s="526" t="str">
        <f t="shared" ca="1" si="19"/>
        <v/>
      </c>
      <c r="F476" s="287"/>
    </row>
    <row r="477" spans="1:6" ht="33.6" x14ac:dyDescent="0.4">
      <c r="A477" s="86">
        <v>5</v>
      </c>
      <c r="B477" s="278" t="str">
        <f t="shared" ca="1" si="20"/>
        <v>事業者5_【】</v>
      </c>
      <c r="C477" s="42" t="s">
        <v>901</v>
      </c>
      <c r="D477" s="16" t="s">
        <v>900</v>
      </c>
      <c r="E477" s="526" t="str">
        <f t="shared" ca="1" si="19"/>
        <v/>
      </c>
      <c r="F477" s="287"/>
    </row>
    <row r="478" spans="1:6" ht="33.6" x14ac:dyDescent="0.4">
      <c r="A478" s="86">
        <v>5</v>
      </c>
      <c r="B478" s="278" t="str">
        <f t="shared" ca="1" si="20"/>
        <v>事業者5_【】</v>
      </c>
      <c r="C478" s="42" t="s">
        <v>902</v>
      </c>
      <c r="D478" s="16" t="s">
        <v>903</v>
      </c>
      <c r="E478" s="526" t="str">
        <f t="shared" ca="1" si="19"/>
        <v/>
      </c>
      <c r="F478" s="287"/>
    </row>
    <row r="479" spans="1:6" ht="33.6" x14ac:dyDescent="0.4">
      <c r="A479" s="86">
        <v>5</v>
      </c>
      <c r="B479" s="278" t="str">
        <f t="shared" ca="1" si="20"/>
        <v>事業者5_【】</v>
      </c>
      <c r="C479" s="42" t="s">
        <v>904</v>
      </c>
      <c r="D479" s="16" t="s">
        <v>903</v>
      </c>
      <c r="E479" s="526" t="str">
        <f t="shared" ca="1" si="19"/>
        <v/>
      </c>
      <c r="F479" s="287"/>
    </row>
    <row r="480" spans="1:6" ht="33.6" x14ac:dyDescent="0.4">
      <c r="A480" s="86">
        <v>6</v>
      </c>
      <c r="B480" s="276" t="str">
        <f t="shared" ca="1" si="20"/>
        <v>事業者6_【】</v>
      </c>
      <c r="C480" s="42" t="s">
        <v>899</v>
      </c>
      <c r="D480" s="16" t="s">
        <v>900</v>
      </c>
      <c r="E480" s="526" t="str">
        <f t="shared" ca="1" si="19"/>
        <v/>
      </c>
      <c r="F480" s="287"/>
    </row>
    <row r="481" spans="1:6" ht="33.6" x14ac:dyDescent="0.4">
      <c r="A481" s="86">
        <v>6</v>
      </c>
      <c r="B481" s="278" t="str">
        <f t="shared" ca="1" si="20"/>
        <v>事業者6_【】</v>
      </c>
      <c r="C481" s="42" t="s">
        <v>901</v>
      </c>
      <c r="D481" s="16" t="s">
        <v>900</v>
      </c>
      <c r="E481" s="526" t="str">
        <f t="shared" ca="1" si="19"/>
        <v/>
      </c>
      <c r="F481" s="287"/>
    </row>
    <row r="482" spans="1:6" ht="33.6" x14ac:dyDescent="0.4">
      <c r="A482" s="86">
        <v>6</v>
      </c>
      <c r="B482" s="278" t="str">
        <f t="shared" ca="1" si="20"/>
        <v>事業者6_【】</v>
      </c>
      <c r="C482" s="42" t="s">
        <v>902</v>
      </c>
      <c r="D482" s="16" t="s">
        <v>903</v>
      </c>
      <c r="E482" s="526" t="str">
        <f t="shared" ca="1" si="19"/>
        <v/>
      </c>
      <c r="F482" s="287"/>
    </row>
    <row r="483" spans="1:6" ht="33.6" x14ac:dyDescent="0.4">
      <c r="A483" s="86">
        <v>6</v>
      </c>
      <c r="B483" s="278" t="str">
        <f t="shared" ca="1" si="20"/>
        <v>事業者6_【】</v>
      </c>
      <c r="C483" s="42" t="s">
        <v>904</v>
      </c>
      <c r="D483" s="16" t="s">
        <v>903</v>
      </c>
      <c r="E483" s="526" t="str">
        <f t="shared" ca="1" si="19"/>
        <v/>
      </c>
      <c r="F483" s="287"/>
    </row>
    <row r="484" spans="1:6" ht="33.6" x14ac:dyDescent="0.4">
      <c r="A484" s="86">
        <v>7</v>
      </c>
      <c r="B484" s="276" t="str">
        <f t="shared" ca="1" si="20"/>
        <v>事業者7_【】</v>
      </c>
      <c r="C484" s="42" t="s">
        <v>899</v>
      </c>
      <c r="D484" s="16" t="s">
        <v>900</v>
      </c>
      <c r="E484" s="526" t="str">
        <f t="shared" ca="1" si="19"/>
        <v/>
      </c>
      <c r="F484" s="287"/>
    </row>
    <row r="485" spans="1:6" ht="33.6" x14ac:dyDescent="0.4">
      <c r="A485" s="86">
        <v>7</v>
      </c>
      <c r="B485" s="278" t="str">
        <f t="shared" ca="1" si="20"/>
        <v>事業者7_【】</v>
      </c>
      <c r="C485" s="42" t="s">
        <v>901</v>
      </c>
      <c r="D485" s="16" t="s">
        <v>900</v>
      </c>
      <c r="E485" s="526" t="str">
        <f t="shared" ca="1" si="19"/>
        <v/>
      </c>
      <c r="F485" s="287"/>
    </row>
    <row r="486" spans="1:6" ht="33.6" x14ac:dyDescent="0.4">
      <c r="A486" s="86">
        <v>7</v>
      </c>
      <c r="B486" s="278" t="str">
        <f t="shared" ca="1" si="20"/>
        <v>事業者7_【】</v>
      </c>
      <c r="C486" s="42" t="s">
        <v>902</v>
      </c>
      <c r="D486" s="16" t="s">
        <v>903</v>
      </c>
      <c r="E486" s="526" t="str">
        <f t="shared" ca="1" si="19"/>
        <v/>
      </c>
      <c r="F486" s="287"/>
    </row>
    <row r="487" spans="1:6" ht="33.6" x14ac:dyDescent="0.4">
      <c r="A487" s="86">
        <v>7</v>
      </c>
      <c r="B487" s="278" t="str">
        <f t="shared" ca="1" si="20"/>
        <v>事業者7_【】</v>
      </c>
      <c r="C487" s="42" t="s">
        <v>904</v>
      </c>
      <c r="D487" s="16" t="s">
        <v>903</v>
      </c>
      <c r="E487" s="526" t="str">
        <f t="shared" ca="1" si="19"/>
        <v/>
      </c>
      <c r="F487" s="287"/>
    </row>
    <row r="488" spans="1:6" ht="33.6" x14ac:dyDescent="0.4">
      <c r="A488" s="86">
        <v>8</v>
      </c>
      <c r="B488" s="276" t="str">
        <f t="shared" ca="1" si="20"/>
        <v>事業者8_【】</v>
      </c>
      <c r="C488" s="42" t="s">
        <v>899</v>
      </c>
      <c r="D488" s="16" t="s">
        <v>900</v>
      </c>
      <c r="E488" s="526" t="str">
        <f t="shared" ca="1" si="19"/>
        <v/>
      </c>
      <c r="F488" s="287"/>
    </row>
    <row r="489" spans="1:6" ht="33.6" x14ac:dyDescent="0.4">
      <c r="A489" s="86">
        <v>8</v>
      </c>
      <c r="B489" s="278" t="str">
        <f t="shared" ca="1" si="20"/>
        <v>事業者8_【】</v>
      </c>
      <c r="C489" s="42" t="s">
        <v>901</v>
      </c>
      <c r="D489" s="16" t="s">
        <v>900</v>
      </c>
      <c r="E489" s="526" t="str">
        <f t="shared" ca="1" si="19"/>
        <v/>
      </c>
      <c r="F489" s="287"/>
    </row>
    <row r="490" spans="1:6" ht="33.6" x14ac:dyDescent="0.4">
      <c r="A490" s="86">
        <v>8</v>
      </c>
      <c r="B490" s="278" t="str">
        <f t="shared" ca="1" si="20"/>
        <v>事業者8_【】</v>
      </c>
      <c r="C490" s="42" t="s">
        <v>902</v>
      </c>
      <c r="D490" s="16" t="s">
        <v>903</v>
      </c>
      <c r="E490" s="526" t="str">
        <f t="shared" ca="1" si="19"/>
        <v/>
      </c>
      <c r="F490" s="287"/>
    </row>
    <row r="491" spans="1:6" ht="33.6" x14ac:dyDescent="0.4">
      <c r="A491" s="86">
        <v>8</v>
      </c>
      <c r="B491" s="278" t="str">
        <f t="shared" ca="1" si="20"/>
        <v>事業者8_【】</v>
      </c>
      <c r="C491" s="42" t="s">
        <v>904</v>
      </c>
      <c r="D491" s="16" t="s">
        <v>903</v>
      </c>
      <c r="E491" s="526" t="str">
        <f t="shared" ca="1" si="19"/>
        <v/>
      </c>
      <c r="F491" s="287"/>
    </row>
    <row r="492" spans="1:6" ht="33.6" x14ac:dyDescent="0.4">
      <c r="A492" s="86">
        <v>9</v>
      </c>
      <c r="B492" s="276" t="str">
        <f t="shared" ca="1" si="20"/>
        <v>事業者9_【】</v>
      </c>
      <c r="C492" s="42" t="s">
        <v>899</v>
      </c>
      <c r="D492" s="16" t="s">
        <v>900</v>
      </c>
      <c r="E492" s="526" t="str">
        <f t="shared" ca="1" si="19"/>
        <v/>
      </c>
      <c r="F492" s="287"/>
    </row>
    <row r="493" spans="1:6" ht="33.6" x14ac:dyDescent="0.4">
      <c r="A493" s="86">
        <v>9</v>
      </c>
      <c r="B493" s="278" t="str">
        <f t="shared" ca="1" si="20"/>
        <v>事業者9_【】</v>
      </c>
      <c r="C493" s="42" t="s">
        <v>901</v>
      </c>
      <c r="D493" s="16" t="s">
        <v>900</v>
      </c>
      <c r="E493" s="526" t="str">
        <f t="shared" ca="1" si="19"/>
        <v/>
      </c>
      <c r="F493" s="287"/>
    </row>
    <row r="494" spans="1:6" ht="33.6" x14ac:dyDescent="0.4">
      <c r="A494" s="86">
        <v>9</v>
      </c>
      <c r="B494" s="278" t="str">
        <f t="shared" ca="1" si="20"/>
        <v>事業者9_【】</v>
      </c>
      <c r="C494" s="42" t="s">
        <v>902</v>
      </c>
      <c r="D494" s="16" t="s">
        <v>903</v>
      </c>
      <c r="E494" s="526" t="str">
        <f t="shared" ca="1" si="19"/>
        <v/>
      </c>
      <c r="F494" s="287"/>
    </row>
    <row r="495" spans="1:6" ht="33.6" x14ac:dyDescent="0.4">
      <c r="A495" s="86">
        <v>9</v>
      </c>
      <c r="B495" s="278" t="str">
        <f t="shared" ca="1" si="20"/>
        <v>事業者9_【】</v>
      </c>
      <c r="C495" s="42" t="s">
        <v>904</v>
      </c>
      <c r="D495" s="16" t="s">
        <v>903</v>
      </c>
      <c r="E495" s="526" t="str">
        <f t="shared" ca="1" si="19"/>
        <v/>
      </c>
      <c r="F495" s="287"/>
    </row>
    <row r="496" spans="1:6" ht="33.6" x14ac:dyDescent="0.4">
      <c r="A496" s="86">
        <v>10</v>
      </c>
      <c r="B496" s="276" t="str">
        <f t="shared" ca="1" si="20"/>
        <v>事業者10_【】</v>
      </c>
      <c r="C496" s="42" t="s">
        <v>899</v>
      </c>
      <c r="D496" s="16" t="s">
        <v>900</v>
      </c>
      <c r="E496" s="526" t="str">
        <f t="shared" ca="1" si="19"/>
        <v/>
      </c>
      <c r="F496" s="287"/>
    </row>
    <row r="497" spans="1:6" ht="33.6" x14ac:dyDescent="0.4">
      <c r="A497" s="86">
        <v>10</v>
      </c>
      <c r="B497" s="278" t="str">
        <f t="shared" ca="1" si="20"/>
        <v>事業者10_【】</v>
      </c>
      <c r="C497" s="42" t="s">
        <v>901</v>
      </c>
      <c r="D497" s="16" t="s">
        <v>900</v>
      </c>
      <c r="E497" s="526" t="str">
        <f t="shared" ca="1" si="19"/>
        <v/>
      </c>
      <c r="F497" s="287"/>
    </row>
    <row r="498" spans="1:6" ht="33.6" x14ac:dyDescent="0.4">
      <c r="A498" s="86">
        <v>10</v>
      </c>
      <c r="B498" s="278" t="str">
        <f t="shared" ca="1" si="20"/>
        <v>事業者10_【】</v>
      </c>
      <c r="C498" s="42" t="s">
        <v>902</v>
      </c>
      <c r="D498" s="16" t="s">
        <v>903</v>
      </c>
      <c r="E498" s="526" t="str">
        <f t="shared" ca="1" si="19"/>
        <v/>
      </c>
      <c r="F498" s="287"/>
    </row>
    <row r="499" spans="1:6" ht="33.6" x14ac:dyDescent="0.4">
      <c r="A499" s="86">
        <v>10</v>
      </c>
      <c r="B499" s="328" t="str">
        <f t="shared" ca="1" si="20"/>
        <v>事業者10_【】</v>
      </c>
      <c r="C499" s="42" t="s">
        <v>904</v>
      </c>
      <c r="D499" s="16" t="s">
        <v>903</v>
      </c>
      <c r="E499" s="526" t="str">
        <f t="shared" ca="1" si="19"/>
        <v/>
      </c>
      <c r="F499" s="287"/>
    </row>
  </sheetData>
  <sheetProtection algorithmName="SHA-512" hashValue="l6FrDVVW9FJ39OpIs5LNnd6R+RQja3Sgxt8QIYc7e+Or5rJupvMHgld26IjkNUYq34EioaRC5X73GhUbBhbsxQ==" saltValue="t40dzjNVnTz/6UVqnAVUXA==" spinCount="100000" sheet="1" objects="1" scenarios="1" selectLockedCells="1"/>
  <mergeCells count="4">
    <mergeCell ref="B13:E13"/>
    <mergeCell ref="B16:E16"/>
    <mergeCell ref="B4:E4"/>
    <mergeCell ref="B21:C21"/>
  </mergeCells>
  <phoneticPr fontId="1"/>
  <conditionalFormatting sqref="B4">
    <cfRule type="expression" dxfId="1030" priority="509">
      <formula>$B$4&lt;&gt;""</formula>
    </cfRule>
  </conditionalFormatting>
  <conditionalFormatting sqref="B136:B141 B143:B148 B150:B155 B157:B162 B164:B169 B171:B176 B178:B183 B185:B190 B192:B197 B199:B204">
    <cfRule type="expression" dxfId="1029" priority="141">
      <formula>$E$10="非該当"</formula>
    </cfRule>
  </conditionalFormatting>
  <conditionalFormatting sqref="B262:B264 B266:B268 B270:B272 B274:B276 B278:B280 B282:B284 B286:B288 B290:B292 B294:B296 B298:B300">
    <cfRule type="expression" dxfId="1028" priority="145">
      <formula>$E$15="非該当"</formula>
    </cfRule>
  </conditionalFormatting>
  <conditionalFormatting sqref="B135:E204">
    <cfRule type="expression" dxfId="1027" priority="15">
      <formula>$E$10="非該当"</formula>
    </cfRule>
  </conditionalFormatting>
  <conditionalFormatting sqref="B207:E226">
    <cfRule type="expression" dxfId="1026" priority="144">
      <formula>$E$19="非該当"</formula>
    </cfRule>
  </conditionalFormatting>
  <conditionalFormatting sqref="B261:E300">
    <cfRule type="expression" dxfId="1025" priority="100">
      <formula>$E$15="非該当"</formula>
    </cfRule>
  </conditionalFormatting>
  <conditionalFormatting sqref="B52:F132">
    <cfRule type="expression" dxfId="1024" priority="105">
      <formula>$E$14="非該当"</formula>
    </cfRule>
  </conditionalFormatting>
  <conditionalFormatting sqref="B229:F258">
    <cfRule type="expression" dxfId="1023" priority="361">
      <formula>$E$20="非該当"</formula>
    </cfRule>
  </conditionalFormatting>
  <conditionalFormatting sqref="D58">
    <cfRule type="expression" dxfId="1022" priority="131">
      <formula>$E$14="非該当"</formula>
    </cfRule>
  </conditionalFormatting>
  <conditionalFormatting sqref="D67">
    <cfRule type="expression" dxfId="1021" priority="138">
      <formula>$E$14="非該当"</formula>
    </cfRule>
  </conditionalFormatting>
  <conditionalFormatting sqref="D76">
    <cfRule type="expression" dxfId="1020" priority="186">
      <formula>$E$14="非該当"</formula>
    </cfRule>
  </conditionalFormatting>
  <conditionalFormatting sqref="D85">
    <cfRule type="expression" dxfId="1019" priority="130">
      <formula>$E$14="非該当"</formula>
    </cfRule>
  </conditionalFormatting>
  <conditionalFormatting sqref="D94">
    <cfRule type="expression" dxfId="1018" priority="129">
      <formula>$E$14="非該当"</formula>
    </cfRule>
  </conditionalFormatting>
  <conditionalFormatting sqref="D103">
    <cfRule type="expression" dxfId="1017" priority="127">
      <formula>$E$14="非該当"</formula>
    </cfRule>
  </conditionalFormatting>
  <conditionalFormatting sqref="D112">
    <cfRule type="expression" dxfId="1016" priority="125">
      <formula>$E$14="非該当"</formula>
    </cfRule>
  </conditionalFormatting>
  <conditionalFormatting sqref="D121">
    <cfRule type="expression" dxfId="1015" priority="123">
      <formula>$E$14="非該当"</formula>
    </cfRule>
  </conditionalFormatting>
  <conditionalFormatting sqref="D130">
    <cfRule type="expression" dxfId="1014" priority="121">
      <formula>$E$14="非該当"</formula>
    </cfRule>
  </conditionalFormatting>
  <conditionalFormatting sqref="E7:E8 E10:E12 E14:E15 E25:E26 E30:E38 E41:E46 E49">
    <cfRule type="containsBlanks" dxfId="1013" priority="285">
      <formula>LEN(TRIM(E7))=0</formula>
    </cfRule>
  </conditionalFormatting>
  <conditionalFormatting sqref="E8">
    <cfRule type="expression" dxfId="1012" priority="515">
      <formula>AND($E$8="100億宣言企業向け",NOT(AND(G$31,$G$56,$G$64,$G$72,$G$82,$G$91,$G$100,$G$109,$G$118,$G$127)))</formula>
    </cfRule>
  </conditionalFormatting>
  <conditionalFormatting sqref="E17:E21">
    <cfRule type="containsBlanks" dxfId="1011" priority="11">
      <formula>LEN(TRIM(E17))=0</formula>
    </cfRule>
  </conditionalFormatting>
  <conditionalFormatting sqref="E27:E29">
    <cfRule type="containsBlanks" dxfId="1010" priority="510">
      <formula>LEN(TRIM(E27))=0</formula>
    </cfRule>
  </conditionalFormatting>
  <conditionalFormatting sqref="E52:E60">
    <cfRule type="expression" dxfId="1008" priority="465">
      <formula>AND(COUNTA($E$52:$E$60),E52="")</formula>
    </cfRule>
  </conditionalFormatting>
  <conditionalFormatting sqref="E61:E69">
    <cfRule type="expression" dxfId="1007" priority="286">
      <formula>AND(COUNTA($E$61:$E$69),E61="")</formula>
    </cfRule>
  </conditionalFormatting>
  <conditionalFormatting sqref="E70:E78">
    <cfRule type="expression" dxfId="1005" priority="111">
      <formula>AND(COUNTA($E$70:$E$78),E70="")</formula>
    </cfRule>
  </conditionalFormatting>
  <conditionalFormatting sqref="E79:E87">
    <cfRule type="expression" dxfId="1004" priority="192">
      <formula>AND(COUNTA($E$79:$E$87),E79="")</formula>
    </cfRule>
  </conditionalFormatting>
  <conditionalFormatting sqref="E88:E96">
    <cfRule type="expression" dxfId="1003" priority="191">
      <formula>AND(COUNTA($E$88:$E$96),E88="")</formula>
    </cfRule>
  </conditionalFormatting>
  <conditionalFormatting sqref="E97:E105">
    <cfRule type="expression" dxfId="1002" priority="190">
      <formula>AND(COUNTA($E$97:$E$105),E97="")</formula>
    </cfRule>
  </conditionalFormatting>
  <conditionalFormatting sqref="E106:E114">
    <cfRule type="expression" dxfId="1001" priority="189">
      <formula>AND(COUNTA($E$106:$E$114),E106="")</formula>
    </cfRule>
  </conditionalFormatting>
  <conditionalFormatting sqref="E115:E123">
    <cfRule type="expression" dxfId="1000" priority="188">
      <formula>AND(COUNTA($E$115:$E$123),E115="")</formula>
    </cfRule>
  </conditionalFormatting>
  <conditionalFormatting sqref="E124:E132">
    <cfRule type="expression" dxfId="999" priority="187">
      <formula>AND(COUNTA($E$124:$E$132),E124="")</formula>
    </cfRule>
  </conditionalFormatting>
  <conditionalFormatting sqref="E135:E141">
    <cfRule type="expression" dxfId="998" priority="524">
      <formula>AND($E$26&lt;&gt;"",$E$10&lt;&gt;"",$E$10&lt;&gt;"非該当",C135&lt;&gt;"事業者名（企業名）",C135&lt;&gt;"1次～3次公募における業種（その他）",E135="")</formula>
    </cfRule>
  </conditionalFormatting>
  <conditionalFormatting sqref="E135:E204">
    <cfRule type="containsBlanks" dxfId="997" priority="198">
      <formula>LEN(TRIM(E135))=0</formula>
    </cfRule>
  </conditionalFormatting>
  <conditionalFormatting sqref="E136:E204">
    <cfRule type="expression" dxfId="996" priority="142">
      <formula>OFFSET($E$136,($A136-1)*7,0)="非該当"</formula>
    </cfRule>
  </conditionalFormatting>
  <conditionalFormatting sqref="E141 E148 E155 E162 E169 E176 E183 E190 E197 E204">
    <cfRule type="expression" dxfId="993" priority="3">
      <formula>AND(OR(COUNTIF(E140,"*_他に分類されない*")&gt;0,COUNTIF(E140,"*_その他の*")&gt;0),E141="")</formula>
    </cfRule>
  </conditionalFormatting>
  <conditionalFormatting sqref="E141">
    <cfRule type="expression" dxfId="992" priority="101">
      <formula>AND(E140="999_分類不能の産業", E141="")</formula>
    </cfRule>
    <cfRule type="expression" dxfId="991" priority="283">
      <formula>OR($E138="T_分類不能の産業",COUNTIF($E140,"*_その他*"),COUNTIF($E140,"*他に分類されない*"))</formula>
    </cfRule>
  </conditionalFormatting>
  <conditionalFormatting sqref="E142:E204">
    <cfRule type="expression" dxfId="990" priority="525">
      <formula>AND(OFFSET($E$53,($A142-2)*9,0)&lt;&gt;"",$E$10&lt;&gt;"",$E$10&lt;&gt;"非該当",C142&lt;&gt;"事業者名（企業名）",C142&lt;&gt;"1次～4次公募における業種（その他）",E142="")</formula>
    </cfRule>
  </conditionalFormatting>
  <conditionalFormatting sqref="E145:E147">
    <cfRule type="containsBlanks" dxfId="989" priority="508">
      <formula>LEN(TRIM(E145))=0</formula>
    </cfRule>
  </conditionalFormatting>
  <conditionalFormatting sqref="E148">
    <cfRule type="expression" dxfId="988" priority="531">
      <formula>OR($E145="T_分類不能の産業",COUNTIF($E147,"*_その他*"),COUNTIF($E147,"*他に分類されない*"))</formula>
    </cfRule>
    <cfRule type="expression" dxfId="987" priority="530">
      <formula>AND($E$26&lt;&gt;"",$E$10&lt;&gt;"",$E$10&lt;&gt;"非該当",C148&lt;&gt;"事業者名（企業名）",C148&lt;&gt;"1次～3次公募における業種（その他）",E148="")</formula>
    </cfRule>
    <cfRule type="expression" dxfId="986" priority="529">
      <formula>AND(E147="999_分類不能の産業", E148="")</formula>
    </cfRule>
    <cfRule type="expression" dxfId="985" priority="528">
      <formula>OR($E145="T_分類不能の産業",COUNTIF($E147,"*_その他*"),COUNTIF($E147,"*他に分類されない*"))</formula>
    </cfRule>
    <cfRule type="expression" dxfId="984" priority="526">
      <formula>AND(E147="999_分類不能の産業", E148="")</formula>
    </cfRule>
    <cfRule type="expression" dxfId="983" priority="527">
      <formula>AND($E$26&lt;&gt;"",$E$10&lt;&gt;"",$E$10&lt;&gt;"非該当",C148&lt;&gt;"事業者名（企業名）",C148&lt;&gt;"1次～3次公募における業種（その他）",E148="")</formula>
    </cfRule>
    <cfRule type="expression" dxfId="982" priority="533">
      <formula>OR($E145="T_分類不能の産業",COUNTIF($E147,"*_その他*"),COUNTIF($E147,"*他に分類されない*"))</formula>
    </cfRule>
    <cfRule type="expression" dxfId="981" priority="532">
      <formula>$E$143="非該当"</formula>
    </cfRule>
  </conditionalFormatting>
  <conditionalFormatting sqref="E152:E154">
    <cfRule type="containsBlanks" dxfId="980" priority="206">
      <formula>LEN(TRIM(E152))=0</formula>
    </cfRule>
  </conditionalFormatting>
  <conditionalFormatting sqref="E155">
    <cfRule type="expression" dxfId="979" priority="536">
      <formula>OR($E152="T_分類不能の産業",COUNTIF($E154,"*_その他*"),COUNTIF($E154,"*他に分類されない*"))</formula>
    </cfRule>
    <cfRule type="expression" dxfId="978" priority="537">
      <formula>AND(E154="999_分類不能の産業", E155="")</formula>
    </cfRule>
    <cfRule type="expression" dxfId="977" priority="538">
      <formula>AND($E$26&lt;&gt;"",$E$10&lt;&gt;"",$E$10&lt;&gt;"非該当",C155&lt;&gt;"事業者名（企業名）",C155&lt;&gt;"1次～3次公募における業種（その他）",E155="")</formula>
    </cfRule>
    <cfRule type="expression" dxfId="976" priority="540">
      <formula>AND(E154="999_分類不能の産業", E155="")</formula>
    </cfRule>
    <cfRule type="expression" dxfId="975" priority="541">
      <formula>AND($E$26&lt;&gt;"",$E$10&lt;&gt;"",$E$10&lt;&gt;"非該当",C155&lt;&gt;"事業者名（企業名）",C155&lt;&gt;"1次～3次公募における業種（その他）",E155="")</formula>
    </cfRule>
    <cfRule type="expression" dxfId="974" priority="542">
      <formula>OR($E152="T_分類不能の産業",COUNTIF($E154,"*_その他*"),COUNTIF($E154,"*他に分類されない*"))</formula>
    </cfRule>
    <cfRule type="expression" dxfId="973" priority="543">
      <formula>$E$150="非該当"</formula>
    </cfRule>
    <cfRule type="expression" dxfId="972" priority="544">
      <formula>OR($E152="T_分類不能の産業",COUNTIF($E154,"*_その他*"),COUNTIF($E154,"*他に分類されない*"))</formula>
    </cfRule>
    <cfRule type="expression" dxfId="971" priority="539">
      <formula>OR($E152="T_分類不能の産業",COUNTIF($E154,"*_その他*"),COUNTIF($E154,"*他に分類されない*"))</formula>
    </cfRule>
    <cfRule type="expression" dxfId="970" priority="534">
      <formula>AND(E154="999_分類不能の産業", E155="")</formula>
    </cfRule>
    <cfRule type="expression" dxfId="969" priority="535">
      <formula>AND($E$26&lt;&gt;"",$E$10&lt;&gt;"",$E$10&lt;&gt;"非該当",C155&lt;&gt;"事業者名（企業名）",C155&lt;&gt;"1次～3次公募における業種（その他）",E155="")</formula>
    </cfRule>
  </conditionalFormatting>
  <conditionalFormatting sqref="E159:E161">
    <cfRule type="containsBlanks" dxfId="968" priority="215">
      <formula>LEN(TRIM(E159))=0</formula>
    </cfRule>
  </conditionalFormatting>
  <conditionalFormatting sqref="E162">
    <cfRule type="expression" dxfId="967" priority="550">
      <formula>OR($E159="T_分類不能の産業",COUNTIF($E161,"*_その他*"),COUNTIF($E161,"*他に分類されない*"))</formula>
    </cfRule>
    <cfRule type="expression" dxfId="966" priority="549">
      <formula>AND($E$26&lt;&gt;"",$E$10&lt;&gt;"",$E$10&lt;&gt;"非該当",C162&lt;&gt;"事業者名（企業名）",C162&lt;&gt;"1次～3次公募における業種（その他）",E162="")</formula>
    </cfRule>
    <cfRule type="expression" dxfId="965" priority="548">
      <formula>AND(E161="999_分類不能の産業", E162="")</formula>
    </cfRule>
    <cfRule type="expression" dxfId="964" priority="547">
      <formula>OR($E159="T_分類不能の産業",COUNTIF($E161,"*_その他*"),COUNTIF($E161,"*他に分類されない*"))</formula>
    </cfRule>
    <cfRule type="expression" dxfId="963" priority="546">
      <formula>AND($E$26&lt;&gt;"",$E$10&lt;&gt;"",$E$10&lt;&gt;"非該当",C162&lt;&gt;"事業者名（企業名）",C162&lt;&gt;"1次～3次公募における業種（その他）",E162="")</formula>
    </cfRule>
    <cfRule type="expression" dxfId="962" priority="551">
      <formula>AND(E161="999_分類不能の産業", E162="")</formula>
    </cfRule>
    <cfRule type="expression" dxfId="961" priority="545">
      <formula>AND(E161="999_分類不能の産業", E162="")</formula>
    </cfRule>
    <cfRule type="expression" dxfId="960" priority="553">
      <formula>OR($E159="T_分類不能の産業",COUNTIF($E161,"*_その他*"),COUNTIF($E161,"*他に分類されない*"))</formula>
    </cfRule>
    <cfRule type="expression" dxfId="959" priority="554">
      <formula>$E$157="非該当"</formula>
    </cfRule>
    <cfRule type="expression" dxfId="958" priority="555">
      <formula>OR($E159="T_分類不能の産業",COUNTIF($E161,"*_その他*"),COUNTIF($E161,"*他に分類されない*"))</formula>
    </cfRule>
    <cfRule type="expression" dxfId="957" priority="552">
      <formula>AND($E$26&lt;&gt;"",$E$10&lt;&gt;"",$E$10&lt;&gt;"非該当",C162&lt;&gt;"事業者名（企業名）",C162&lt;&gt;"1次～3次公募における業種（その他）",E162="")</formula>
    </cfRule>
  </conditionalFormatting>
  <conditionalFormatting sqref="E166:E168">
    <cfRule type="containsBlanks" dxfId="956" priority="220">
      <formula>LEN(TRIM(E166))=0</formula>
    </cfRule>
  </conditionalFormatting>
  <conditionalFormatting sqref="E169">
    <cfRule type="expression" dxfId="955" priority="565">
      <formula>$E$164="非該当"</formula>
    </cfRule>
    <cfRule type="expression" dxfId="954" priority="564">
      <formula>OR($E166="T_分類不能の産業",COUNTIF($E168,"*_その他*"),COUNTIF($E168,"*他に分類されない*"))</formula>
    </cfRule>
    <cfRule type="expression" dxfId="953" priority="563">
      <formula>AND($E$26&lt;&gt;"",$E$10&lt;&gt;"",$E$10&lt;&gt;"非該当",C169&lt;&gt;"事業者名（企業名）",C169&lt;&gt;"1次～3次公募における業種（その他）",E169="")</formula>
    </cfRule>
    <cfRule type="expression" dxfId="952" priority="562">
      <formula>AND(E168="999_分類不能の産業", E169="")</formula>
    </cfRule>
    <cfRule type="expression" dxfId="951" priority="561">
      <formula>OR($E166="T_分類不能の産業",COUNTIF($E168,"*_その他*"),COUNTIF($E168,"*他に分類されない*"))</formula>
    </cfRule>
    <cfRule type="expression" dxfId="950" priority="560">
      <formula>AND($E$26&lt;&gt;"",$E$10&lt;&gt;"",$E$10&lt;&gt;"非該当",C169&lt;&gt;"事業者名（企業名）",C169&lt;&gt;"1次～3次公募における業種（その他）",E169="")</formula>
    </cfRule>
    <cfRule type="expression" dxfId="949" priority="559">
      <formula>AND(E168="999_分類不能の産業", E169="")</formula>
    </cfRule>
    <cfRule type="expression" dxfId="948" priority="558">
      <formula>OR($E166="T_分類不能の産業",COUNTIF($E168,"*_その他*"),COUNTIF($E168,"*他に分類されない*"))</formula>
    </cfRule>
    <cfRule type="expression" dxfId="947" priority="557">
      <formula>AND($E$26&lt;&gt;"",$E$10&lt;&gt;"",$E$10&lt;&gt;"非該当",C169&lt;&gt;"事業者名（企業名）",C169&lt;&gt;"1次～3次公募における業種（その他）",E169="")</formula>
    </cfRule>
    <cfRule type="expression" dxfId="946" priority="556">
      <formula>AND(E168="999_分類不能の産業", E169="")</formula>
    </cfRule>
    <cfRule type="expression" dxfId="945" priority="566">
      <formula>OR($E166="T_分類不能の産業",COUNTIF($E168,"*_その他*"),COUNTIF($E168,"*他に分類されない*"))</formula>
    </cfRule>
  </conditionalFormatting>
  <conditionalFormatting sqref="E173:E175">
    <cfRule type="containsBlanks" dxfId="944" priority="225">
      <formula>LEN(TRIM(E173))=0</formula>
    </cfRule>
  </conditionalFormatting>
  <conditionalFormatting sqref="E176">
    <cfRule type="expression" dxfId="943" priority="569">
      <formula>OR($E173="T_分類不能の産業",COUNTIF($E175,"*_その他*"),COUNTIF($E175,"*他に分類されない*"))</formula>
    </cfRule>
    <cfRule type="expression" dxfId="942" priority="570">
      <formula>$E$171="非該当"</formula>
    </cfRule>
    <cfRule type="expression" dxfId="941" priority="571">
      <formula>OR($E173="T_分類不能の産業",COUNTIF($E175,"*_その他*"),COUNTIF($E175,"*他に分類されない*"))</formula>
    </cfRule>
    <cfRule type="expression" dxfId="940" priority="568">
      <formula>AND($E$26&lt;&gt;"",$E$10&lt;&gt;"",$E$10&lt;&gt;"非該当",C176&lt;&gt;"事業者名（企業名）",C176&lt;&gt;"1次～3次公募における業種（その他）",E176="")</formula>
    </cfRule>
    <cfRule type="expression" dxfId="939" priority="567">
      <formula>AND(E175="999_分類不能の産業", E176="")</formula>
    </cfRule>
  </conditionalFormatting>
  <conditionalFormatting sqref="E180:E182">
    <cfRule type="containsBlanks" dxfId="938" priority="230">
      <formula>LEN(TRIM(E180))=0</formula>
    </cfRule>
  </conditionalFormatting>
  <conditionalFormatting sqref="E183">
    <cfRule type="expression" dxfId="937" priority="573">
      <formula>AND($E$26&lt;&gt;"",$E$10&lt;&gt;"",$E$10&lt;&gt;"非該当",C183&lt;&gt;"事業者名（企業名）",C183&lt;&gt;"1次～3次公募における業種（その他）",E183="")</formula>
    </cfRule>
    <cfRule type="expression" dxfId="936" priority="574">
      <formula>OR($E180="T_分類不能の産業",COUNTIF($E182,"*_その他*"),COUNTIF($E182,"*他に分類されない*"))</formula>
    </cfRule>
    <cfRule type="expression" dxfId="935" priority="575">
      <formula>$E$178="非該当"</formula>
    </cfRule>
    <cfRule type="expression" dxfId="934" priority="576">
      <formula>OR($E180="T_分類不能の産業",COUNTIF($E182,"*_その他*"),COUNTIF($E182,"*他に分類されない*"))</formula>
    </cfRule>
    <cfRule type="expression" dxfId="933" priority="572">
      <formula>AND(E182="999_分類不能の産業", E183="")</formula>
    </cfRule>
  </conditionalFormatting>
  <conditionalFormatting sqref="E187:E189">
    <cfRule type="containsBlanks" dxfId="932" priority="235">
      <formula>LEN(TRIM(E187))=0</formula>
    </cfRule>
  </conditionalFormatting>
  <conditionalFormatting sqref="E190">
    <cfRule type="expression" dxfId="931" priority="577">
      <formula>AND(E189="999_分類不能の産業", E190="")</formula>
    </cfRule>
    <cfRule type="expression" dxfId="930" priority="578">
      <formula>AND($E$26&lt;&gt;"",$E$10&lt;&gt;"",$E$10&lt;&gt;"非該当",C190&lt;&gt;"事業者名（企業名）",C190&lt;&gt;"1次～3次公募における業種（その他）",E190="")</formula>
    </cfRule>
    <cfRule type="expression" dxfId="929" priority="579">
      <formula>OR($E187="T_分類不能の産業",COUNTIF($E189,"*_その他*"),COUNTIF($E189,"*他に分類されない*"))</formula>
    </cfRule>
    <cfRule type="expression" dxfId="928" priority="580">
      <formula>$E$185="非該当"</formula>
    </cfRule>
    <cfRule type="expression" dxfId="927" priority="581">
      <formula>OR($E187="T_分類不能の産業",COUNTIF($E189,"*_その他*"),COUNTIF($E189,"*他に分類されない*"))</formula>
    </cfRule>
  </conditionalFormatting>
  <conditionalFormatting sqref="E194:E196">
    <cfRule type="containsBlanks" dxfId="926" priority="240">
      <formula>LEN(TRIM(E194))=0</formula>
    </cfRule>
  </conditionalFormatting>
  <conditionalFormatting sqref="E197">
    <cfRule type="expression" dxfId="925" priority="583">
      <formula>AND($E$26&lt;&gt;"",$E$10&lt;&gt;"",$E$10&lt;&gt;"非該当",C197&lt;&gt;"事業者名（企業名）",C197&lt;&gt;"1次～3次公募における業種（その他）",E197="")</formula>
    </cfRule>
    <cfRule type="expression" dxfId="924" priority="582">
      <formula>AND(E196="999_分類不能の産業", E197="")</formula>
    </cfRule>
    <cfRule type="expression" dxfId="923" priority="584">
      <formula>OR($E194="T_分類不能の産業",COUNTIF($E196,"*_その他*"),COUNTIF($E196,"*他に分類されない*"))</formula>
    </cfRule>
    <cfRule type="expression" dxfId="922" priority="585">
      <formula>$E$192="非該当"</formula>
    </cfRule>
    <cfRule type="expression" dxfId="921" priority="586">
      <formula>OR($E194="T_分類不能の産業",COUNTIF($E196,"*_その他*"),COUNTIF($E196,"*他に分類されない*"))</formula>
    </cfRule>
  </conditionalFormatting>
  <conditionalFormatting sqref="E201:E203">
    <cfRule type="containsBlanks" dxfId="919" priority="245">
      <formula>LEN(TRIM(E201))=0</formula>
    </cfRule>
  </conditionalFormatting>
  <conditionalFormatting sqref="E204">
    <cfRule type="expression" dxfId="917" priority="587">
      <formula>AND(OR($E201="T_分類不能の産業",COUNTIF($E203,"*_その他*"),COUNTIF($E203,"*他に分類されない*")),E141="")</formula>
    </cfRule>
    <cfRule type="expression" dxfId="916" priority="588">
      <formula>AND(E203="999_分類不能の産業", E204="")</formula>
    </cfRule>
    <cfRule type="expression" dxfId="915" priority="589">
      <formula>AND($E$26&lt;&gt;"",$E$10&lt;&gt;"",$E$10&lt;&gt;"非該当",C204&lt;&gt;"事業者名（企業名）",C204&lt;&gt;"1次～3次公募における業種（その他）",E204="")</formula>
    </cfRule>
    <cfRule type="expression" dxfId="914" priority="590">
      <formula>OR($E201="T_分類不能の産業",COUNTIF($E203,"*_その他*"),COUNTIF($E203,"*他に分類されない*"))</formula>
    </cfRule>
    <cfRule type="expression" dxfId="913" priority="591">
      <formula>$E$199="非該当"</formula>
    </cfRule>
    <cfRule type="expression" dxfId="912" priority="592">
      <formula>OR($E201="T_分類不能の産業",COUNTIF($E203,"*_その他*"),COUNTIF($E203,"*他に分類されない*"))</formula>
    </cfRule>
  </conditionalFormatting>
  <conditionalFormatting sqref="E207:E208">
    <cfRule type="expression" dxfId="911" priority="360">
      <formula>AND($E$19="該当",E207="")</formula>
    </cfRule>
  </conditionalFormatting>
  <conditionalFormatting sqref="E261:E300">
    <cfRule type="expression" dxfId="910" priority="268">
      <formula>AND(COUNTA(OFFSET($E$261,($A261-1)*4,0,4)),E261="")</formula>
    </cfRule>
  </conditionalFormatting>
  <conditionalFormatting sqref="F17">
    <cfRule type="expression" dxfId="909" priority="13">
      <formula>$E$17="非該当"</formula>
    </cfRule>
  </conditionalFormatting>
  <conditionalFormatting sqref="F229:F258">
    <cfRule type="expression" dxfId="890" priority="1">
      <formula>AND(E229&lt;&gt;"",F229="")</formula>
    </cfRule>
  </conditionalFormatting>
  <dataValidations count="27">
    <dataValidation type="list" allowBlank="1" showInputMessage="1" showErrorMessage="1" error="プルダウンより選択してください。" sqref="E10" xr:uid="{ED470FDD-D9DA-42BA-8070-3FA4AA9D3349}">
      <formula1>"該当（みなし同一法人あり）,該当（みなし同一法人なし）,非該当"</formula1>
    </dataValidation>
    <dataValidation type="date" allowBlank="1" showInputMessage="1" showErrorMessage="1" sqref="E23:E24" xr:uid="{CCDE727A-6D0A-41C2-86FB-06322F7A726D}">
      <formula1>46079</formula1>
      <formula2>46108</formula2>
    </dataValidation>
    <dataValidation type="list" allowBlank="1" showInputMessage="1" showErrorMessage="1" error="プルダウンより選択してください。" sqref="E200 E193 E55 E64 E73 E91 E100 E109 E118 E82 E127 E137 E144 E151 E158 E165 E172 E179 E186 E28" xr:uid="{17BFEBBE-7ACE-4B28-9160-288FC6B5B34E}">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error="プルダウンより選択してください。" sqref="E199 E14:E15 E17 E192 E136 E143 E150 E157 E164 E171 E178 E185 E19 E21" xr:uid="{E911D6D6-BC80-4C51-9797-A91087F715AF}">
      <formula1>"該当,非該当"</formula1>
    </dataValidation>
    <dataValidation type="list" allowBlank="1" showInputMessage="1" showErrorMessage="1" error="プルダウンより選択してください。" sqref="E12" xr:uid="{0F6F4CC0-8F74-4828-872E-15D1B535D8F3}">
      <formula1>"1/4補助率を許容する,1/4補助率を許容しない"</formula1>
    </dataValidation>
    <dataValidation imeMode="disabled" allowBlank="1" showInputMessage="1" showErrorMessage="1" sqref="E49 E41" xr:uid="{02AE33BB-476F-4FAB-BF11-6BED2B5A8169}"/>
    <dataValidation type="textLength" imeMode="disabled" allowBlank="1" showInputMessage="1" showErrorMessage="1" error="入力内容を確認してください。" sqref="E97 E115 E106 E25 E61 E70 E79 E88 E124 E52" xr:uid="{37059C2D-8BD2-45AB-B87E-C1B7A4C34D07}">
      <formula1>13</formula1>
      <formula2>14</formula2>
    </dataValidation>
    <dataValidation type="list" allowBlank="1" showInputMessage="1" showErrorMessage="1" sqref="E82 E91" xr:uid="{D3E18940-B63D-4BCF-8822-DCE2FCACF78E}">
      <formula1>"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sqref="E91 E127 E82" xr:uid="{5FD2C2C8-D25F-4C06-86E3-B25A8826D1F6}">
      <formula1>"中小・中堅・スタートアップ企業,みなし大企業,大企業"</formula1>
    </dataValidation>
    <dataValidation type="list" allowBlank="1" showInputMessage="1" showErrorMessage="1" sqref="E25" xr:uid="{70C9351C-A584-4B24-99BC-AA6DEBB81340}">
      <formula1>"100億宣言企業,ー"</formula1>
    </dataValidation>
    <dataValidation type="list" allowBlank="1" showInputMessage="1" showErrorMessage="1" sqref="E23:E25" xr:uid="{F2CA18F7-E4E4-423F-A120-998E71FFB90D}">
      <formula1>"公表,非公表"</formula1>
    </dataValidation>
    <dataValidation type="list" allowBlank="1" showInputMessage="1" showErrorMessage="1" error="プルダウンより選択してください。" sqref="E130 E30 E58 E67 E76 E85 E94 E103 E112 E121" xr:uid="{4E12D9AD-67FE-4A44-8676-1D000ED51F33}">
      <formula1>INDIRECT("大企業・みなし大企業に該当しない")</formula1>
    </dataValidation>
    <dataValidation type="list" allowBlank="1" showInputMessage="1" showErrorMessage="1" error="プルダウンより選択してください。" sqref="E132 E78 E60 E69 E87 E96 E105 E114 E123" xr:uid="{BA638D39-7887-40F7-9F9F-05CE5A664C7E}">
      <formula1>INDIRECT("リース会社")</formula1>
    </dataValidation>
    <dataValidation type="list" allowBlank="1" showInputMessage="1" showErrorMessage="1" error="プルダウンより選択してください。" sqref="E113 E31 E68 E59 E77 E86 E95 E104 E122 E131" xr:uid="{A0DBFBDA-68DC-4441-B42C-F45FC8DCF780}">
      <formula1>INDIRECT("百億宣言企業")</formula1>
    </dataValidation>
    <dataValidation type="list" allowBlank="1" showInputMessage="1" showErrorMessage="1" error="プルダウンより選択してください。" sqref="E56 E65 E128 E83 E92 E101 E110 E119 E74" xr:uid="{B783A3E6-BC91-4050-B4A9-95368C9ABDD4}">
      <formula1>INDIRECT("企業規模")</formula1>
    </dataValidation>
    <dataValidation type="date" operator="lessThanOrEqual" allowBlank="1" showInputMessage="1" showErrorMessage="1" sqref="E11" xr:uid="{06C48C0B-6EF2-4807-A1CC-C656295BD651}">
      <formula1>47118</formula1>
    </dataValidation>
    <dataValidation allowBlank="1" showInputMessage="1" showErrorMessage="1" error="プルダウンより選択してください。" sqref="E22 E98 E170" xr:uid="{8F998022-E70A-4100-97AD-A4E6E51A7A56}"/>
    <dataValidation type="list" allowBlank="1" showInputMessage="1" showErrorMessage="1" error="プルダウンより選択してください。" sqref="E54 E27 E72 E81 E90 E99 E108 E117 E63 E126" xr:uid="{7F4812A7-CD6F-428B-AC84-36559DD8963A}">
      <formula1>"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error="プルダウンより選択してください。" sqref="E54:E55 E72 E64 E90" xr:uid="{EDBF71B5-C6DF-4EF9-B568-F4E4DC498D37}">
      <formula1>"中小・中堅・スタートアップ企業,みなし大企業,大企業"</formula1>
    </dataValidation>
    <dataValidation type="list" allowBlank="1" showInputMessage="1" showErrorMessage="1" sqref="E73" xr:uid="{1A8C4601-6802-467A-875A-2E00C066B3BD}">
      <formula1>"プルダウンより選択してください。"</formula1>
    </dataValidation>
    <dataValidation type="list" allowBlank="1" showInputMessage="1" showErrorMessage="1" error="プルダウンより選択してください。" sqref="E117" xr:uid="{70563F5D-5C26-44AA-932B-5D2F32DFAD46}">
      <formula1>" 会社,個人,企業組合,協業組合,事業協同組合、事業協同小組合、協同組合連合会,商工組合・連合会,水産加工業協同組合・連合会,技術研究組合,商店街振興組合・連合会,生活衛生同業組合、生活衛生同業小組合、生活衛生同業組合連合会,酒造組合・連合会・中央会,酒販組合・連合会・中央会,内航海運組合・連合会,法人税法別表第２に該当する者（一般財団法人、一般社団法人、共済組合、社会福祉法人、社会医療法人等）,農事組合法人,労働者共同組合,法人税法以外の法律により公益法人等とみなされる法人（NPO法人等）"</formula1>
    </dataValidation>
    <dataValidation type="list" allowBlank="1" showInputMessage="1" showErrorMessage="1" error="プルダウンより選択してください。" sqref="E57 E29 E75 E66 E84 E93 E102 E111 E120 E129" xr:uid="{300B76D2-A4FE-4676-B7A2-6AB40F9CE47F}">
      <formula1>INDIRECT("中小企業者")</formula1>
    </dataValidation>
    <dataValidation type="custom" imeMode="disabled" allowBlank="1" showInputMessage="1" showErrorMessage="1" error="入力内容を確認してください。" sqref="E38:E40 E46:E48" xr:uid="{37CC13AC-4006-4121-A795-CA387D6DDCA9}">
      <formula1>AND(OR(LEN(E38)=10, LEN(E38)=11), LEN(E38)=LENB(E38), ISNUMBER(SUMPRODUCT(FIND(MID(E38,ROW(INDIRECT("1:"&amp;LEN(E38))),1),"0123456789"))))</formula1>
    </dataValidation>
    <dataValidation type="whole" operator="greaterThanOrEqual" allowBlank="1" showInputMessage="1" showErrorMessage="1" sqref="E261:E300 E460:E499" xr:uid="{BCE1AAD3-1381-46AB-B575-92FCA8F55606}">
      <formula1>0</formula1>
    </dataValidation>
    <dataValidation type="date" allowBlank="1" showInputMessage="1" showErrorMessage="1" sqref="E18" xr:uid="{0756C5A9-F53C-4684-92E9-54683A5E21A3}">
      <formula1>46204</formula1>
      <formula2>46262</formula2>
    </dataValidation>
    <dataValidation type="list" allowBlank="1" showInputMessage="1" showErrorMessage="1" error="プルダウンより選択してください。" sqref="E20" xr:uid="{16289A1B-C4B7-4FE6-A35C-4B387216099A}">
      <formula1>"該当（表明書）,該当（確認書）,非該当"</formula1>
    </dataValidation>
    <dataValidation type="list" allowBlank="1" showInputMessage="1" showErrorMessage="1" sqref="F229:F258" xr:uid="{E9EF86E6-33B7-4166-BB73-47129FBF418E}">
      <formula1>"表明書,確認書"</formula1>
    </dataValidation>
  </dataValidations>
  <pageMargins left="0.7" right="0.7" top="0.75" bottom="0.75" header="0.3" footer="0.3"/>
  <pageSetup paperSize="9" orientation="portrait" verticalDpi="0" r:id="rId1"/>
  <drawing r:id="rId2"/>
  <picture r:id="rId3"/>
  <extLst>
    <ext xmlns:x14="http://schemas.microsoft.com/office/spreadsheetml/2009/9/main" uri="{78C0D931-6437-407d-A8EE-F0AAD7539E65}">
      <x14:conditionalFormattings>
        <x14:conditionalFormatting xmlns:xm="http://schemas.microsoft.com/office/excel/2006/main">
          <x14:cfRule type="containsText" priority="288" operator="containsText" id="{306E805F-C873-428F-9D32-1533AB16A788}">
            <xm:f>NOT(ISERROR(SEARCH(リスト!$B$3,E30)))</xm:f>
            <xm:f>リスト!$B$3</xm:f>
            <x14:dxf>
              <fill>
                <patternFill>
                  <bgColor rgb="FFC00000"/>
                </patternFill>
              </fill>
            </x14:dxf>
          </x14:cfRule>
          <xm:sqref>E30</xm:sqref>
        </x14:conditionalFormatting>
        <x14:conditionalFormatting xmlns:xm="http://schemas.microsoft.com/office/excel/2006/main">
          <x14:cfRule type="expression" priority="375" id="{00000000-000E-0000-0500-00006F000000}">
            <xm:f>AND(E60=リスト!$F$3, COUNTIF($E$60:$E$132,リスト!$F$3)&gt;=2)</xm:f>
            <x14:dxf>
              <fill>
                <patternFill>
                  <bgColor rgb="FFC00000"/>
                </patternFill>
              </fill>
            </x14:dxf>
          </x14:cfRule>
          <xm:sqref>E69 E87 E96 E105 E114 E123 E132 E78 E60</xm:sqref>
        </x14:conditionalFormatting>
        <x14:conditionalFormatting xmlns:xm="http://schemas.microsoft.com/office/excel/2006/main">
          <x14:cfRule type="expression" priority="200" id="{ED1FAD80-B51D-468E-A819-8DCA24B059C3}">
            <xm:f>COUNTIFS(【参考】業種!$C:$C,E139,【参考】業種!$D:$D,E140)=0</xm:f>
            <x14:dxf>
              <fill>
                <patternFill>
                  <bgColor theme="8"/>
                </patternFill>
              </fill>
            </x14:dxf>
          </x14:cfRule>
          <xm:sqref>E139 E146 E153 E160 E167 E174 E181 E188 E195 E202</xm:sqref>
        </x14:conditionalFormatting>
        <x14:conditionalFormatting xmlns:xm="http://schemas.microsoft.com/office/excel/2006/main">
          <x14:cfRule type="expression" priority="199" id="{9E83805D-8EF0-49C4-9EB4-A578A5843C5B}">
            <xm:f>COUNTIFS(【参考】業種!$C:$C,E139,【参考】業種!$D:$D,E140)=0</xm:f>
            <x14:dxf>
              <fill>
                <patternFill>
                  <bgColor theme="8"/>
                </patternFill>
              </fill>
            </x14:dxf>
          </x14:cfRule>
          <xm:sqref>E140 E147 E154 E161 E168 E175 E182 E189 E196 E203</xm:sqref>
        </x14:conditionalFormatting>
        <x14:conditionalFormatting xmlns:xm="http://schemas.microsoft.com/office/excel/2006/main">
          <x14:cfRule type="expression" priority="267" id="{BDDDF2A6-549E-462B-ACED-9BCCB1853EE7}">
            <xm:f>COUNTIFS(【参考】業種!$B:$B,E138,【参考】業種!$C:$C,E139)=0</xm:f>
            <x14:dxf>
              <fill>
                <patternFill>
                  <bgColor theme="8"/>
                </patternFill>
              </fill>
            </x14:dxf>
          </x14:cfRule>
          <xm:sqref>E201 E194 E187 E180 E173 E166 E159 E152 E138 E145</xm:sqref>
        </x14:conditionalFormatting>
        <x14:conditionalFormatting xmlns:xm="http://schemas.microsoft.com/office/excel/2006/main">
          <x14:cfRule type="expression" priority="507" id="{8F7A2390-B8E7-46A0-888D-4601DAB8F6E5}">
            <xm:f>COUNTIFS(【参考】業種!$B:$B,E138,【参考】業種!$C:$C,E139)=0</xm:f>
            <x14:dxf>
              <fill>
                <patternFill>
                  <bgColor theme="8"/>
                </patternFill>
              </fill>
            </x14:dxf>
          </x14:cfRule>
          <xm:sqref>E202 E195 E188 E181 E174 E167 E160 E153 E139 E146</xm:sqref>
        </x14:conditionalFormatting>
        <x14:conditionalFormatting xmlns:xm="http://schemas.microsoft.com/office/excel/2006/main">
          <x14:cfRule type="expression" priority="12" id="{CCC57C69-661A-4334-816A-149FCC15AF9C}">
            <xm:f>E30=リスト!$C$4</xm:f>
            <x14:dxf>
              <fill>
                <patternFill>
                  <bgColor theme="0" tint="-0.34998626667073579"/>
                </patternFill>
              </fill>
            </x14:dxf>
          </x14:cfRule>
          <x14:cfRule type="expression" priority="110" id="{E492A8DC-82D8-4292-A3A5-6709FA88E6FF}">
            <xm:f>AND(E30=リスト!$C$3,F30="")</xm:f>
            <x14:dxf>
              <fill>
                <patternFill>
                  <bgColor theme="7" tint="0.39994506668294322"/>
                </patternFill>
              </fill>
            </x14:dxf>
          </x14:cfRule>
          <xm:sqref>F30</xm:sqref>
        </x14:conditionalFormatting>
        <x14:conditionalFormatting xmlns:xm="http://schemas.microsoft.com/office/excel/2006/main">
          <x14:cfRule type="expression" priority="10" id="{B6A8220F-FEC6-4534-9847-14B561DE93A5}">
            <xm:f>E58=リスト!$C$4</xm:f>
            <x14:dxf>
              <fill>
                <patternFill>
                  <bgColor theme="0" tint="-0.34998626667073579"/>
                </patternFill>
              </fill>
            </x14:dxf>
          </x14:cfRule>
          <x14:cfRule type="expression" priority="167" id="{6A0AD847-619C-4CF4-86B3-BA2265B6DAA6}">
            <xm:f>AND(E58=リスト!$C$3,F58="")</xm:f>
            <x14:dxf>
              <fill>
                <patternFill>
                  <bgColor theme="7" tint="0.39994506668294322"/>
                </patternFill>
              </fill>
            </x14:dxf>
          </x14:cfRule>
          <xm:sqref>F58</xm:sqref>
        </x14:conditionalFormatting>
        <x14:conditionalFormatting xmlns:xm="http://schemas.microsoft.com/office/excel/2006/main">
          <x14:cfRule type="expression" priority="9" id="{2888B357-FADC-46EB-A9EA-98FF2D7A4BE0}">
            <xm:f>E67=リスト!$C$4</xm:f>
            <x14:dxf>
              <fill>
                <patternFill>
                  <bgColor theme="0" tint="-0.34998626667073579"/>
                </patternFill>
              </fill>
            </x14:dxf>
          </x14:cfRule>
          <x14:cfRule type="expression" priority="119" id="{F5AC77FA-D1A4-4584-9E6B-1432F6E41157}">
            <xm:f>AND(E67=リスト!$C$3,F67="")</xm:f>
            <x14:dxf>
              <fill>
                <patternFill>
                  <bgColor theme="7" tint="0.39994506668294322"/>
                </patternFill>
              </fill>
            </x14:dxf>
          </x14:cfRule>
          <xm:sqref>F67</xm:sqref>
        </x14:conditionalFormatting>
        <x14:conditionalFormatting xmlns:xm="http://schemas.microsoft.com/office/excel/2006/main">
          <x14:cfRule type="expression" priority="118" id="{8B9970B6-4BE3-4F01-96FC-D5F77B4705D9}">
            <xm:f>AND(E76=リスト!$C$3,F76="")</xm:f>
            <x14:dxf>
              <fill>
                <patternFill>
                  <bgColor theme="7" tint="0.39994506668294322"/>
                </patternFill>
              </fill>
            </x14:dxf>
          </x14:cfRule>
          <x14:cfRule type="expression" priority="8" id="{43057A1E-449E-44E6-BFBB-9BB93EBD68A4}">
            <xm:f>E76=リスト!$C$4</xm:f>
            <x14:dxf>
              <fill>
                <patternFill>
                  <bgColor theme="0" tint="-0.34998626667073579"/>
                </patternFill>
              </fill>
            </x14:dxf>
          </x14:cfRule>
          <xm:sqref>F76</xm:sqref>
        </x14:conditionalFormatting>
        <x14:conditionalFormatting xmlns:xm="http://schemas.microsoft.com/office/excel/2006/main">
          <x14:cfRule type="expression" priority="117" id="{10173C6D-A432-4057-9EFB-49FA981BA2E0}">
            <xm:f>AND(E85=リスト!$C$3,F85="")</xm:f>
            <x14:dxf>
              <fill>
                <patternFill>
                  <bgColor theme="7" tint="0.39994506668294322"/>
                </patternFill>
              </fill>
            </x14:dxf>
          </x14:cfRule>
          <x14:cfRule type="expression" priority="7" id="{ADBEC423-EE47-4E23-BF3E-2D4FAAACC94B}">
            <xm:f>E85=リスト!$C$4</xm:f>
            <x14:dxf>
              <fill>
                <patternFill>
                  <bgColor theme="0" tint="-0.34998626667073579"/>
                </patternFill>
              </fill>
            </x14:dxf>
          </x14:cfRule>
          <xm:sqref>F85</xm:sqref>
        </x14:conditionalFormatting>
        <x14:conditionalFormatting xmlns:xm="http://schemas.microsoft.com/office/excel/2006/main">
          <x14:cfRule type="expression" priority="116" id="{355D7F92-40C0-4314-BB9F-0CBB4049537A}">
            <xm:f>AND(E94=リスト!$C$3,F94="")</xm:f>
            <x14:dxf>
              <fill>
                <patternFill>
                  <bgColor theme="7" tint="0.39994506668294322"/>
                </patternFill>
              </fill>
            </x14:dxf>
          </x14:cfRule>
          <x14:cfRule type="expression" priority="6" id="{1D44F8CE-6162-4F0C-B531-C8402BFC9465}">
            <xm:f>E94=リスト!$C$4</xm:f>
            <x14:dxf>
              <fill>
                <patternFill>
                  <bgColor theme="0" tint="-0.34998626667073579"/>
                </patternFill>
              </fill>
            </x14:dxf>
          </x14:cfRule>
          <xm:sqref>F94</xm:sqref>
        </x14:conditionalFormatting>
        <x14:conditionalFormatting xmlns:xm="http://schemas.microsoft.com/office/excel/2006/main">
          <x14:cfRule type="expression" priority="115" id="{3B1AFFA0-5D42-4200-8565-D9DC2A34431B}">
            <xm:f>AND(E103=リスト!$C$3,F103="")</xm:f>
            <x14:dxf>
              <fill>
                <patternFill>
                  <bgColor theme="7" tint="0.39994506668294322"/>
                </patternFill>
              </fill>
            </x14:dxf>
          </x14:cfRule>
          <x14:cfRule type="expression" priority="5" id="{FDA94DD5-CECA-4F03-B9BE-FA70D450F829}">
            <xm:f>E103=リスト!$C$4</xm:f>
            <x14:dxf>
              <fill>
                <patternFill>
                  <bgColor theme="0" tint="-0.34998626667073579"/>
                </patternFill>
              </fill>
            </x14:dxf>
          </x14:cfRule>
          <xm:sqref>F103</xm:sqref>
        </x14:conditionalFormatting>
        <x14:conditionalFormatting xmlns:xm="http://schemas.microsoft.com/office/excel/2006/main">
          <x14:cfRule type="expression" priority="114" id="{835B036E-BC96-4BE1-8778-B147154F6F2E}">
            <xm:f>AND(E112=リスト!$C$3,F112="")</xm:f>
            <x14:dxf>
              <fill>
                <patternFill>
                  <bgColor theme="7" tint="0.39994506668294322"/>
                </patternFill>
              </fill>
            </x14:dxf>
          </x14:cfRule>
          <x14:cfRule type="expression" priority="4" id="{49C30E43-47BA-4D60-8FA3-27FB9DF53819}">
            <xm:f>E112=リスト!$C$4</xm:f>
            <x14:dxf>
              <fill>
                <patternFill>
                  <bgColor theme="0" tint="-0.34998626667073579"/>
                </patternFill>
              </fill>
            </x14:dxf>
          </x14:cfRule>
          <xm:sqref>F112</xm:sqref>
        </x14:conditionalFormatting>
        <x14:conditionalFormatting xmlns:xm="http://schemas.microsoft.com/office/excel/2006/main">
          <x14:cfRule type="expression" priority="113" id="{73CE8B29-E57D-4710-85F9-F55D7B185132}">
            <xm:f>AND(E121=リスト!$C$3,F121="")</xm:f>
            <x14:dxf>
              <fill>
                <patternFill>
                  <bgColor theme="7" tint="0.39994506668294322"/>
                </patternFill>
              </fill>
            </x14:dxf>
          </x14:cfRule>
          <xm:sqref>F121</xm:sqref>
        </x14:conditionalFormatting>
        <x14:conditionalFormatting xmlns:xm="http://schemas.microsoft.com/office/excel/2006/main">
          <x14:cfRule type="expression" priority="112" id="{4E90BAAB-62CC-4F05-AC04-5F6327A2D1C1}">
            <xm:f>AND(E130=リスト!$C$3,F130="")</xm:f>
            <x14:dxf>
              <fill>
                <patternFill>
                  <bgColor theme="7" tint="0.39994506668294322"/>
                </patternFill>
              </fill>
            </x14:dxf>
          </x14:cfRule>
          <xm:sqref>F130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error="プルダウンより選択してください。" xr:uid="{CD68D8BF-1869-478D-AEC0-E45552A6EFFD}">
          <x14:formula1>
            <xm:f>【参考】業種!$B$3:$B$538</xm:f>
          </x14:formula1>
          <xm:sqref>E201 E138 E145 E152 E159 E166 E173 E180 E187 E194</xm:sqref>
        </x14:dataValidation>
        <x14:dataValidation type="list" allowBlank="1" showInputMessage="1" showErrorMessage="1" error="プルダウンより選択してください。" xr:uid="{51E41EAD-FD29-4DC0-A61F-8DAE70089742}">
          <x14:formula1>
            <xm:f>OFFSET(【参考】業種!$D$3,MATCH(E139,【参考】業種!$C$3:$C$538,0)-1,0,COUNTIF(【参考】業種!$C$3:$C$538,E139))</xm:f>
          </x14:formula1>
          <xm:sqref>E203 E140 E147 E154 E161 E168 E175 E182 E189 E196</xm:sqref>
        </x14:dataValidation>
        <x14:dataValidation type="list" allowBlank="1" showInputMessage="1" showErrorMessage="1" error="プルダウンより選択してください。" xr:uid="{761B0361-E823-4A1C-8231-F3FF95ED26EF}">
          <x14:formula1>
            <xm:f>OFFSET(【参考】業種!$C$3,MATCH(E138,【参考】業種!$B$3:$B$538,0)-1,0,COUNTIF(【参考】業種!$B$3:$B$538,E138))</xm:f>
          </x14:formula1>
          <xm:sqref>E202 E139 E146 E153 E160 E167 E174 E181 E188 E195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0BFE4-893F-449C-84A7-014F97022129}">
  <sheetPr codeName="Sheet4">
    <tabColor rgb="FFFF0000"/>
    <pageSetUpPr fitToPage="1"/>
  </sheetPr>
  <dimension ref="A1:AW224"/>
  <sheetViews>
    <sheetView showGridLines="0" zoomScale="80" zoomScaleNormal="80" workbookViewId="0">
      <pane ySplit="6" topLeftCell="A7" activePane="bottomLeft" state="frozen"/>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customWidth="1"/>
    <col min="23" max="24" width="9" style="7" customWidth="1"/>
    <col min="25" max="26" width="10.09765625" style="7" customWidth="1"/>
    <col min="27" max="27" width="10.09765625" style="7" bestFit="1" customWidth="1"/>
    <col min="28" max="28" width="9" style="7"/>
    <col min="29" max="49" width="9" style="7" hidden="1" customWidth="1"/>
    <col min="50" max="16384" width="9" style="7"/>
  </cols>
  <sheetData>
    <row r="1" spans="1:12" ht="15" customHeight="1" x14ac:dyDescent="0.4">
      <c r="A1" s="319" cm="1">
        <f t="array" aca="1" ref="A1" ca="1">IFERROR(SUBSTITUTE(SUBSTITUTE(RIGHT(CELL("filename",A1),LEN(CELL("filename",A1))-FIND("]",CELL("filename",A1))),"②補助事業情報(事業者",""),")","")*1, 1)</f>
        <v>1</v>
      </c>
      <c r="B1"/>
      <c r="C1"/>
      <c r="D1" s="152"/>
      <c r="E1" s="56"/>
      <c r="F1"/>
      <c r="G1"/>
      <c r="H1"/>
      <c r="I1"/>
      <c r="J1"/>
      <c r="K1"/>
      <c r="L1"/>
    </row>
    <row r="2" spans="1:12" x14ac:dyDescent="0.4">
      <c r="A2" s="326" t="str">
        <f>記入要領!A2</f>
        <v>v6.XX</v>
      </c>
      <c r="B2"/>
      <c r="C2"/>
      <c r="D2" s="152"/>
      <c r="E2" s="39"/>
      <c r="F2"/>
      <c r="G2"/>
      <c r="H2"/>
      <c r="I2"/>
      <c r="J2"/>
      <c r="K2"/>
      <c r="L2"/>
    </row>
    <row r="3" spans="1:12" ht="20.399999999999999" x14ac:dyDescent="0.4">
      <c r="A3"/>
      <c r="B3" s="9" t="s">
        <v>945</v>
      </c>
      <c r="C3"/>
      <c r="D3" s="152"/>
      <c r="E3" s="39"/>
      <c r="F3"/>
      <c r="G3" s="333" t="s">
        <v>1582</v>
      </c>
      <c r="H3" s="334"/>
      <c r="I3" s="334"/>
      <c r="J3" s="334"/>
      <c r="K3" s="599"/>
      <c r="L3"/>
    </row>
    <row r="4" spans="1:12" ht="16.5" customHeight="1" x14ac:dyDescent="0.4">
      <c r="A4"/>
      <c r="B4" s="57"/>
      <c r="C4" s="57"/>
      <c r="D4" s="152"/>
      <c r="E4" s="331" t="s">
        <v>946</v>
      </c>
      <c r="F4" s="332"/>
      <c r="G4" s="335" t="s">
        <v>1369</v>
      </c>
      <c r="H4" s="336"/>
      <c r="I4" s="336"/>
      <c r="J4" s="336"/>
      <c r="K4" s="599"/>
      <c r="L4"/>
    </row>
    <row r="5" spans="1:12" x14ac:dyDescent="0.4">
      <c r="A5"/>
      <c r="B5" s="57"/>
      <c r="C5" s="163"/>
      <c r="D5" s="152"/>
      <c r="E5" s="39"/>
      <c r="F5"/>
      <c r="G5" s="337" t="s">
        <v>1583</v>
      </c>
      <c r="H5" s="555"/>
      <c r="I5" s="555"/>
      <c r="J5" s="555"/>
      <c r="K5" s="599"/>
      <c r="L5"/>
    </row>
    <row r="6" spans="1:12" ht="16.5" customHeight="1" x14ac:dyDescent="0.4">
      <c r="A6"/>
      <c r="B6" s="57"/>
      <c r="C6"/>
      <c r="D6" s="152"/>
      <c r="E6" s="39"/>
      <c r="F6"/>
      <c r="G6"/>
      <c r="H6"/>
      <c r="I6"/>
      <c r="J6" s="48"/>
      <c r="K6"/>
      <c r="L6"/>
    </row>
    <row r="7" spans="1:12" ht="16.5" customHeight="1" x14ac:dyDescent="0.4">
      <c r="A7"/>
      <c r="B7" s="338" t="s">
        <v>947</v>
      </c>
      <c r="C7"/>
      <c r="D7" s="152"/>
      <c r="E7" s="253" t="str">
        <f>IF(①申請者情報!$E$18="","",①申請者情報!$E$18)</f>
        <v/>
      </c>
      <c r="F7"/>
      <c r="G7"/>
      <c r="H7" s="624"/>
      <c r="I7" s="115"/>
      <c r="J7" s="48"/>
      <c r="K7"/>
      <c r="L7" s="57"/>
    </row>
    <row r="8" spans="1:12" ht="16.5" customHeight="1" x14ac:dyDescent="0.4">
      <c r="A8"/>
      <c r="B8" s="338" t="s">
        <v>948</v>
      </c>
      <c r="C8"/>
      <c r="D8" s="152"/>
      <c r="E8" s="254" t="str" cm="1">
        <f t="array" aca="1" ref="E8" ca="1">IF(A1=1,①申請者情報!$E$26&amp;"",OFFSET(①申請者情報!$E$53,(A1-2)*9,,,)&amp;"")</f>
        <v/>
      </c>
      <c r="F8" s="556" t="s">
        <v>1342</v>
      </c>
      <c r="G8" s="338"/>
      <c r="H8" s="624"/>
      <c r="I8" s="243"/>
      <c r="J8" s="63"/>
      <c r="K8"/>
      <c r="L8" s="57"/>
    </row>
    <row r="9" spans="1:12" ht="16.5" customHeight="1" x14ac:dyDescent="0.4">
      <c r="A9"/>
      <c r="B9" s="338" t="s">
        <v>949</v>
      </c>
      <c r="C9"/>
      <c r="D9" s="152"/>
      <c r="E9" s="314"/>
      <c r="F9" s="315"/>
      <c r="G9"/>
      <c r="H9" s="625"/>
      <c r="I9"/>
      <c r="J9"/>
      <c r="K9"/>
      <c r="L9"/>
    </row>
    <row r="10" spans="1:12" ht="16.5" customHeight="1" x14ac:dyDescent="0.4">
      <c r="A10"/>
      <c r="B10" s="338" t="s">
        <v>950</v>
      </c>
      <c r="C10"/>
      <c r="D10" s="152"/>
      <c r="E10" s="253">
        <f>①申請者情報!$E$11</f>
        <v>0</v>
      </c>
      <c r="F10" s="269"/>
      <c r="G10"/>
      <c r="H10" s="627"/>
      <c r="I10"/>
      <c r="J10"/>
    </row>
    <row r="11" spans="1:12" x14ac:dyDescent="0.4">
      <c r="A11"/>
      <c r="B11" s="338" t="s">
        <v>951</v>
      </c>
      <c r="C11" s="57"/>
      <c r="D11" s="152"/>
      <c r="E11" s="131"/>
      <c r="F11"/>
      <c r="G11"/>
      <c r="H11" s="627"/>
      <c r="I11"/>
      <c r="J11"/>
    </row>
    <row r="12" spans="1:12" x14ac:dyDescent="0.4">
      <c r="A12"/>
      <c r="B12" s="338" t="s">
        <v>952</v>
      </c>
      <c r="C12"/>
      <c r="D12" s="152"/>
      <c r="E12" s="327">
        <f>DATE(YEAR(E10) + (DATE(YEAR(E10),MONTH(E9),DAY(E9)) &lt; E10), MONTH(E9), DAY(E9))</f>
        <v>0</v>
      </c>
      <c r="F12" s="527"/>
      <c r="G12"/>
      <c r="H12"/>
      <c r="I12"/>
      <c r="J12"/>
      <c r="K12"/>
      <c r="L12" s="115"/>
    </row>
    <row r="13" spans="1:12" hidden="1" x14ac:dyDescent="0.4">
      <c r="A13"/>
      <c r="B13" s="339" t="s">
        <v>1630</v>
      </c>
      <c r="C13"/>
      <c r="D13" s="152"/>
      <c r="E13" s="424" t="b">
        <f>$F$9="最新決算値なし（基準年度変更希望あり）"</f>
        <v>0</v>
      </c>
      <c r="F13" s="629" t="str">
        <f>IF(INT(E13)&gt;0,"最新決算がない、または補助事業の性質上、すぐに売上が発生しない場合に該当するか確認してください","")</f>
        <v/>
      </c>
      <c r="G13" s="630"/>
      <c r="H13" s="630"/>
      <c r="I13" s="631"/>
      <c r="J13"/>
      <c r="K13"/>
      <c r="L13" s="115"/>
    </row>
    <row r="14" spans="1:12" x14ac:dyDescent="0.4">
      <c r="A14"/>
      <c r="B14"/>
      <c r="C14" s="57"/>
      <c r="D14" s="58"/>
      <c r="E14" s="39"/>
      <c r="F14" s="251">
        <f>EDATE(E12,12*E13)</f>
        <v>0</v>
      </c>
      <c r="G14"/>
      <c r="H14"/>
      <c r="I14"/>
      <c r="J14"/>
      <c r="K14"/>
      <c r="L14" s="115"/>
    </row>
    <row r="15" spans="1:12" ht="19.2" x14ac:dyDescent="0.4">
      <c r="A15"/>
      <c r="B15" s="47" t="s">
        <v>953</v>
      </c>
      <c r="C15" s="57"/>
      <c r="D15" s="58"/>
      <c r="E15" s="39"/>
      <c r="F15" s="251"/>
      <c r="G15"/>
      <c r="H15"/>
      <c r="I15"/>
      <c r="J15"/>
      <c r="K15"/>
      <c r="L15" s="115"/>
    </row>
    <row r="16" spans="1:12" x14ac:dyDescent="0.4">
      <c r="A16"/>
      <c r="B16" s="64">
        <f>MAX($B$15:B15)+1</f>
        <v>1</v>
      </c>
      <c r="C16" s="68" t="s">
        <v>954</v>
      </c>
      <c r="D16"/>
      <c r="E16"/>
      <c r="F16"/>
      <c r="G16" t="s">
        <v>955</v>
      </c>
      <c r="H16" t="s">
        <v>956</v>
      </c>
      <c r="I16"/>
      <c r="J16"/>
      <c r="K16"/>
      <c r="L16"/>
    </row>
    <row r="17" spans="3:18" ht="33" customHeight="1" x14ac:dyDescent="0.4">
      <c r="C17"/>
      <c r="D17"/>
      <c r="E17"/>
      <c r="F17" s="582"/>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t="s">
        <v>1633</v>
      </c>
      <c r="H19" s="529" t="s">
        <v>1633</v>
      </c>
      <c r="I19" s="529" t="s">
        <v>1633</v>
      </c>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1375</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4">
      <c r="A52"/>
      <c r="B52"/>
      <c r="C52"/>
      <c r="D52" s="366"/>
      <c r="E52" s="283"/>
      <c r="F52" s="387"/>
      <c r="G52" s="69" t="str">
        <f>G19</f>
        <v>決算値あり</v>
      </c>
      <c r="H52" s="150" t="str">
        <f t="shared" si="2"/>
        <v>決算値あり</v>
      </c>
      <c r="I52" s="150" t="str">
        <f t="shared" si="2"/>
        <v>決算値あり</v>
      </c>
      <c r="J52" s="150" t="str">
        <f t="shared" si="2"/>
        <v/>
      </c>
      <c r="K52" s="150" t="str">
        <f t="shared" si="3"/>
        <v/>
      </c>
      <c r="L52" s="150" t="str">
        <f t="shared" si="3"/>
        <v/>
      </c>
      <c r="M52" s="150" t="str">
        <f t="shared" si="3"/>
        <v/>
      </c>
      <c r="N52" s="150" t="str">
        <f t="shared" si="3"/>
        <v/>
      </c>
      <c r="O52" s="150" t="str">
        <f t="shared" si="3"/>
        <v/>
      </c>
      <c r="P52" s="150" t="str">
        <f t="shared" si="3"/>
        <v/>
      </c>
      <c r="Q52" s="150" t="str">
        <f t="shared" si="3"/>
        <v/>
      </c>
      <c r="R52" s="150" t="str">
        <f t="shared" si="3"/>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 t="shared" ref="H54:R54" si="4">IFERROR(IF(OR(G53&lt;0,H53&lt;0),"ー",H53/G53-1),"")</f>
        <v/>
      </c>
      <c r="I54" s="359" t="str">
        <f t="shared" si="4"/>
        <v/>
      </c>
      <c r="J54" s="359" t="str">
        <f t="shared" si="4"/>
        <v/>
      </c>
      <c r="K54" s="359" t="str">
        <f t="shared" si="4"/>
        <v/>
      </c>
      <c r="L54" s="359" t="str">
        <f t="shared" si="4"/>
        <v/>
      </c>
      <c r="M54" s="359" t="str">
        <f t="shared" si="4"/>
        <v/>
      </c>
      <c r="N54" s="347" t="str">
        <f t="shared" si="4"/>
        <v/>
      </c>
      <c r="O54" s="347" t="str">
        <f t="shared" si="4"/>
        <v/>
      </c>
      <c r="P54" s="347" t="str">
        <f t="shared" si="4"/>
        <v/>
      </c>
      <c r="Q54" s="347" t="str">
        <f t="shared" si="4"/>
        <v/>
      </c>
      <c r="R54" s="347" t="str">
        <f t="shared" si="4"/>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5">G53-G55</f>
        <v>0</v>
      </c>
      <c r="H57" s="392">
        <f t="shared" si="5"/>
        <v>0</v>
      </c>
      <c r="I57" s="392">
        <f t="shared" si="5"/>
        <v>0</v>
      </c>
      <c r="J57" s="392">
        <f t="shared" si="5"/>
        <v>0</v>
      </c>
      <c r="K57" s="392">
        <f t="shared" si="5"/>
        <v>0</v>
      </c>
      <c r="L57" s="392">
        <f t="shared" si="5"/>
        <v>0</v>
      </c>
      <c r="M57" s="392">
        <f t="shared" si="5"/>
        <v>0</v>
      </c>
      <c r="N57" s="392">
        <f t="shared" si="5"/>
        <v>0</v>
      </c>
      <c r="O57" s="392">
        <f t="shared" si="5"/>
        <v>0</v>
      </c>
      <c r="P57" s="392">
        <f t="shared" si="5"/>
        <v>0</v>
      </c>
      <c r="Q57" s="392">
        <f t="shared" si="5"/>
        <v>0</v>
      </c>
      <c r="R57" s="392">
        <f t="shared" si="5"/>
        <v>0</v>
      </c>
      <c r="S57" s="67"/>
      <c r="T57" s="67"/>
      <c r="U57"/>
      <c r="V57"/>
    </row>
    <row r="58" spans="1:22" ht="29.25" customHeight="1" x14ac:dyDescent="0.4">
      <c r="A58"/>
      <c r="B58"/>
      <c r="C58"/>
      <c r="D58" s="369" t="str">
        <f>MAX($B$16:B58)&amp;"-"&amp;COUNTA($D$51:D57)+1</f>
        <v>2-6</v>
      </c>
      <c r="E58" s="388" t="s">
        <v>994</v>
      </c>
      <c r="F58" s="371" t="s">
        <v>995</v>
      </c>
      <c r="G58" s="348">
        <f t="shared" ref="G58:R58" si="6">IFERROR(G$57/G$53,0)</f>
        <v>0</v>
      </c>
      <c r="H58" s="348">
        <f t="shared" si="6"/>
        <v>0</v>
      </c>
      <c r="I58" s="348">
        <f t="shared" si="6"/>
        <v>0</v>
      </c>
      <c r="J58" s="348">
        <f t="shared" si="6"/>
        <v>0</v>
      </c>
      <c r="K58" s="348">
        <f t="shared" si="6"/>
        <v>0</v>
      </c>
      <c r="L58" s="348">
        <f t="shared" si="6"/>
        <v>0</v>
      </c>
      <c r="M58" s="348">
        <f t="shared" si="6"/>
        <v>0</v>
      </c>
      <c r="N58" s="348">
        <f t="shared" si="6"/>
        <v>0</v>
      </c>
      <c r="O58" s="348">
        <f t="shared" si="6"/>
        <v>0</v>
      </c>
      <c r="P58" s="348">
        <f t="shared" si="6"/>
        <v>0</v>
      </c>
      <c r="Q58" s="348">
        <f t="shared" si="6"/>
        <v>0</v>
      </c>
      <c r="R58" s="348">
        <f t="shared" si="6"/>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 t="shared" ref="G60:R60" si="7">G61+G62</f>
        <v>0</v>
      </c>
      <c r="H60" s="350">
        <f t="shared" si="7"/>
        <v>0</v>
      </c>
      <c r="I60" s="350">
        <f t="shared" si="7"/>
        <v>0</v>
      </c>
      <c r="J60" s="350">
        <f t="shared" si="7"/>
        <v>0</v>
      </c>
      <c r="K60" s="350">
        <f t="shared" si="7"/>
        <v>0</v>
      </c>
      <c r="L60" s="350">
        <f t="shared" si="7"/>
        <v>0</v>
      </c>
      <c r="M60" s="350">
        <f t="shared" si="7"/>
        <v>0</v>
      </c>
      <c r="N60" s="350">
        <f t="shared" si="7"/>
        <v>0</v>
      </c>
      <c r="O60" s="350">
        <f t="shared" si="7"/>
        <v>0</v>
      </c>
      <c r="P60" s="350">
        <f t="shared" si="7"/>
        <v>0</v>
      </c>
      <c r="Q60" s="350">
        <f t="shared" si="7"/>
        <v>0</v>
      </c>
      <c r="R60" s="350">
        <f t="shared" si="7"/>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 t="shared" ref="G63:R63" si="8">G64+G65</f>
        <v>0</v>
      </c>
      <c r="H63" s="350">
        <f t="shared" si="8"/>
        <v>0</v>
      </c>
      <c r="I63" s="350">
        <f t="shared" si="8"/>
        <v>0</v>
      </c>
      <c r="J63" s="350">
        <f t="shared" si="8"/>
        <v>0</v>
      </c>
      <c r="K63" s="350">
        <f t="shared" si="8"/>
        <v>0</v>
      </c>
      <c r="L63" s="350">
        <f t="shared" si="8"/>
        <v>0</v>
      </c>
      <c r="M63" s="350">
        <f t="shared" si="8"/>
        <v>0</v>
      </c>
      <c r="N63" s="350">
        <f t="shared" si="8"/>
        <v>0</v>
      </c>
      <c r="O63" s="350">
        <f t="shared" si="8"/>
        <v>0</v>
      </c>
      <c r="P63" s="350">
        <f t="shared" si="8"/>
        <v>0</v>
      </c>
      <c r="Q63" s="350">
        <f t="shared" si="8"/>
        <v>0</v>
      </c>
      <c r="R63" s="350">
        <f t="shared" si="8"/>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 t="shared" ref="G68:R68" si="9">G57-G59</f>
        <v>0</v>
      </c>
      <c r="H68" s="432">
        <f t="shared" si="9"/>
        <v>0</v>
      </c>
      <c r="I68" s="432">
        <f t="shared" si="9"/>
        <v>0</v>
      </c>
      <c r="J68" s="432">
        <f t="shared" si="9"/>
        <v>0</v>
      </c>
      <c r="K68" s="432">
        <f t="shared" si="9"/>
        <v>0</v>
      </c>
      <c r="L68" s="432">
        <f t="shared" si="9"/>
        <v>0</v>
      </c>
      <c r="M68" s="432">
        <f t="shared" si="9"/>
        <v>0</v>
      </c>
      <c r="N68" s="432">
        <f t="shared" si="9"/>
        <v>0</v>
      </c>
      <c r="O68" s="432">
        <f t="shared" si="9"/>
        <v>0</v>
      </c>
      <c r="P68" s="432">
        <f t="shared" si="9"/>
        <v>0</v>
      </c>
      <c r="Q68" s="432">
        <f t="shared" si="9"/>
        <v>0</v>
      </c>
      <c r="R68" s="432">
        <f t="shared" si="9"/>
        <v>0</v>
      </c>
      <c r="S68" s="67"/>
      <c r="T68" s="67"/>
      <c r="U68"/>
      <c r="V68"/>
    </row>
    <row r="69" spans="1:22" ht="29.25" customHeight="1" x14ac:dyDescent="0.4">
      <c r="A69"/>
      <c r="B69"/>
      <c r="C69"/>
      <c r="D69" s="369" t="str">
        <f>MAX($B$16:B69)&amp;"-"&amp;COUNTA($D$51:D68)+1</f>
        <v>2-17</v>
      </c>
      <c r="E69" s="388" t="s">
        <v>1005</v>
      </c>
      <c r="F69" s="371" t="s">
        <v>990</v>
      </c>
      <c r="G69" s="352">
        <f t="shared" ref="G69:R69" si="10">IFERROR(G$68/G$53,0)</f>
        <v>0</v>
      </c>
      <c r="H69" s="352">
        <f t="shared" si="10"/>
        <v>0</v>
      </c>
      <c r="I69" s="352">
        <f t="shared" si="10"/>
        <v>0</v>
      </c>
      <c r="J69" s="352">
        <f t="shared" si="10"/>
        <v>0</v>
      </c>
      <c r="K69" s="352">
        <f t="shared" si="10"/>
        <v>0</v>
      </c>
      <c r="L69" s="352">
        <f t="shared" si="10"/>
        <v>0</v>
      </c>
      <c r="M69" s="352">
        <f t="shared" si="10"/>
        <v>0</v>
      </c>
      <c r="N69" s="352">
        <f t="shared" si="10"/>
        <v>0</v>
      </c>
      <c r="O69" s="352">
        <f t="shared" si="10"/>
        <v>0</v>
      </c>
      <c r="P69" s="352">
        <f t="shared" si="10"/>
        <v>0</v>
      </c>
      <c r="Q69" s="352">
        <f t="shared" si="10"/>
        <v>0</v>
      </c>
      <c r="R69" s="352">
        <f t="shared" si="10"/>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 t="shared" ref="G75:R75" si="11">G56+G66</f>
        <v>0</v>
      </c>
      <c r="H75" s="432">
        <f t="shared" si="11"/>
        <v>0</v>
      </c>
      <c r="I75" s="432">
        <f t="shared" si="11"/>
        <v>0</v>
      </c>
      <c r="J75" s="432">
        <f t="shared" si="11"/>
        <v>0</v>
      </c>
      <c r="K75" s="432">
        <f t="shared" si="11"/>
        <v>0</v>
      </c>
      <c r="L75" s="432">
        <f t="shared" si="11"/>
        <v>0</v>
      </c>
      <c r="M75" s="432">
        <f t="shared" si="11"/>
        <v>0</v>
      </c>
      <c r="N75" s="432">
        <f t="shared" si="11"/>
        <v>0</v>
      </c>
      <c r="O75" s="432">
        <f t="shared" si="11"/>
        <v>0</v>
      </c>
      <c r="P75" s="432">
        <f t="shared" si="11"/>
        <v>0</v>
      </c>
      <c r="Q75" s="432">
        <f t="shared" si="11"/>
        <v>0</v>
      </c>
      <c r="R75" s="432">
        <f t="shared" si="11"/>
        <v>0</v>
      </c>
      <c r="S75"/>
      <c r="T75"/>
      <c r="U75"/>
      <c r="V75"/>
    </row>
    <row r="76" spans="1:22" ht="29.25" customHeight="1" x14ac:dyDescent="0.4">
      <c r="A76"/>
      <c r="B76"/>
      <c r="C76" s="35"/>
      <c r="D76" s="369" t="str">
        <f>MAX($B$16:B76)&amp;"-"&amp;COUNTA($D$51:D75)+1</f>
        <v>2-24</v>
      </c>
      <c r="E76" s="70" t="s">
        <v>1012</v>
      </c>
      <c r="F76" s="371"/>
      <c r="G76" s="392">
        <f t="shared" ref="G76:R76" si="12">+G68+G73+G74+G75</f>
        <v>0</v>
      </c>
      <c r="H76" s="354">
        <f t="shared" si="12"/>
        <v>0</v>
      </c>
      <c r="I76" s="393">
        <f t="shared" si="12"/>
        <v>0</v>
      </c>
      <c r="J76" s="354">
        <f t="shared" si="12"/>
        <v>0</v>
      </c>
      <c r="K76" s="354">
        <f t="shared" si="12"/>
        <v>0</v>
      </c>
      <c r="L76" s="354">
        <f t="shared" si="12"/>
        <v>0</v>
      </c>
      <c r="M76" s="354">
        <f t="shared" si="12"/>
        <v>0</v>
      </c>
      <c r="N76" s="354">
        <f t="shared" si="12"/>
        <v>0</v>
      </c>
      <c r="O76" s="354">
        <f t="shared" si="12"/>
        <v>0</v>
      </c>
      <c r="P76" s="354">
        <f t="shared" si="12"/>
        <v>0</v>
      </c>
      <c r="Q76" s="354">
        <f t="shared" si="12"/>
        <v>0</v>
      </c>
      <c r="R76" s="354">
        <f t="shared" si="12"/>
        <v>0</v>
      </c>
      <c r="S76"/>
      <c r="T76"/>
      <c r="U76"/>
      <c r="V76"/>
    </row>
    <row r="77" spans="1:22" ht="29.25" customHeight="1" x14ac:dyDescent="0.4">
      <c r="A77"/>
      <c r="B77"/>
      <c r="C77" s="35"/>
      <c r="D77" s="369" t="str">
        <f>MAX($B$16:B77)&amp;"-"&amp;COUNTA($D$51:D76)+1</f>
        <v>2-25</v>
      </c>
      <c r="E77" s="388" t="s">
        <v>1013</v>
      </c>
      <c r="F77" s="371"/>
      <c r="G77" s="394"/>
      <c r="H77" s="507" t="str">
        <f t="shared" ref="H77:R77" si="13">IFERROR(IF(OR(G76&lt;0,H76&lt;0),"ー",H76/G76-1),"")</f>
        <v/>
      </c>
      <c r="I77" s="507" t="str">
        <f t="shared" si="13"/>
        <v/>
      </c>
      <c r="J77" s="507" t="str">
        <f t="shared" si="13"/>
        <v/>
      </c>
      <c r="K77" s="507" t="str">
        <f t="shared" si="13"/>
        <v/>
      </c>
      <c r="L77" s="507" t="str">
        <f t="shared" si="13"/>
        <v/>
      </c>
      <c r="M77" s="507" t="str">
        <f t="shared" si="13"/>
        <v/>
      </c>
      <c r="N77" s="507" t="str">
        <f t="shared" si="13"/>
        <v/>
      </c>
      <c r="O77" s="507" t="str">
        <f t="shared" si="13"/>
        <v/>
      </c>
      <c r="P77" s="507" t="str">
        <f t="shared" si="13"/>
        <v/>
      </c>
      <c r="Q77" s="507" t="str">
        <f t="shared" si="13"/>
        <v/>
      </c>
      <c r="R77" s="507" t="str">
        <f t="shared" si="13"/>
        <v/>
      </c>
      <c r="S77"/>
      <c r="T77"/>
      <c r="U77"/>
      <c r="V77"/>
    </row>
    <row r="78" spans="1:22" ht="29.25" customHeight="1" x14ac:dyDescent="0.4">
      <c r="A78"/>
      <c r="B78"/>
      <c r="C78" s="35"/>
      <c r="D78" s="369" t="str">
        <f>MAX($B$16:B78)&amp;"-"&amp;COUNTA($D$51:D77)+1</f>
        <v>2-26</v>
      </c>
      <c r="E78" s="395" t="s">
        <v>1014</v>
      </c>
      <c r="F78" s="371" t="s">
        <v>990</v>
      </c>
      <c r="G78" s="352">
        <f t="shared" ref="G78:R78" si="14">IFERROR(G$76/G$53,0)</f>
        <v>0</v>
      </c>
      <c r="H78" s="352">
        <f t="shared" si="14"/>
        <v>0</v>
      </c>
      <c r="I78" s="352">
        <f t="shared" si="14"/>
        <v>0</v>
      </c>
      <c r="J78" s="352">
        <f t="shared" si="14"/>
        <v>0</v>
      </c>
      <c r="K78" s="352">
        <f t="shared" si="14"/>
        <v>0</v>
      </c>
      <c r="L78" s="352">
        <f t="shared" si="14"/>
        <v>0</v>
      </c>
      <c r="M78" s="352">
        <f t="shared" si="14"/>
        <v>0</v>
      </c>
      <c r="N78" s="352">
        <f t="shared" si="14"/>
        <v>0</v>
      </c>
      <c r="O78" s="352">
        <f t="shared" si="14"/>
        <v>0</v>
      </c>
      <c r="P78" s="352">
        <f t="shared" si="14"/>
        <v>0</v>
      </c>
      <c r="Q78" s="352">
        <f t="shared" si="14"/>
        <v>0</v>
      </c>
      <c r="R78" s="352">
        <f t="shared" si="14"/>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1:19" ht="29.25" customHeight="1" x14ac:dyDescent="0.4">
      <c r="A81" s="7" t="s">
        <v>1613</v>
      </c>
      <c r="B81"/>
      <c r="C81" s="35"/>
      <c r="D81" s="369" t="str">
        <f>MAX($B$16:B81)&amp;"-"&amp;COUNTA($D$51:D80)+1</f>
        <v>2-29</v>
      </c>
      <c r="E81" s="70" t="s">
        <v>1018</v>
      </c>
      <c r="F81" s="396" t="s">
        <v>1019</v>
      </c>
      <c r="G81" s="392">
        <f t="shared" ref="G81:R81" si="15">IFERROR(IF(G79=0,0,+G73/G79),"")</f>
        <v>0</v>
      </c>
      <c r="H81" s="354">
        <f t="shared" si="15"/>
        <v>0</v>
      </c>
      <c r="I81" s="393">
        <f t="shared" si="15"/>
        <v>0</v>
      </c>
      <c r="J81" s="354">
        <f t="shared" si="15"/>
        <v>0</v>
      </c>
      <c r="K81" s="354">
        <f t="shared" si="15"/>
        <v>0</v>
      </c>
      <c r="L81" s="354">
        <f t="shared" si="15"/>
        <v>0</v>
      </c>
      <c r="M81" s="354">
        <f t="shared" si="15"/>
        <v>0</v>
      </c>
      <c r="N81" s="354">
        <f t="shared" si="15"/>
        <v>0</v>
      </c>
      <c r="O81" s="354">
        <f t="shared" si="15"/>
        <v>0</v>
      </c>
      <c r="P81" s="354">
        <f t="shared" si="15"/>
        <v>0</v>
      </c>
      <c r="Q81" s="354">
        <f t="shared" si="15"/>
        <v>0</v>
      </c>
      <c r="R81" s="354">
        <f t="shared" si="15"/>
        <v>0</v>
      </c>
      <c r="S81"/>
    </row>
    <row r="82" spans="1:19" ht="29.25" customHeight="1" x14ac:dyDescent="0.4">
      <c r="B82"/>
      <c r="C82" s="35"/>
      <c r="D82" s="369" t="str">
        <f>MAX($B$16:B82)&amp;"-"&amp;COUNTA($D$51:D81)+1</f>
        <v>2-30</v>
      </c>
      <c r="E82" s="70" t="s">
        <v>1020</v>
      </c>
      <c r="F82" s="396" t="s">
        <v>1021</v>
      </c>
      <c r="G82" s="397"/>
      <c r="H82" s="502" t="str">
        <f t="shared" ref="H82:R82" si="16">IFERROR((H81-G81)/G81,"")</f>
        <v/>
      </c>
      <c r="I82" s="508" t="str">
        <f t="shared" si="16"/>
        <v/>
      </c>
      <c r="J82" s="502" t="str">
        <f t="shared" si="16"/>
        <v/>
      </c>
      <c r="K82" s="502" t="str">
        <f t="shared" si="16"/>
        <v/>
      </c>
      <c r="L82" s="502" t="str">
        <f t="shared" si="16"/>
        <v/>
      </c>
      <c r="M82" s="502" t="str">
        <f t="shared" si="16"/>
        <v/>
      </c>
      <c r="N82" s="502" t="str">
        <f t="shared" si="16"/>
        <v/>
      </c>
      <c r="O82" s="502" t="str">
        <f t="shared" si="16"/>
        <v/>
      </c>
      <c r="P82" s="502" t="str">
        <f t="shared" si="16"/>
        <v/>
      </c>
      <c r="Q82" s="502" t="str">
        <f t="shared" si="16"/>
        <v/>
      </c>
      <c r="R82" s="502" t="str">
        <f t="shared" si="16"/>
        <v/>
      </c>
      <c r="S82"/>
    </row>
    <row r="83" spans="1:19" ht="29.25" customHeight="1" x14ac:dyDescent="0.4">
      <c r="B83"/>
      <c r="C83" s="35"/>
      <c r="D83" s="369" t="str">
        <f>MAX($B$16:B83)&amp;"-"&amp;COUNTA($D$51:D82)+1</f>
        <v>2-31</v>
      </c>
      <c r="E83" s="70" t="s">
        <v>1022</v>
      </c>
      <c r="F83" s="371"/>
      <c r="G83" s="392">
        <f t="shared" ref="G83:R83" si="17">IFERROR(IF(G80=0,0,+G74/G80),"")</f>
        <v>0</v>
      </c>
      <c r="H83" s="354">
        <f t="shared" si="17"/>
        <v>0</v>
      </c>
      <c r="I83" s="393">
        <f t="shared" si="17"/>
        <v>0</v>
      </c>
      <c r="J83" s="354">
        <f t="shared" si="17"/>
        <v>0</v>
      </c>
      <c r="K83" s="354">
        <f t="shared" si="17"/>
        <v>0</v>
      </c>
      <c r="L83" s="354">
        <f t="shared" si="17"/>
        <v>0</v>
      </c>
      <c r="M83" s="354">
        <f t="shared" si="17"/>
        <v>0</v>
      </c>
      <c r="N83" s="354">
        <f t="shared" si="17"/>
        <v>0</v>
      </c>
      <c r="O83" s="354">
        <f t="shared" si="17"/>
        <v>0</v>
      </c>
      <c r="P83" s="354">
        <f t="shared" si="17"/>
        <v>0</v>
      </c>
      <c r="Q83" s="354">
        <f t="shared" si="17"/>
        <v>0</v>
      </c>
      <c r="R83" s="354">
        <f t="shared" si="17"/>
        <v>0</v>
      </c>
      <c r="S83"/>
    </row>
    <row r="84" spans="1:19" ht="29.25" customHeight="1" x14ac:dyDescent="0.4">
      <c r="B84"/>
      <c r="C84" s="35"/>
      <c r="D84" s="369" t="str">
        <f>MAX($B$16:B84)&amp;"-"&amp;COUNTA($D$51:D83)+1</f>
        <v>2-32</v>
      </c>
      <c r="E84" s="70" t="s">
        <v>1023</v>
      </c>
      <c r="F84" s="371" t="s">
        <v>1024</v>
      </c>
      <c r="G84" s="399"/>
      <c r="H84" s="502" t="str">
        <f t="shared" ref="H84:R84" si="18">IFERROR((H83-G83)/G83,"")</f>
        <v/>
      </c>
      <c r="I84" s="508" t="str">
        <f t="shared" si="18"/>
        <v/>
      </c>
      <c r="J84" s="502" t="str">
        <f t="shared" si="18"/>
        <v/>
      </c>
      <c r="K84" s="502" t="str">
        <f t="shared" si="18"/>
        <v/>
      </c>
      <c r="L84" s="502" t="str">
        <f t="shared" si="18"/>
        <v/>
      </c>
      <c r="M84" s="502" t="str">
        <f t="shared" si="18"/>
        <v/>
      </c>
      <c r="N84" s="502" t="str">
        <f t="shared" si="18"/>
        <v/>
      </c>
      <c r="O84" s="502" t="str">
        <f t="shared" si="18"/>
        <v/>
      </c>
      <c r="P84" s="502" t="str">
        <f t="shared" si="18"/>
        <v/>
      </c>
      <c r="Q84" s="502" t="str">
        <f t="shared" si="18"/>
        <v/>
      </c>
      <c r="R84" s="502" t="str">
        <f t="shared" si="18"/>
        <v/>
      </c>
      <c r="S84"/>
    </row>
    <row r="85" spans="1:19" ht="29.25" customHeight="1" x14ac:dyDescent="0.4">
      <c r="B85"/>
      <c r="C85" s="35"/>
      <c r="D85" s="369" t="str">
        <f>MAX($B$16:B85)&amp;"-"&amp;COUNTA($D$51:D84)+1</f>
        <v>2-33</v>
      </c>
      <c r="E85" s="70" t="s">
        <v>1025</v>
      </c>
      <c r="F85" s="396" t="s">
        <v>1026</v>
      </c>
      <c r="G85" s="392" t="str">
        <f t="shared" ref="G85:R85" si="19">IFERROR(+G76/(G79+G80),"")</f>
        <v/>
      </c>
      <c r="H85" s="354" t="str">
        <f t="shared" si="19"/>
        <v/>
      </c>
      <c r="I85" s="393" t="str">
        <f t="shared" si="19"/>
        <v/>
      </c>
      <c r="J85" s="354" t="str">
        <f t="shared" si="19"/>
        <v/>
      </c>
      <c r="K85" s="354" t="str">
        <f t="shared" si="19"/>
        <v/>
      </c>
      <c r="L85" s="354" t="str">
        <f t="shared" si="19"/>
        <v/>
      </c>
      <c r="M85" s="354" t="str">
        <f t="shared" si="19"/>
        <v/>
      </c>
      <c r="N85" s="354" t="str">
        <f t="shared" si="19"/>
        <v/>
      </c>
      <c r="O85" s="354" t="str">
        <f t="shared" si="19"/>
        <v/>
      </c>
      <c r="P85" s="354" t="str">
        <f t="shared" si="19"/>
        <v/>
      </c>
      <c r="Q85" s="354" t="str">
        <f t="shared" si="19"/>
        <v/>
      </c>
      <c r="R85" s="354" t="str">
        <f t="shared" si="19"/>
        <v/>
      </c>
      <c r="S85"/>
    </row>
    <row r="86" spans="1:19" ht="29.25" customHeight="1" x14ac:dyDescent="0.4">
      <c r="B86"/>
      <c r="C86" s="35"/>
      <c r="D86" s="369" t="str">
        <f>MAX($B$16:B86)&amp;"-"&amp;COUNTA($D$51:D85)+1</f>
        <v>2-34</v>
      </c>
      <c r="E86" s="383" t="s">
        <v>1027</v>
      </c>
      <c r="F86" s="396"/>
      <c r="G86" s="356">
        <f t="shared" ref="G86:R86" si="20">G68+G75</f>
        <v>0</v>
      </c>
      <c r="H86" s="356">
        <f t="shared" si="20"/>
        <v>0</v>
      </c>
      <c r="I86" s="356">
        <f t="shared" si="20"/>
        <v>0</v>
      </c>
      <c r="J86" s="356">
        <f t="shared" si="20"/>
        <v>0</v>
      </c>
      <c r="K86" s="356">
        <f t="shared" si="20"/>
        <v>0</v>
      </c>
      <c r="L86" s="356">
        <f t="shared" si="20"/>
        <v>0</v>
      </c>
      <c r="M86" s="356">
        <f t="shared" si="20"/>
        <v>0</v>
      </c>
      <c r="N86" s="356">
        <f t="shared" si="20"/>
        <v>0</v>
      </c>
      <c r="O86" s="356">
        <f t="shared" si="20"/>
        <v>0</v>
      </c>
      <c r="P86" s="356">
        <f t="shared" si="20"/>
        <v>0</v>
      </c>
      <c r="Q86" s="356">
        <f t="shared" si="20"/>
        <v>0</v>
      </c>
      <c r="R86" s="356">
        <f t="shared" si="20"/>
        <v>0</v>
      </c>
      <c r="S86"/>
    </row>
    <row r="87" spans="1:19" ht="29.25" customHeight="1" x14ac:dyDescent="0.4">
      <c r="B87"/>
      <c r="C87" s="35"/>
      <c r="D87" s="369" t="str">
        <f>MAX($B$16:B87)&amp;"-"&amp;COUNTA($D$51:D86)+1</f>
        <v>2-35</v>
      </c>
      <c r="E87" s="388" t="s">
        <v>1028</v>
      </c>
      <c r="F87" s="371" t="s">
        <v>990</v>
      </c>
      <c r="G87" s="352" t="str">
        <f t="shared" ref="G87:R87" si="21">IFERROR(G86/G53,"")</f>
        <v/>
      </c>
      <c r="H87" s="352" t="str">
        <f t="shared" si="21"/>
        <v/>
      </c>
      <c r="I87" s="352" t="str">
        <f t="shared" si="21"/>
        <v/>
      </c>
      <c r="J87" s="352" t="str">
        <f t="shared" si="21"/>
        <v/>
      </c>
      <c r="K87" s="352" t="str">
        <f t="shared" si="21"/>
        <v/>
      </c>
      <c r="L87" s="352" t="str">
        <f t="shared" si="21"/>
        <v/>
      </c>
      <c r="M87" s="352" t="str">
        <f t="shared" si="21"/>
        <v/>
      </c>
      <c r="N87" s="352" t="str">
        <f t="shared" si="21"/>
        <v/>
      </c>
      <c r="O87" s="352" t="str">
        <f t="shared" si="21"/>
        <v/>
      </c>
      <c r="P87" s="352" t="str">
        <f t="shared" si="21"/>
        <v/>
      </c>
      <c r="Q87" s="352" t="str">
        <f t="shared" si="21"/>
        <v/>
      </c>
      <c r="R87" s="352" t="str">
        <f t="shared" si="21"/>
        <v/>
      </c>
      <c r="S87"/>
    </row>
    <row r="88" spans="1:19" ht="29.25" customHeight="1" x14ac:dyDescent="0.4">
      <c r="B88"/>
      <c r="C88" s="35"/>
      <c r="D88" s="369" t="str">
        <f>MAX($B$16:B88)&amp;"-"&amp;COUNTA($D$51:D87)+1</f>
        <v>2-36</v>
      </c>
      <c r="E88" s="383" t="s">
        <v>1029</v>
      </c>
      <c r="F88" s="396" t="s">
        <v>990</v>
      </c>
      <c r="G88" s="400"/>
      <c r="H88" s="357" t="str">
        <f t="shared" ref="H88:R88" si="22">IFERROR(IF(OR(G86&lt;0,H86&lt;0),"ー",H86/G86-1),"")</f>
        <v/>
      </c>
      <c r="I88" s="357" t="str">
        <f t="shared" si="22"/>
        <v/>
      </c>
      <c r="J88" s="357" t="str">
        <f t="shared" si="22"/>
        <v/>
      </c>
      <c r="K88" s="357" t="str">
        <f t="shared" si="22"/>
        <v/>
      </c>
      <c r="L88" s="357" t="str">
        <f t="shared" si="22"/>
        <v/>
      </c>
      <c r="M88" s="357" t="str">
        <f t="shared" si="22"/>
        <v/>
      </c>
      <c r="N88" s="357" t="str">
        <f t="shared" si="22"/>
        <v/>
      </c>
      <c r="O88" s="357" t="str">
        <f t="shared" si="22"/>
        <v/>
      </c>
      <c r="P88" s="357" t="str">
        <f t="shared" si="22"/>
        <v/>
      </c>
      <c r="Q88" s="357" t="str">
        <f t="shared" si="22"/>
        <v/>
      </c>
      <c r="R88" s="357" t="str">
        <f t="shared" si="22"/>
        <v/>
      </c>
      <c r="S88"/>
    </row>
    <row r="89" spans="1:19" ht="29.25" customHeight="1" x14ac:dyDescent="0.4">
      <c r="B89"/>
      <c r="C89" s="35"/>
      <c r="D89" s="152"/>
      <c r="E89" s="243"/>
      <c r="F89" s="373"/>
      <c r="G89" s="401"/>
      <c r="H89" s="402"/>
      <c r="I89" s="403"/>
      <c r="J89" s="403"/>
      <c r="K89" s="403"/>
      <c r="L89" s="403"/>
      <c r="M89" s="403"/>
      <c r="N89" s="403"/>
      <c r="O89" s="403"/>
      <c r="P89" s="403"/>
      <c r="Q89" s="404"/>
      <c r="R89"/>
      <c r="S89"/>
    </row>
    <row r="90" spans="1:19" x14ac:dyDescent="0.4">
      <c r="B90"/>
      <c r="C90"/>
      <c r="D90" s="386"/>
      <c r="E90" s="243"/>
      <c r="F90"/>
      <c r="G90"/>
      <c r="H90"/>
      <c r="I90"/>
      <c r="J90"/>
      <c r="K90"/>
      <c r="L90"/>
      <c r="M90"/>
      <c r="N90"/>
      <c r="O90"/>
      <c r="P90"/>
      <c r="Q90"/>
      <c r="R90"/>
      <c r="S90"/>
    </row>
    <row r="91" spans="1:19" x14ac:dyDescent="0.4">
      <c r="B91" s="64">
        <f>MAX($B$15:B89)+1</f>
        <v>3</v>
      </c>
      <c r="C91" s="68" t="s">
        <v>1030</v>
      </c>
      <c r="D91" s="152"/>
      <c r="E91" s="39"/>
      <c r="F91"/>
      <c r="G91" t="str">
        <f>G16</f>
        <v>（金額単位：千円）</v>
      </c>
      <c r="H91" t="s">
        <v>1031</v>
      </c>
      <c r="I91"/>
      <c r="J91"/>
      <c r="K91"/>
      <c r="L91"/>
      <c r="M91"/>
      <c r="N91"/>
      <c r="O91"/>
      <c r="P91"/>
      <c r="Q91"/>
      <c r="R91"/>
      <c r="S91"/>
    </row>
    <row r="92" spans="1:19" x14ac:dyDescent="0.4">
      <c r="B92"/>
      <c r="C92"/>
      <c r="D92" s="152"/>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1:19" x14ac:dyDescent="0.4">
      <c r="B93"/>
      <c r="C93"/>
      <c r="D93" s="152"/>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1:19" x14ac:dyDescent="0.4">
      <c r="B94"/>
      <c r="C94"/>
      <c r="D94" s="152"/>
      <c r="E94" s="39"/>
      <c r="F94" s="367"/>
      <c r="G94" s="62" t="str">
        <f>G19</f>
        <v>決算値あり</v>
      </c>
      <c r="H94" s="62" t="str">
        <f t="shared" si="23"/>
        <v>決算値あり</v>
      </c>
      <c r="I94" s="62" t="str">
        <f t="shared" si="23"/>
        <v>決算値あり</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1: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1:19" ht="29.25" customHeight="1" x14ac:dyDescent="0.4">
      <c r="B96"/>
      <c r="C96"/>
      <c r="D96" s="369" t="str">
        <f>MAX($B$16:B96)&amp;"-"&amp;COUNTA($D$90:D95)+1</f>
        <v>3-2</v>
      </c>
      <c r="E96" s="370" t="s">
        <v>1035</v>
      </c>
      <c r="F96" s="371"/>
      <c r="G96" s="432">
        <f t="shared" ref="G96:R96" si="25">G53</f>
        <v>0</v>
      </c>
      <c r="H96" s="432">
        <f t="shared" si="25"/>
        <v>0</v>
      </c>
      <c r="I96" s="495">
        <f t="shared" si="25"/>
        <v>0</v>
      </c>
      <c r="J96" s="432">
        <f t="shared" si="25"/>
        <v>0</v>
      </c>
      <c r="K96" s="432">
        <f t="shared" si="25"/>
        <v>0</v>
      </c>
      <c r="L96" s="432">
        <f t="shared" si="25"/>
        <v>0</v>
      </c>
      <c r="M96" s="432">
        <f t="shared" si="25"/>
        <v>0</v>
      </c>
      <c r="N96" s="432">
        <f t="shared" si="25"/>
        <v>0</v>
      </c>
      <c r="O96" s="432">
        <f t="shared" si="25"/>
        <v>0</v>
      </c>
      <c r="P96" s="432">
        <f t="shared" si="25"/>
        <v>0</v>
      </c>
      <c r="Q96" s="432">
        <f t="shared" si="25"/>
        <v>0</v>
      </c>
      <c r="R96" s="432">
        <f t="shared" si="25"/>
        <v>0</v>
      </c>
      <c r="S96" s="75"/>
    </row>
    <row r="97" spans="2:49" ht="29.25" customHeight="1" x14ac:dyDescent="0.4">
      <c r="B97"/>
      <c r="C97"/>
      <c r="D97" s="369" t="str">
        <f>MAX($B$16:B97)&amp;"-"&amp;COUNTA($D$90:D96)+1</f>
        <v>3-3</v>
      </c>
      <c r="E97" s="370" t="s">
        <v>1036</v>
      </c>
      <c r="F97" s="371" t="s">
        <v>990</v>
      </c>
      <c r="G97" s="352" t="str">
        <f t="shared" ref="G97:R97" si="26">IFERROR(G95/G53,"")</f>
        <v/>
      </c>
      <c r="H97" s="352" t="str">
        <f t="shared" si="26"/>
        <v/>
      </c>
      <c r="I97" s="496" t="str">
        <f t="shared" si="26"/>
        <v/>
      </c>
      <c r="J97" s="352" t="str">
        <f t="shared" si="26"/>
        <v/>
      </c>
      <c r="K97" s="352" t="str">
        <f t="shared" si="26"/>
        <v/>
      </c>
      <c r="L97" s="352" t="str">
        <f t="shared" si="26"/>
        <v/>
      </c>
      <c r="M97" s="352" t="str">
        <f t="shared" si="26"/>
        <v/>
      </c>
      <c r="N97" s="352" t="str">
        <f t="shared" si="26"/>
        <v/>
      </c>
      <c r="O97" s="352" t="str">
        <f t="shared" si="26"/>
        <v/>
      </c>
      <c r="P97" s="352" t="str">
        <f t="shared" si="26"/>
        <v/>
      </c>
      <c r="Q97" s="352" t="str">
        <f t="shared" si="26"/>
        <v/>
      </c>
      <c r="R97" s="352" t="str">
        <f t="shared" si="26"/>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cm="1">
        <f t="array" ref="AG105">_xlfn.IFS($G$52="決算値あり",_xlfn.RRI(2,AD105,AF105),$H$52="決算値あり",_xlfn.RRI(1,AE105,AF105),TRUE,"算出不可")</f>
        <v>0</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cm="1">
        <f t="array" ref="AL105">_xlfn.IFS($G$52="決算値あり",_xlfn.RRI(2,AI105,AK105),$H$52="決算値あり",_xlfn.RRI(1,AJ105,AK105),TRUE,"算出不可")</f>
        <v>0</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cm="1">
        <f t="array" ref="AQ105">_xlfn.IFS($G$149="決算値あり",_xlfn.RRI(2,AN105,AP105),$H$149="決算値あり",_xlfn.RRI(1,AO105,AP105),TRUE,"算出不可")</f>
        <v>0</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cm="1">
        <f t="array" ref="AV105">_xlfn.IFS($G$149="決算値あり",_xlfn.RRI(2,AS105,AU105),$H$149="決算値あり",_xlfn.RRI(1,AT105,AU105),TRUE,"算出不可")</f>
        <v>0</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47" t="e">
        <f>INDEX($E$52:$R$88, MATCH("常時使用する従業員数（就業時間換算）",$E$52:$E$88,0), MATCH("基準年",$E$52:$R$52,0))&gt;0</f>
        <v>#N/A</v>
      </c>
      <c r="AD106" s="620"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21" cm="1">
        <f t="array" ref="AG106">INDEX($E$52:$R$88,AF106,$AV106)</f>
        <v>0</v>
      </c>
      <c r="AH106" s="147" t="e" cm="1">
        <f t="array" ref="AH106">INDEX($E$52:$R$88,AF106,AU106)</f>
        <v>#N/A</v>
      </c>
      <c r="AI106" s="622" t="str">
        <f>IF(AK106&lt;&gt;0,(AL106/AK106)^(1/(AU106-AV106))-1,"算出不可")</f>
        <v>算出不可</v>
      </c>
      <c r="AJ106" s="147">
        <f>MATCH("役員1人当たり給与支給総額",E52:E88,0)</f>
        <v>32</v>
      </c>
      <c r="AK106" s="620" cm="1">
        <f t="array" ref="AK106">INDEX($E$52:$R$88,AJ106,$AV106)</f>
        <v>0</v>
      </c>
      <c r="AL106" s="621" t="e" cm="1">
        <f t="array" ref="AL106">INDEX($E$52:$R$88,AJ106,AU106)</f>
        <v>#N/A</v>
      </c>
      <c r="AM106" s="619" t="str">
        <f>IF(AP106&lt;&gt;0,(AO106/AP106)^(1/(AU106-AV106))-1,"算出不可")</f>
        <v>算出不可</v>
      </c>
      <c r="AN106" s="147">
        <f>MATCH("従業員1人当たり給与支給総額",E149:E169,0)</f>
        <v>16</v>
      </c>
      <c r="AO106" s="620" t="e" cm="1">
        <f t="array" ref="AO106">INDEX($E$149:$R$169,AN106,AU106)</f>
        <v>#N/A</v>
      </c>
      <c r="AP106" s="620" cm="1">
        <f t="array" ref="AP106">INDEX($E$149:$R$169,AN106,AV106)</f>
        <v>0</v>
      </c>
      <c r="AQ106" s="623" t="str">
        <f>IF(AT106&lt;&gt;0,(AS106/AT106)^(1/(AU106-AV106))-1,"算出不可")</f>
        <v>算出不可</v>
      </c>
      <c r="AR106" s="147">
        <f>MATCH("役員1人当たり給与支給総額",E149:E169,0)</f>
        <v>18</v>
      </c>
      <c r="AS106" s="620" t="e" cm="1">
        <f t="array" ref="AS106">INDEX($E$149:$R$168,AR106,AU106)</f>
        <v>#N/A</v>
      </c>
      <c r="AT106" s="620" cm="1">
        <f t="array" ref="AT106">INDEX($E$149:$R$169,AR106,AV106)</f>
        <v>0</v>
      </c>
      <c r="AU106" s="620" t="e">
        <f>MATCH("基準年",$E$52:$R$52,0)</f>
        <v>#N/A</v>
      </c>
      <c r="AV106" s="621">
        <f>IF($I$52="決算値あり",5,6)</f>
        <v>5</v>
      </c>
      <c r="AW106" s="147" t="s">
        <v>1614</v>
      </c>
    </row>
    <row r="107" spans="2:49" ht="50.4" x14ac:dyDescent="0.4">
      <c r="B107"/>
      <c r="C107"/>
      <c r="D107" s="369" t="str">
        <f>MAX($B$16:B107)&amp;"-"&amp;COUNTA($D$102:D106)+1</f>
        <v>4-5</v>
      </c>
      <c r="E107" s="409" t="s">
        <v>1593</v>
      </c>
      <c r="F107" s="530" t="s">
        <v>1056</v>
      </c>
      <c r="G107" s="494" t="e">
        <f>IF(AC107,AE107,AF107)</f>
        <v>#N/A</v>
      </c>
      <c r="H107" s="494" t="e">
        <f>IF(AD107,AM107,AQ107)</f>
        <v>#N/A</v>
      </c>
      <c r="V107" s="7" t="s">
        <v>1347</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c r="AW107" s="147"/>
    </row>
    <row r="108" spans="2:49" ht="29.25" customHeight="1" x14ac:dyDescent="0.4">
      <c r="B108"/>
      <c r="C108"/>
      <c r="D108" s="369" t="str">
        <f>MAX($B$16:B108)&amp;"-"&amp;COUNTA($D$102:D107)+1</f>
        <v>4-6</v>
      </c>
      <c r="E108" s="406" t="s">
        <v>1057</v>
      </c>
      <c r="F108" s="377" t="s">
        <v>1024</v>
      </c>
      <c r="G108" s="494">
        <f>AG108</f>
        <v>0</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cm="1">
        <f t="array" ref="AG108">_xlfn.IFS($G$52="決算値あり",_xlfn.RRI(2,AD108,AF108),$H$52="決算値あり",_xlfn.RRI(1,AE108,AF108),TRUE,"算出不可")</f>
        <v>0</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7">G17</f>
        <v>前々期決算期</v>
      </c>
      <c r="H111" s="59" t="str">
        <f t="shared" si="27"/>
        <v>前期決算期</v>
      </c>
      <c r="I111" s="124" t="str">
        <f t="shared" si="27"/>
        <v>最新決算期</v>
      </c>
      <c r="J111" s="67"/>
      <c r="K111" s="67"/>
      <c r="L111" s="67"/>
      <c r="M111"/>
      <c r="N111"/>
      <c r="O111"/>
      <c r="P111"/>
      <c r="Q111"/>
      <c r="R111"/>
      <c r="S111"/>
    </row>
    <row r="112" spans="2:49" ht="29.25" customHeight="1" x14ac:dyDescent="0.4">
      <c r="B112"/>
      <c r="C112"/>
      <c r="D112" s="415"/>
      <c r="E112" s="367"/>
      <c r="F112" s="541"/>
      <c r="G112" s="203" t="str">
        <f t="shared" si="27"/>
        <v/>
      </c>
      <c r="H112" s="61" t="str">
        <f t="shared" si="27"/>
        <v/>
      </c>
      <c r="I112" s="61" t="str">
        <f t="shared" si="27"/>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4">
      <c r="B149" s="64"/>
      <c r="C149"/>
      <c r="D149" s="386"/>
      <c r="E149" s="243"/>
      <c r="F149" s="155"/>
      <c r="G149" s="69" t="str">
        <f>G19</f>
        <v>決算値あり</v>
      </c>
      <c r="H149" s="150" t="str">
        <f t="shared" si="28"/>
        <v>決算値あり</v>
      </c>
      <c r="I149" s="150" t="str">
        <f t="shared" si="28"/>
        <v>決算値あり</v>
      </c>
      <c r="J149" s="150" t="str">
        <f t="shared" si="28"/>
        <v/>
      </c>
      <c r="K149" s="150" t="str">
        <f t="shared" si="29"/>
        <v/>
      </c>
      <c r="L149" s="150" t="str">
        <f t="shared" si="29"/>
        <v/>
      </c>
      <c r="M149" s="150" t="str">
        <f t="shared" si="29"/>
        <v/>
      </c>
      <c r="N149" s="150" t="str">
        <f t="shared" si="29"/>
        <v/>
      </c>
      <c r="O149" s="69" t="str">
        <f t="shared" si="29"/>
        <v/>
      </c>
      <c r="P149" s="69" t="str">
        <f t="shared" si="29"/>
        <v/>
      </c>
      <c r="Q149" s="69" t="str">
        <f t="shared" si="29"/>
        <v/>
      </c>
      <c r="R149" s="69" t="str">
        <f t="shared" si="29"/>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30">IFERROR(IF(OR(G150&lt;0,H150&lt;0),"ー",H150/G150-1),"")</f>
        <v/>
      </c>
      <c r="I151" s="359" t="str">
        <f t="shared" si="30"/>
        <v/>
      </c>
      <c r="J151" s="359" t="str">
        <f t="shared" si="30"/>
        <v/>
      </c>
      <c r="K151" s="359" t="str">
        <f t="shared" si="30"/>
        <v/>
      </c>
      <c r="L151" s="359" t="str">
        <f t="shared" si="30"/>
        <v/>
      </c>
      <c r="M151" s="359" t="str">
        <f t="shared" si="30"/>
        <v/>
      </c>
      <c r="N151" s="359" t="str">
        <f t="shared" si="30"/>
        <v/>
      </c>
      <c r="O151" s="359" t="str">
        <f t="shared" si="30"/>
        <v/>
      </c>
      <c r="P151" s="359" t="str">
        <f t="shared" si="30"/>
        <v/>
      </c>
      <c r="Q151" s="359" t="str">
        <f t="shared" si="30"/>
        <v/>
      </c>
      <c r="R151" s="359" t="str">
        <f t="shared" si="30"/>
        <v/>
      </c>
    </row>
    <row r="152" spans="2:19" ht="29.25" customHeight="1" x14ac:dyDescent="0.4">
      <c r="B152"/>
      <c r="C152"/>
      <c r="D152" s="369" t="str">
        <f>MAX($B$16:B152)&amp;"-"&amp;COUNTA($D$148:D151)+1</f>
        <v>7-3</v>
      </c>
      <c r="E152" s="388" t="s">
        <v>1620</v>
      </c>
      <c r="F152" s="371" t="s">
        <v>990</v>
      </c>
      <c r="G152" s="352">
        <f t="shared" ref="G152:R152" si="31">IFERROR(G$150/G$53,0)</f>
        <v>0</v>
      </c>
      <c r="H152" s="352">
        <f t="shared" si="31"/>
        <v>0</v>
      </c>
      <c r="I152" s="352">
        <f t="shared" si="31"/>
        <v>0</v>
      </c>
      <c r="J152" s="352">
        <f t="shared" si="31"/>
        <v>0</v>
      </c>
      <c r="K152" s="352">
        <f t="shared" si="31"/>
        <v>0</v>
      </c>
      <c r="L152" s="352">
        <f t="shared" si="31"/>
        <v>0</v>
      </c>
      <c r="M152" s="352">
        <f t="shared" si="31"/>
        <v>0</v>
      </c>
      <c r="N152" s="352">
        <f t="shared" si="31"/>
        <v>0</v>
      </c>
      <c r="O152" s="352">
        <f t="shared" si="31"/>
        <v>0</v>
      </c>
      <c r="P152" s="352">
        <f t="shared" si="31"/>
        <v>0</v>
      </c>
      <c r="Q152" s="352">
        <f t="shared" si="31"/>
        <v>0</v>
      </c>
      <c r="R152" s="352">
        <f t="shared" si="31"/>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2">IFERROR(G$153/G$150,0)</f>
        <v>0</v>
      </c>
      <c r="H154" s="433">
        <f t="shared" si="32"/>
        <v>0</v>
      </c>
      <c r="I154" s="433">
        <f t="shared" si="32"/>
        <v>0</v>
      </c>
      <c r="J154" s="433">
        <f t="shared" si="32"/>
        <v>0</v>
      </c>
      <c r="K154" s="433">
        <f t="shared" si="32"/>
        <v>0</v>
      </c>
      <c r="L154" s="433">
        <f t="shared" si="32"/>
        <v>0</v>
      </c>
      <c r="M154" s="433">
        <f t="shared" si="32"/>
        <v>0</v>
      </c>
      <c r="N154" s="433">
        <f t="shared" si="32"/>
        <v>0</v>
      </c>
      <c r="O154" s="433">
        <f t="shared" si="32"/>
        <v>0</v>
      </c>
      <c r="P154" s="433">
        <f t="shared" si="32"/>
        <v>0</v>
      </c>
      <c r="Q154" s="433">
        <f t="shared" si="32"/>
        <v>0</v>
      </c>
      <c r="R154" s="433">
        <f t="shared" si="32"/>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3">IFERROR(G$155/G$150,0)</f>
        <v>0</v>
      </c>
      <c r="H156" s="352">
        <f t="shared" si="33"/>
        <v>0</v>
      </c>
      <c r="I156" s="352">
        <f t="shared" si="33"/>
        <v>0</v>
      </c>
      <c r="J156" s="352">
        <f t="shared" si="33"/>
        <v>0</v>
      </c>
      <c r="K156" s="352">
        <f t="shared" si="33"/>
        <v>0</v>
      </c>
      <c r="L156" s="352">
        <f t="shared" si="33"/>
        <v>0</v>
      </c>
      <c r="M156" s="352">
        <f t="shared" si="33"/>
        <v>0</v>
      </c>
      <c r="N156" s="352">
        <f t="shared" si="33"/>
        <v>0</v>
      </c>
      <c r="O156" s="352">
        <f t="shared" si="33"/>
        <v>0</v>
      </c>
      <c r="P156" s="352">
        <f t="shared" si="33"/>
        <v>0</v>
      </c>
      <c r="Q156" s="352">
        <f t="shared" si="33"/>
        <v>0</v>
      </c>
      <c r="R156" s="352">
        <f t="shared" si="33"/>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4">+G155+G157+G158+G159</f>
        <v>0</v>
      </c>
      <c r="H160" s="354">
        <f t="shared" si="34"/>
        <v>0</v>
      </c>
      <c r="I160" s="393">
        <f t="shared" si="34"/>
        <v>0</v>
      </c>
      <c r="J160" s="354">
        <f t="shared" si="34"/>
        <v>0</v>
      </c>
      <c r="K160" s="354">
        <f t="shared" si="34"/>
        <v>0</v>
      </c>
      <c r="L160" s="354">
        <f t="shared" si="34"/>
        <v>0</v>
      </c>
      <c r="M160" s="354">
        <f t="shared" si="34"/>
        <v>0</v>
      </c>
      <c r="N160" s="354">
        <f t="shared" si="34"/>
        <v>0</v>
      </c>
      <c r="O160" s="354">
        <f t="shared" si="34"/>
        <v>0</v>
      </c>
      <c r="P160" s="354">
        <f t="shared" si="34"/>
        <v>0</v>
      </c>
      <c r="Q160" s="354">
        <f t="shared" si="34"/>
        <v>0</v>
      </c>
      <c r="R160" s="354">
        <f t="shared" si="34"/>
        <v>0</v>
      </c>
    </row>
    <row r="161" spans="2:18" ht="29.25" customHeight="1" x14ac:dyDescent="0.4">
      <c r="B161"/>
      <c r="C161" s="35"/>
      <c r="D161" s="369" t="str">
        <f>MAX($B$16:B161)&amp;"-"&amp;COUNTA($D$148:D160)+1</f>
        <v>7-12</v>
      </c>
      <c r="E161" s="388" t="s">
        <v>1013</v>
      </c>
      <c r="F161" s="371" t="s">
        <v>990</v>
      </c>
      <c r="G161" s="400"/>
      <c r="H161" s="359" t="str">
        <f t="shared" ref="H161:R161" si="35">IFERROR(IF(OR(G160&lt;0,H160&lt;0),"ー",H160/G160-1),"")</f>
        <v/>
      </c>
      <c r="I161" s="359" t="str">
        <f t="shared" si="35"/>
        <v/>
      </c>
      <c r="J161" s="359" t="str">
        <f t="shared" si="35"/>
        <v/>
      </c>
      <c r="K161" s="359" t="str">
        <f t="shared" si="35"/>
        <v/>
      </c>
      <c r="L161" s="359" t="str">
        <f t="shared" si="35"/>
        <v/>
      </c>
      <c r="M161" s="359" t="str">
        <f t="shared" si="35"/>
        <v/>
      </c>
      <c r="N161" s="359" t="str">
        <f t="shared" si="35"/>
        <v/>
      </c>
      <c r="O161" s="359" t="str">
        <f t="shared" si="35"/>
        <v/>
      </c>
      <c r="P161" s="359" t="str">
        <f t="shared" si="35"/>
        <v/>
      </c>
      <c r="Q161" s="359" t="str">
        <f t="shared" si="35"/>
        <v/>
      </c>
      <c r="R161" s="359" t="str">
        <f t="shared" si="35"/>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6">IFERROR(IF(G162=0,0,+G157/G162),"")</f>
        <v>0</v>
      </c>
      <c r="H164" s="354">
        <f t="shared" si="36"/>
        <v>0</v>
      </c>
      <c r="I164" s="393">
        <f t="shared" si="36"/>
        <v>0</v>
      </c>
      <c r="J164" s="354">
        <f t="shared" si="36"/>
        <v>0</v>
      </c>
      <c r="K164" s="354">
        <f t="shared" si="36"/>
        <v>0</v>
      </c>
      <c r="L164" s="354">
        <f t="shared" si="36"/>
        <v>0</v>
      </c>
      <c r="M164" s="354">
        <f t="shared" si="36"/>
        <v>0</v>
      </c>
      <c r="N164" s="354">
        <f t="shared" si="36"/>
        <v>0</v>
      </c>
      <c r="O164" s="354">
        <f t="shared" si="36"/>
        <v>0</v>
      </c>
      <c r="P164" s="354">
        <f t="shared" si="36"/>
        <v>0</v>
      </c>
      <c r="Q164" s="354">
        <f t="shared" si="36"/>
        <v>0</v>
      </c>
      <c r="R164" s="354">
        <f t="shared" si="36"/>
        <v>0</v>
      </c>
    </row>
    <row r="165" spans="2:18" ht="29.25" customHeight="1" x14ac:dyDescent="0.4">
      <c r="B165"/>
      <c r="C165" s="35"/>
      <c r="D165" s="369" t="str">
        <f>MAX($B$16:B165)&amp;"-"&amp;COUNTA($D$148:D164)+1</f>
        <v>7-16</v>
      </c>
      <c r="E165" s="70" t="s">
        <v>1020</v>
      </c>
      <c r="F165" s="396" t="s">
        <v>1121</v>
      </c>
      <c r="G165" s="399"/>
      <c r="H165" s="502" t="str">
        <f t="shared" ref="H165:R165" si="37">IFERROR((H164-G164)/G164,"")</f>
        <v/>
      </c>
      <c r="I165" s="508" t="str">
        <f t="shared" si="37"/>
        <v/>
      </c>
      <c r="J165" s="502" t="str">
        <f t="shared" si="37"/>
        <v/>
      </c>
      <c r="K165" s="502" t="str">
        <f t="shared" si="37"/>
        <v/>
      </c>
      <c r="L165" s="502" t="str">
        <f t="shared" si="37"/>
        <v/>
      </c>
      <c r="M165" s="502" t="str">
        <f t="shared" si="37"/>
        <v/>
      </c>
      <c r="N165" s="502" t="str">
        <f t="shared" si="37"/>
        <v/>
      </c>
      <c r="O165" s="502" t="str">
        <f t="shared" si="37"/>
        <v/>
      </c>
      <c r="P165" s="502" t="str">
        <f t="shared" si="37"/>
        <v/>
      </c>
      <c r="Q165" s="502" t="str">
        <f t="shared" si="37"/>
        <v/>
      </c>
      <c r="R165" s="502" t="str">
        <f t="shared" si="37"/>
        <v/>
      </c>
    </row>
    <row r="166" spans="2:18" ht="29.25" customHeight="1" x14ac:dyDescent="0.4">
      <c r="B166"/>
      <c r="C166" s="35"/>
      <c r="D166" s="369" t="str">
        <f>MAX($B$16:B166)&amp;"-"&amp;COUNTA($D$148:D165)+1</f>
        <v>7-17</v>
      </c>
      <c r="E166" s="70" t="s">
        <v>1022</v>
      </c>
      <c r="F166" s="371" t="s">
        <v>1122</v>
      </c>
      <c r="G166" s="392">
        <f t="shared" ref="G166:R166" si="38">IFERROR(IF(G163=0,0,+G158/G163),"")</f>
        <v>0</v>
      </c>
      <c r="H166" s="354">
        <f t="shared" si="38"/>
        <v>0</v>
      </c>
      <c r="I166" s="354">
        <f t="shared" si="38"/>
        <v>0</v>
      </c>
      <c r="J166" s="354">
        <f t="shared" si="38"/>
        <v>0</v>
      </c>
      <c r="K166" s="354">
        <f t="shared" si="38"/>
        <v>0</v>
      </c>
      <c r="L166" s="354">
        <f t="shared" si="38"/>
        <v>0</v>
      </c>
      <c r="M166" s="354">
        <f t="shared" si="38"/>
        <v>0</v>
      </c>
      <c r="N166" s="354">
        <f t="shared" si="38"/>
        <v>0</v>
      </c>
      <c r="O166" s="354">
        <f t="shared" si="38"/>
        <v>0</v>
      </c>
      <c r="P166" s="354">
        <f t="shared" si="38"/>
        <v>0</v>
      </c>
      <c r="Q166" s="354">
        <f t="shared" si="38"/>
        <v>0</v>
      </c>
      <c r="R166" s="354">
        <f t="shared" si="38"/>
        <v>0</v>
      </c>
    </row>
    <row r="167" spans="2:18" ht="29.25" customHeight="1" x14ac:dyDescent="0.4">
      <c r="B167"/>
      <c r="C167" s="35"/>
      <c r="D167" s="369" t="str">
        <f>MAX($B$16:B167)&amp;"-"&amp;COUNTA($D$148:D166)+1</f>
        <v>7-18</v>
      </c>
      <c r="E167" s="70" t="s">
        <v>1023</v>
      </c>
      <c r="F167" s="371" t="s">
        <v>1024</v>
      </c>
      <c r="G167" s="399"/>
      <c r="H167" s="355" t="str">
        <f t="shared" ref="H167:R167" si="39">IFERROR((H166-G166)/G166,"")</f>
        <v/>
      </c>
      <c r="I167" s="398" t="str">
        <f t="shared" si="39"/>
        <v/>
      </c>
      <c r="J167" s="355" t="str">
        <f t="shared" si="39"/>
        <v/>
      </c>
      <c r="K167" s="355" t="str">
        <f t="shared" si="39"/>
        <v/>
      </c>
      <c r="L167" s="355" t="str">
        <f t="shared" si="39"/>
        <v/>
      </c>
      <c r="M167" s="355" t="str">
        <f t="shared" si="39"/>
        <v/>
      </c>
      <c r="N167" s="355" t="str">
        <f t="shared" si="39"/>
        <v/>
      </c>
      <c r="O167" s="355" t="str">
        <f t="shared" si="39"/>
        <v/>
      </c>
      <c r="P167" s="355" t="str">
        <f t="shared" si="39"/>
        <v/>
      </c>
      <c r="Q167" s="355" t="str">
        <f t="shared" si="39"/>
        <v/>
      </c>
      <c r="R167" s="355" t="str">
        <f t="shared" si="39"/>
        <v/>
      </c>
    </row>
    <row r="168" spans="2:18" ht="29.25" customHeight="1" x14ac:dyDescent="0.4">
      <c r="B168"/>
      <c r="C168" s="35"/>
      <c r="D168" s="369" t="str">
        <f>MAX($B$16:B168)&amp;"-"&amp;COUNTA($D$148:D167)+1</f>
        <v>7-19</v>
      </c>
      <c r="E168" s="70" t="s">
        <v>1025</v>
      </c>
      <c r="F168" s="396" t="s">
        <v>1123</v>
      </c>
      <c r="G168" s="392" t="str">
        <f t="shared" ref="G168:R168" si="40">IFERROR(+G160/(G162+G163),"")</f>
        <v/>
      </c>
      <c r="H168" s="354" t="str">
        <f t="shared" si="40"/>
        <v/>
      </c>
      <c r="I168" s="393" t="str">
        <f t="shared" si="40"/>
        <v/>
      </c>
      <c r="J168" s="354" t="str">
        <f t="shared" si="40"/>
        <v/>
      </c>
      <c r="K168" s="354" t="str">
        <f t="shared" si="40"/>
        <v/>
      </c>
      <c r="L168" s="354" t="str">
        <f t="shared" si="40"/>
        <v/>
      </c>
      <c r="M168" s="354" t="str">
        <f t="shared" si="40"/>
        <v/>
      </c>
      <c r="N168" s="354" t="str">
        <f t="shared" si="40"/>
        <v/>
      </c>
      <c r="O168" s="354" t="str">
        <f t="shared" si="40"/>
        <v/>
      </c>
      <c r="P168" s="354" t="str">
        <f t="shared" si="40"/>
        <v/>
      </c>
      <c r="Q168" s="354" t="str">
        <f t="shared" si="40"/>
        <v/>
      </c>
      <c r="R168" s="354" t="str">
        <f t="shared" si="40"/>
        <v/>
      </c>
    </row>
    <row r="169" spans="2:18" ht="29.25" customHeight="1" x14ac:dyDescent="0.4">
      <c r="B169"/>
      <c r="C169"/>
      <c r="D169" s="153" t="str">
        <f>MAX($B$16:B169)&amp;"-"&amp;COUNTA($D$148:D168)+1</f>
        <v>7-20</v>
      </c>
      <c r="E169" s="368" t="s">
        <v>1124</v>
      </c>
      <c r="F169" s="154" t="s">
        <v>1024</v>
      </c>
      <c r="G169" s="420"/>
      <c r="H169" s="48" t="s">
        <v>1591</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3" t="s">
        <v>1384</v>
      </c>
      <c r="H181" s="603" t="s">
        <v>1385</v>
      </c>
      <c r="I181" s="603" t="s">
        <v>1386</v>
      </c>
      <c r="J181" s="603" t="s">
        <v>1387</v>
      </c>
      <c r="K181" s="603" t="s">
        <v>1388</v>
      </c>
      <c r="L181" s="269"/>
      <c r="M181" s="573"/>
      <c r="N181" s="573"/>
      <c r="O181"/>
      <c r="P181"/>
    </row>
    <row r="182" spans="2:18" ht="29.25" customHeight="1" x14ac:dyDescent="0.4">
      <c r="B182" s="57"/>
      <c r="C182"/>
      <c r="D182" s="578" t="str">
        <f>MAX($B$16:B182)&amp;"-"&amp;COUNTA($D$181:D181)+1</f>
        <v>9-1</v>
      </c>
      <c r="E182" s="284" t="s">
        <v>1564</v>
      </c>
      <c r="F182" s="154" t="s">
        <v>1373</v>
      </c>
      <c r="G182" s="605"/>
      <c r="H182" s="605"/>
      <c r="I182" s="605"/>
      <c r="J182" s="605"/>
      <c r="K182" s="605"/>
      <c r="L182" s="269"/>
      <c r="M182" s="573"/>
      <c r="N182" s="573"/>
      <c r="O182"/>
      <c r="P182"/>
    </row>
    <row r="183" spans="2:18" ht="29.25" customHeight="1" x14ac:dyDescent="0.4">
      <c r="B183"/>
      <c r="C183"/>
      <c r="D183" s="578" t="str">
        <f>MAX($B$16:B183)&amp;"-"&amp;COUNTA($D$181:D182)+1</f>
        <v>9-2</v>
      </c>
      <c r="E183" s="284" t="s">
        <v>1396</v>
      </c>
      <c r="F183" s="154" t="s">
        <v>1373</v>
      </c>
      <c r="G183" s="518"/>
      <c r="H183" s="518"/>
      <c r="I183" s="518"/>
      <c r="J183" s="518"/>
      <c r="K183" s="518"/>
      <c r="L183" s="574"/>
      <c r="M183" s="571"/>
      <c r="N183" s="571"/>
      <c r="O183"/>
      <c r="P183"/>
    </row>
    <row r="184" spans="2:18" ht="29.25" customHeight="1" x14ac:dyDescent="0.4">
      <c r="B184"/>
      <c r="C184"/>
      <c r="D184" s="578" t="str">
        <f>MAX($B$16:B184)&amp;"-"&amp;COUNTA($D$181:D183)+1</f>
        <v>9-3</v>
      </c>
      <c r="E184" s="284" t="s">
        <v>1395</v>
      </c>
      <c r="F184" s="154" t="s">
        <v>1373</v>
      </c>
      <c r="G184" s="518"/>
      <c r="H184" s="518"/>
      <c r="I184" s="518"/>
      <c r="J184" s="518"/>
      <c r="K184" s="518"/>
      <c r="L184" s="574"/>
      <c r="M184" s="571"/>
      <c r="N184" s="571"/>
      <c r="O184"/>
      <c r="P184"/>
    </row>
    <row r="185" spans="2:18" ht="29.25" customHeight="1" x14ac:dyDescent="0.4">
      <c r="B185"/>
      <c r="C185"/>
      <c r="D185" s="578" t="str">
        <f>MAX($B$16:B185)&amp;"-"&amp;COUNTA($D$181:D184)+1</f>
        <v>9-4</v>
      </c>
      <c r="E185" s="284" t="s">
        <v>1590</v>
      </c>
      <c r="F185" s="154" t="s">
        <v>1111</v>
      </c>
      <c r="G185" s="37"/>
      <c r="H185" s="37"/>
      <c r="I185" s="37"/>
      <c r="J185" s="37"/>
      <c r="K185" s="37"/>
      <c r="L185" s="574"/>
      <c r="M185" s="571"/>
      <c r="N185" s="571"/>
      <c r="O185"/>
      <c r="P185"/>
    </row>
    <row r="186" spans="2:18" ht="29.25" customHeight="1" x14ac:dyDescent="0.4">
      <c r="B186"/>
      <c r="C186"/>
      <c r="D186" s="578" t="str">
        <f>MAX($B$16:B186)&amp;"-"&amp;COUNTA($D$181:D185)+1</f>
        <v>9-5</v>
      </c>
      <c r="E186" s="284" t="s">
        <v>1377</v>
      </c>
      <c r="F186" s="154" t="s">
        <v>1373</v>
      </c>
      <c r="G186" s="37"/>
      <c r="H186" s="37"/>
      <c r="I186" s="37"/>
      <c r="J186" s="37"/>
      <c r="K186" s="37"/>
      <c r="L186" s="574"/>
      <c r="M186" s="571"/>
      <c r="N186" s="571"/>
      <c r="O186"/>
      <c r="P186"/>
    </row>
    <row r="187" spans="2:18" ht="29.25" customHeight="1" x14ac:dyDescent="0.4">
      <c r="B187"/>
      <c r="C187"/>
      <c r="D187" s="578" t="str">
        <f>MAX($B$16:B187)&amp;"-"&amp;COUNTA($D$181:D186)+1</f>
        <v>9-6</v>
      </c>
      <c r="E187" s="284" t="s">
        <v>1378</v>
      </c>
      <c r="F187" s="154" t="s">
        <v>1382</v>
      </c>
      <c r="G187" s="37"/>
      <c r="H187" s="37"/>
      <c r="I187" s="37"/>
      <c r="J187" s="37"/>
      <c r="K187" s="37"/>
      <c r="L187" s="574"/>
      <c r="M187" s="571"/>
      <c r="N187" s="571"/>
      <c r="O187"/>
      <c r="P187"/>
    </row>
    <row r="188" spans="2:18" ht="29.25" customHeight="1" x14ac:dyDescent="0.4">
      <c r="B188"/>
      <c r="C188"/>
      <c r="D188" s="578" t="str">
        <f>MAX($B$16:B188)&amp;"-"&amp;COUNTA($D$181:D187)+1</f>
        <v>9-7</v>
      </c>
      <c r="E188" s="284" t="s">
        <v>1379</v>
      </c>
      <c r="F188" s="154" t="s">
        <v>1373</v>
      </c>
      <c r="G188" s="37"/>
      <c r="H188" s="37"/>
      <c r="I188" s="37"/>
      <c r="J188" s="37"/>
      <c r="K188" s="37"/>
      <c r="L188" s="574"/>
      <c r="M188" s="571"/>
      <c r="N188" s="571"/>
      <c r="O188"/>
      <c r="P188"/>
    </row>
    <row r="189" spans="2:18" ht="29.25" customHeight="1" x14ac:dyDescent="0.4">
      <c r="B189"/>
      <c r="C189"/>
      <c r="D189" s="578" t="str">
        <f>MAX($B$16:B189)&amp;"-"&amp;COUNTA($D$181:D188)+1</f>
        <v>9-8</v>
      </c>
      <c r="E189" s="284" t="s">
        <v>1380</v>
      </c>
      <c r="F189" s="154" t="s">
        <v>1373</v>
      </c>
      <c r="G189" s="37"/>
      <c r="H189" s="37"/>
      <c r="I189" s="37"/>
      <c r="J189" s="37"/>
      <c r="K189" s="37"/>
      <c r="L189" s="574"/>
      <c r="M189" s="571"/>
      <c r="N189" s="571"/>
      <c r="O189"/>
      <c r="P189"/>
    </row>
    <row r="190" spans="2:18" ht="29.25" customHeight="1" x14ac:dyDescent="0.4">
      <c r="B190"/>
      <c r="C190"/>
      <c r="D190" s="578" t="str">
        <f>MAX($B$16:B190)&amp;"-"&amp;COUNTA($D$181:D189)+1</f>
        <v>9-9</v>
      </c>
      <c r="E190" s="284" t="s">
        <v>1381</v>
      </c>
      <c r="F190" s="154" t="s">
        <v>1383</v>
      </c>
      <c r="G190" s="37"/>
      <c r="H190" s="37"/>
      <c r="I190" s="37"/>
      <c r="J190" s="37"/>
      <c r="K190" s="37"/>
      <c r="L190" s="574"/>
      <c r="M190" s="571"/>
      <c r="N190" s="571"/>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41">G17</f>
        <v>前々期決算期</v>
      </c>
      <c r="H193" s="59" t="str">
        <f t="shared" si="41"/>
        <v>前期決算期</v>
      </c>
      <c r="I193" s="59" t="str">
        <f t="shared" si="41"/>
        <v>最新決算期</v>
      </c>
      <c r="J193"/>
      <c r="K193"/>
      <c r="L193"/>
      <c r="M193"/>
      <c r="N193"/>
      <c r="O193"/>
      <c r="P193"/>
    </row>
    <row r="194" spans="2:16" x14ac:dyDescent="0.4">
      <c r="B194"/>
      <c r="C194"/>
      <c r="D194" s="152"/>
      <c r="E194" s="243"/>
      <c r="F194" s="155"/>
      <c r="G194" s="316" t="str">
        <f t="shared" si="41"/>
        <v/>
      </c>
      <c r="H194" s="569" t="str">
        <f t="shared" si="41"/>
        <v/>
      </c>
      <c r="I194" s="569" t="str">
        <f t="shared" si="41"/>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2">H72</f>
        <v>0</v>
      </c>
      <c r="I197" s="377">
        <f t="shared" si="42"/>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1135</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1137</v>
      </c>
      <c r="E213" s="39"/>
      <c r="F213" s="83"/>
      <c r="G213"/>
      <c r="H213"/>
      <c r="I213"/>
      <c r="J213"/>
      <c r="K213"/>
      <c r="L213"/>
      <c r="M213"/>
      <c r="N213"/>
      <c r="O213"/>
      <c r="P213"/>
    </row>
    <row r="214" spans="2:16" x14ac:dyDescent="0.4">
      <c r="B214"/>
      <c r="C214"/>
      <c r="D214" s="84" t="s">
        <v>1138</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wgyTToc1XpCIKJXzwWWCOi7ki3S6x5gFyC1UurlUrx+/LKWg9G+9qObT1iHKXg+iWKEmRqPPoq/7qZDjwwaEpA==" saltValue="H8ou4bds6NUyOg4sQlTImQ==" spinCount="100000" sheet="1" objects="1" scenarios="1" selectLockedCells="1"/>
  <dataConsolidate/>
  <phoneticPr fontId="4"/>
  <conditionalFormatting sqref="A1:XFD1048576">
    <cfRule type="expression" dxfId="889" priority="1">
      <formula>ISERROR(A1)</formula>
    </cfRule>
  </conditionalFormatting>
  <conditionalFormatting sqref="E10">
    <cfRule type="expression" dxfId="888" priority="91">
      <formula>E10&gt;DATE(2028,12,31)</formula>
    </cfRule>
  </conditionalFormatting>
  <conditionalFormatting sqref="E12 E9:E10">
    <cfRule type="containsBlanks" dxfId="887" priority="107">
      <formula>LEN(TRIM(E9))=0</formula>
    </cfRule>
  </conditionalFormatting>
  <conditionalFormatting sqref="E12">
    <cfRule type="expression" dxfId="886" priority="100">
      <formula>OR(E10&lt;E9, E12&lt;E10, E12&lt;E9)</formula>
    </cfRule>
  </conditionalFormatting>
  <conditionalFormatting sqref="E13">
    <cfRule type="containsBlanks" dxfId="885" priority="39">
      <formula>LEN(TRIM(E13))=0</formula>
    </cfRule>
  </conditionalFormatting>
  <conditionalFormatting sqref="F8">
    <cfRule type="expression" dxfId="884" priority="35">
      <formula>$F$9&lt;&gt;""</formula>
    </cfRule>
  </conditionalFormatting>
  <conditionalFormatting sqref="F9">
    <cfRule type="containsBlanks" dxfId="883" priority="113">
      <formula>LEN(TRIM(F9))=0</formula>
    </cfRule>
  </conditionalFormatting>
  <conditionalFormatting sqref="F13:I13">
    <cfRule type="expression" dxfId="882" priority="66">
      <formula>$F$13&lt;&gt;""</formula>
    </cfRule>
  </conditionalFormatting>
  <conditionalFormatting sqref="G77">
    <cfRule type="expression" dxfId="881" priority="90">
      <formula>G$14="－"</formula>
    </cfRule>
  </conditionalFormatting>
  <conditionalFormatting sqref="G119:G131">
    <cfRule type="containsBlanks" dxfId="880" priority="70">
      <formula>LEN(TRIM(G119))=0</formula>
    </cfRule>
  </conditionalFormatting>
  <conditionalFormatting sqref="G137:G139">
    <cfRule type="containsBlanks" dxfId="878" priority="80">
      <formula>LEN(TRIM(G137))=0</formula>
    </cfRule>
  </conditionalFormatting>
  <conditionalFormatting sqref="G140 G175">
    <cfRule type="expression" dxfId="874" priority="106">
      <formula>AND(OR($G137="T_分類不能の産業",COUNTIF($G139,"*_その他*"),COUNTIF($G139,"*他に分類されない*")),G140="")</formula>
    </cfRule>
  </conditionalFormatting>
  <conditionalFormatting sqref="G169">
    <cfRule type="containsBlanks" dxfId="873" priority="36">
      <formula>LEN(TRIM(G169))=0</formula>
    </cfRule>
  </conditionalFormatting>
  <conditionalFormatting sqref="G172:G174">
    <cfRule type="containsBlanks" dxfId="872" priority="75">
      <formula>LEN(TRIM(G172))=0</formula>
    </cfRule>
  </conditionalFormatting>
  <conditionalFormatting sqref="G177:G178">
    <cfRule type="containsBlanks" dxfId="871" priority="37">
      <formula>LEN(TRIM(G177))=0</formula>
    </cfRule>
  </conditionalFormatting>
  <conditionalFormatting sqref="G182">
    <cfRule type="containsBlanks" dxfId="870" priority="2">
      <formula>LEN(TRIM(G182))=0</formula>
    </cfRule>
  </conditionalFormatting>
  <conditionalFormatting sqref="G202">
    <cfRule type="containsBlanks" dxfId="869" priority="9">
      <formula>LEN(TRIM(G202))=0</formula>
    </cfRule>
  </conditionalFormatting>
  <conditionalFormatting sqref="G132:H132">
    <cfRule type="expression" dxfId="868" priority="92">
      <formula>AND($G$131="該当",G132="")</formula>
    </cfRule>
  </conditionalFormatting>
  <conditionalFormatting sqref="G132:H136">
    <cfRule type="expression" dxfId="867" priority="104">
      <formula>$G$131="非該当"</formula>
    </cfRule>
  </conditionalFormatting>
  <conditionalFormatting sqref="G19:I19">
    <cfRule type="expression" dxfId="866" priority="47">
      <formula>OR(AND($G$19="決算値あり",$H$19="決算値なし"),AND($H$19="決算値あり",$I$19="決算値なし"),AND($G$19="決算値あり",$I$19="決算値なし"))</formula>
    </cfRule>
  </conditionalFormatting>
  <conditionalFormatting sqref="G19:I29">
    <cfRule type="containsBlanks" dxfId="865" priority="62">
      <formula>LEN(TRIM(G19))=0</formula>
    </cfRule>
  </conditionalFormatting>
  <conditionalFormatting sqref="G20:I29 G32:I36 G38:I40 G43:I43">
    <cfRule type="expression" dxfId="864" priority="53">
      <formula>AND(G$19="決算値なし",G20&gt;0)</formula>
    </cfRule>
  </conditionalFormatting>
  <conditionalFormatting sqref="G32:I36">
    <cfRule type="containsBlanks" dxfId="863" priority="96">
      <formula>LEN(TRIM(G32))=0</formula>
    </cfRule>
  </conditionalFormatting>
  <conditionalFormatting sqref="G38:I40">
    <cfRule type="containsBlanks" dxfId="862" priority="95">
      <formula>LEN(TRIM(G38))=0</formula>
    </cfRule>
  </conditionalFormatting>
  <conditionalFormatting sqref="G52:I52">
    <cfRule type="expression" dxfId="861" priority="56">
      <formula>OR(AND($G$52="決算値あり",$H$52="決算値なし"),AND($H$52="決算値あり",$I$52="決算値なし"),AND($G$52="決算値あり",$I$52="決算値なし"))</formula>
    </cfRule>
  </conditionalFormatting>
  <conditionalFormatting sqref="G94:I94">
    <cfRule type="expression" dxfId="860" priority="55">
      <formula>OR(AND($G$94="決算値あり",$H$94="決算値なし"),AND($H$94="決算値あり",$I$94="決算値なし"),AND($G$94="決算値あり",$I$94="決算値なし"))</formula>
    </cfRule>
  </conditionalFormatting>
  <conditionalFormatting sqref="G95:I95 G98:I100">
    <cfRule type="expression" dxfId="859" priority="51">
      <formula>AND(G$94="決算値なし",G95&gt;0)</formula>
    </cfRule>
  </conditionalFormatting>
  <conditionalFormatting sqref="G99:I100">
    <cfRule type="containsBlanks" dxfId="858" priority="109">
      <formula>LEN(TRIM(G99))=0</formula>
    </cfRule>
  </conditionalFormatting>
  <conditionalFormatting sqref="G113:I113">
    <cfRule type="containsBlanks" dxfId="857" priority="67">
      <formula>LEN(TRIM(G113))=0</formula>
    </cfRule>
  </conditionalFormatting>
  <conditionalFormatting sqref="G149:I149">
    <cfRule type="expression" dxfId="856" priority="54">
      <formula>OR(AND($G$149="決算値あり",$H$149="決算値なし"),AND($H$149="決算値あり",$I$149="決算値なし"),AND($G$149="決算値あり",$I$150="決算値なし"))</formula>
    </cfRule>
  </conditionalFormatting>
  <conditionalFormatting sqref="G150:I150 G153:I153 G155:I155 G157:I159 G162:I163">
    <cfRule type="expression" dxfId="855" priority="49">
      <formula>AND(G$149="決算値なし",G150&gt;0)</formula>
    </cfRule>
  </conditionalFormatting>
  <conditionalFormatting sqref="G195:I196">
    <cfRule type="containsBlanks" dxfId="854" priority="26">
      <formula>LEN(TRIM(G195))=0</formula>
    </cfRule>
  </conditionalFormatting>
  <conditionalFormatting sqref="G183:K184">
    <cfRule type="expression" dxfId="853" priority="8">
      <formula>AND(G$182="計画あり",G183="")</formula>
    </cfRule>
  </conditionalFormatting>
  <conditionalFormatting sqref="G183:K190">
    <cfRule type="expression" dxfId="852" priority="6">
      <formula>AND(G$182="計画なし",G$183:G$190="")</formula>
    </cfRule>
    <cfRule type="expression" dxfId="851" priority="7">
      <formula>AND(G$182="計画なし",G183&lt;&gt;"")</formula>
    </cfRule>
  </conditionalFormatting>
  <conditionalFormatting sqref="G185:K185">
    <cfRule type="expression" dxfId="849" priority="14">
      <formula>AND(G$182="計画あり",G183="6_その他",G184="61_その他",G185="")</formula>
    </cfRule>
  </conditionalFormatting>
  <conditionalFormatting sqref="G186:K186">
    <cfRule type="expression" dxfId="848" priority="10">
      <formula>AND(OR(G$184="21_金融機関借入",G$184="31_資本性ローン"),G$186="")</formula>
    </cfRule>
  </conditionalFormatting>
  <conditionalFormatting sqref="G187:K189">
    <cfRule type="expression" dxfId="847" priority="12">
      <formula>AND(G$182="計画あり",G$183="4_自己資金",G$184="41_内部留保分を活用",G187="")</formula>
    </cfRule>
  </conditionalFormatting>
  <conditionalFormatting sqref="G187:K190">
    <cfRule type="expression" dxfId="846" priority="13">
      <formula>AND(G$182="計画あり",G$183&lt;&gt;"",AND(G$184&lt;&gt;"",G$184&lt;&gt;"41_内部留保分を活用"),G187="")</formula>
    </cfRule>
  </conditionalFormatting>
  <conditionalFormatting sqref="G43:R43">
    <cfRule type="containsBlanks" dxfId="845" priority="94">
      <formula>LEN(TRIM(G43))=0</formula>
    </cfRule>
  </conditionalFormatting>
  <conditionalFormatting sqref="G53:R53">
    <cfRule type="expression" dxfId="844" priority="72">
      <formula>G150&gt;G53</formula>
    </cfRule>
  </conditionalFormatting>
  <conditionalFormatting sqref="G70:R74 G53:R53 G55:R57 G59:R59 G61:R62 G64:R67 G79:R80">
    <cfRule type="containsBlanks" dxfId="843" priority="108">
      <formula>LEN(TRIM(G53))=0</formula>
    </cfRule>
  </conditionalFormatting>
  <conditionalFormatting sqref="G73:R74">
    <cfRule type="expression" dxfId="842" priority="102">
      <formula>G73&lt;G157</formula>
    </cfRule>
  </conditionalFormatting>
  <conditionalFormatting sqref="G79:R80">
    <cfRule type="expression" dxfId="841" priority="50">
      <formula>G79&lt;G162</formula>
    </cfRule>
  </conditionalFormatting>
  <conditionalFormatting sqref="G95:R95">
    <cfRule type="containsBlanks" dxfId="840" priority="88">
      <formula>LEN(TRIM(G95))=0</formula>
    </cfRule>
  </conditionalFormatting>
  <conditionalFormatting sqref="G98:R98">
    <cfRule type="containsBlanks" dxfId="839" priority="86">
      <formula>LEN(TRIM(G98))=0</formula>
    </cfRule>
  </conditionalFormatting>
  <conditionalFormatting sqref="G150:R150">
    <cfRule type="expression" dxfId="838" priority="112">
      <formula>G53&lt;G150</formula>
    </cfRule>
  </conditionalFormatting>
  <conditionalFormatting sqref="G153:R153">
    <cfRule type="expression" dxfId="837" priority="65">
      <formula>G153&lt;G155</formula>
    </cfRule>
  </conditionalFormatting>
  <conditionalFormatting sqref="G162:R163 G153:R153 G150:R150 G155:R155 G157:R159">
    <cfRule type="containsBlanks" dxfId="836" priority="111">
      <formula>LEN(TRIM(G150))=0</formula>
    </cfRule>
  </conditionalFormatting>
  <conditionalFormatting sqref="G162:R163">
    <cfRule type="expression" dxfId="835" priority="68">
      <formula>G79&lt;G162</formula>
    </cfRule>
  </conditionalFormatting>
  <conditionalFormatting sqref="H119:H120 H125:H130">
    <cfRule type="expression" dxfId="834" priority="103">
      <formula>$G119="非該当"</formula>
    </cfRule>
    <cfRule type="expression" dxfId="833" priority="93">
      <formula>AND(G119&lt;&gt;"非該当",H119="")</formula>
    </cfRule>
  </conditionalFormatting>
  <conditionalFormatting sqref="I19">
    <cfRule type="expression" dxfId="832" priority="58">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831" priority="61">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830" priority="60">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829" priority="59">
      <formula>OR(AND($F$9="最新決算値あり",I149="決算値なし"),AND($F$9="最新決算値なし（基準年度変更希望あり）",I149="決算値あり"),AND($F$9="最新決算値なし（基準年度変更希望なし）",I149="決算値あり"))</formula>
    </cfRule>
  </conditionalFormatting>
  <conditionalFormatting sqref="J73:O74 G53:I53 G55:I56 G59:I59 G61:I62 G64:I67 G70:I74">
    <cfRule type="expression" dxfId="828" priority="52">
      <formula>AND(G$52="決算値なし",G53&gt;0)</formula>
    </cfRule>
  </conditionalFormatting>
  <conditionalFormatting sqref="J53:R76 H77:R77 J78:R88 J95:R98 J150:R168">
    <cfRule type="expression" dxfId="827" priority="48">
      <formula>H$19="－"</formula>
    </cfRule>
  </conditionalFormatting>
  <dataValidations count="18">
    <dataValidation type="list" allowBlank="1" showInputMessage="1" showErrorMessage="1" sqref="G177:G178 H178:K178" xr:uid="{6081F8AD-8260-4D12-A34C-256519A32886}">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26" xr:uid="{4983C03C-5D35-4D68-BA3C-4DF5C86515A5}">
      <formula1>INDIRECT("えるぼし")</formula1>
    </dataValidation>
    <dataValidation operator="greaterThanOrEqual" allowBlank="1" showInputMessage="1" showErrorMessage="1" error="2024年3月1日以降の日付を入力ください" sqref="E7" xr:uid="{8B0FD1B3-2207-45FF-A724-F73994F5CFF7}"/>
    <dataValidation type="date" allowBlank="1" showInputMessage="1" showErrorMessage="1" error="申請受付期間以前の日付を入力してください" sqref="E9" xr:uid="{8388126E-7968-4A05-A5E6-496568BB8D2E}">
      <formula1>45532</formula1>
      <formula2>46262</formula2>
    </dataValidation>
    <dataValidation type="date" allowBlank="1" showInputMessage="1" showErrorMessage="1" error="補助事業期間内（2028年12月31日まで）の日付を入力してください" sqref="E10" xr:uid="{DEB12296-D4EF-4A73-A202-A0D0314ED29E}">
      <formula1>46026</formula1>
      <formula2>47118</formula2>
    </dataValidation>
    <dataValidation imeMode="halfAlpha" allowBlank="1" showInputMessage="1" showErrorMessage="1" sqref="G83:R83 G166:R166 H95:R97 G113:I113 G169 H98:I100 J98:R98 R86:R88 G86:Q89 G20:I44 G95:G100 G153:R159 G161:G163 H162:R163 G77 G150:R151 G78:R80 J43:R43 G53:R75" xr:uid="{DCFCF4C1-1DDF-4F1A-9F41-7B2BD6347B91}"/>
    <dataValidation type="list" allowBlank="1" showInputMessage="1" showErrorMessage="1" sqref="G128:G131 G119:G120 G122:G124" xr:uid="{F46C2107-CFCA-47F0-B5FD-2AE15F2E596D}">
      <formula1>"該当,非該当"</formula1>
    </dataValidation>
    <dataValidation type="list" allowBlank="1" showInputMessage="1" showErrorMessage="1" sqref="G127" xr:uid="{72CD7043-6362-44C8-9AB4-D8C3F0874666}">
      <formula1>INDIRECT("くるみん")</formula1>
    </dataValidation>
    <dataValidation type="list" allowBlank="1" showInputMessage="1" showErrorMessage="1" sqref="F9" xr:uid="{D6030209-97E7-4862-9B8B-AA634B63452C}">
      <formula1>"最新決算値あり,最新決算値なし（基準年度変更希望あり）,最新決算値なし（基準年度変更希望なし）"</formula1>
    </dataValidation>
    <dataValidation type="list" allowBlank="1" showInputMessage="1" showErrorMessage="1" sqref="G121" xr:uid="{60C3072C-5009-4BB5-ACB7-86F9690D3C22}">
      <formula1>INDIRECT("戦略17分野")</formula1>
    </dataValidation>
    <dataValidation type="list" allowBlank="1" showInputMessage="1" showErrorMessage="1" sqref="H125" xr:uid="{B8AFB21E-7E5C-4130-BA5C-9F5AFFF6BBFF}">
      <formula1>INDIRECT("健康経営選定年度")</formula1>
    </dataValidation>
    <dataValidation type="list" allowBlank="1" showInputMessage="1" showErrorMessage="1" sqref="G125" xr:uid="{AA99C763-1610-4DD3-B052-2141E8642581}">
      <formula1>INDIRECT("健康経営優良法人")</formula1>
    </dataValidation>
    <dataValidation type="list" allowBlank="1" showInputMessage="1" showErrorMessage="1" sqref="G19:I19" xr:uid="{F10C9570-F2AF-4826-A4D9-2752CCAF77A9}">
      <formula1>"決算値あり,決算値なし"</formula1>
    </dataValidation>
    <dataValidation type="list" allowBlank="1" showInputMessage="1" showErrorMessage="1" sqref="G183:K183" xr:uid="{A43D1232-68D0-482E-B5EF-345F150F97F3}">
      <formula1>"1_資本調達（出資・増資）,2_負債調達（借入）,3_メザニンファイナンス,4_自己資金,5_リース,6_その他"</formula1>
    </dataValidation>
    <dataValidation type="list" allowBlank="1" showInputMessage="1" showErrorMessage="1" sqref="G186:K186" xr:uid="{B4860E85-E4DD-4B53-8E24-CD805C03EB8D}">
      <formula1>"予定あり,予定なし"</formula1>
    </dataValidation>
    <dataValidation type="list" allowBlank="1" showInputMessage="1" showErrorMessage="1" sqref="G188:K188" xr:uid="{13433872-5BB7-4AA4-A0C2-6B7EA24C826F}">
      <formula1>"2026年度,2027年度,2028年度,2029年度,2030年度,2031年度以降"</formula1>
    </dataValidation>
    <dataValidation type="list" allowBlank="1" showInputMessage="1" showErrorMessage="1" sqref="G189:K189" xr:uid="{8B784A87-8598-43C6-8E2C-383CF0DDFA5A}">
      <formula1>"1年以内,1～3年以内,3～5年以内,5年超,期間未定"</formula1>
    </dataValidation>
    <dataValidation type="list" showInputMessage="1" showErrorMessage="1" sqref="G182:K182" xr:uid="{1EC841BF-0696-4B15-9D40-19E2590CE0B3}">
      <formula1>"計画なし,計画あり"</formula1>
    </dataValidation>
  </dataValidations>
  <hyperlinks>
    <hyperlink ref="K119" r:id="rId1" xr:uid="{4B84180E-7210-401C-A49C-B45A866A9D0D}"/>
    <hyperlink ref="R120" r:id="rId2" xr:uid="{D0CA1227-59EC-43D3-97B9-C35B6C500D71}"/>
    <hyperlink ref="L125" r:id="rId3" xr:uid="{BD1CC0E2-8FCC-44AE-8466-1CA0709D5B56}"/>
    <hyperlink ref="K125" r:id="rId4" xr:uid="{BEFADF6E-DCAE-4F87-865F-FF75C752CF93}"/>
    <hyperlink ref="K121" r:id="rId5" display="https://www.kantei.go.jp/jp/headline/sougoukeizaitaisaku2025/tsuyoikeizai.html" xr:uid="{6B874B00-F9E9-42B2-AB51-D618291543D1}"/>
    <hyperlink ref="L126" r:id="rId6" xr:uid="{EACDDBAC-060F-420B-ACED-854B836F07E2}"/>
    <hyperlink ref="K130" r:id="rId7" xr:uid="{E4286DEC-4B0E-4BF2-B130-DBDCE8E68A42}"/>
    <hyperlink ref="K140" r:id="rId8" xr:uid="{73ADC7EF-A297-4463-ABAB-CD7CC88574B0}"/>
    <hyperlink ref="Q120" r:id="rId9" xr:uid="{7D0D71F4-874D-4818-A88D-385B9EFCC5F2}"/>
    <hyperlink ref="P120" r:id="rId10" xr:uid="{B3CF2C2F-B615-4DF9-89A9-B0FDBAAAE598}"/>
    <hyperlink ref="O120" r:id="rId11" xr:uid="{D095AF9C-A1A0-486D-BE77-CEA604459354}"/>
    <hyperlink ref="N120" r:id="rId12" xr:uid="{0B8C7551-8154-4D5C-96C6-1E8983AB27EE}"/>
    <hyperlink ref="M120" r:id="rId13" xr:uid="{C95CC8FD-04E0-4E42-A5FF-F60FA064AEB3}"/>
    <hyperlink ref="L120" r:id="rId14" xr:uid="{3DC966AC-15C8-4FDF-9AFE-2CB4F5DB2964}"/>
    <hyperlink ref="K120" r:id="rId15" xr:uid="{CC98D52D-E232-4FEF-B3DE-75D8A32A094F}"/>
    <hyperlink ref="K131" r:id="rId16" display="参考：「地域企業経営人材マッチング促進事業｜REVICareer（レビキャリ）」" xr:uid="{60AC0B6E-6E56-4BDB-85ED-710FCE1DB111}"/>
    <hyperlink ref="K126" r:id="rId17" display="参考：" xr:uid="{8A838762-7325-4B23-AE36-1BDC3CA5BD09}"/>
    <hyperlink ref="K127" r:id="rId18" display="https://www.mhlw.go.jp/stf/seisakunitsuite/bunya/kodomo/shokuba_kosodate/kurumin/index.html" xr:uid="{DBE0D7D0-273D-4860-AC92-FB6DFDA8FF69}"/>
    <hyperlink ref="K129" r:id="rId19" xr:uid="{C3E58371-3531-4C0A-83B3-1CF2F6D73AB6}"/>
    <hyperlink ref="K128" r:id="rId20" display="参考：「地域未来牽引企業」特設サイト" xr:uid="{8DF4D104-3396-475A-B5C4-F9D300304E0C}"/>
    <hyperlink ref="S98" r:id="rId21" display="参考：" xr:uid="{F0E245F5-B083-4F66-BCAC-A462AA4C1A0D}"/>
    <hyperlink ref="S95" r:id="rId22" xr:uid="{01636E0E-B480-4C62-A69A-D172CB60E22C}"/>
    <hyperlink ref="S100" r:id="rId23" xr:uid="{1E34616E-03B2-4534-B732-8D274A9C6644}"/>
    <hyperlink ref="S99" r:id="rId24" xr:uid="{81D7AA0E-64BF-474D-803C-573903222992}"/>
  </hyperlinks>
  <pageMargins left="0.7" right="0.7" top="0.75" bottom="0.75" header="0.3" footer="0.3"/>
  <pageSetup paperSize="13" scale="10" fitToWidth="0" orientation="portrait" r:id="rId25"/>
  <picture r:id="rId26"/>
  <extLst>
    <ext xmlns:x14="http://schemas.microsoft.com/office/spreadsheetml/2009/9/main" uri="{78C0D931-6437-407d-A8EE-F0AAD7539E65}">
      <x14:conditionalFormattings>
        <x14:conditionalFormatting xmlns:xm="http://schemas.microsoft.com/office/excel/2006/main">
          <x14:cfRule type="expression" priority="84" id="{E3293873-A708-45AA-8239-BE403409045C}">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83" id="{596E961F-C9FE-4B1B-9147-48685DD22442}">
            <xm:f>COUNTIFS(【参考】業種!$B:$B,G137,【参考】業種!$C:$C,G138)=0</xm:f>
            <x14:dxf>
              <fill>
                <patternFill>
                  <bgColor theme="8"/>
                </patternFill>
              </fill>
            </x14:dxf>
          </x14:cfRule>
          <x14:cfRule type="expression" priority="82" id="{3F0CDB17-C35A-4AB8-B1AE-51C31BF22295}">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81" id="{4EF517F7-235E-494B-9F7A-AD5C4E748E4A}">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1" id="{EF2FE877-D12F-404B-85C0-B4038DD668D7}">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F4121B40-0162-4656-8606-DA238471D2F5}">
          <x14:formula1>
            <xm:f>【参考】業種!$B$3:$B$538</xm:f>
          </x14:formula1>
          <xm:sqref>G137 G172</xm:sqref>
        </x14:dataValidation>
        <x14:dataValidation type="list" allowBlank="1" showInputMessage="1" showErrorMessage="1" xr:uid="{1AEB946A-F79B-4073-B4CB-9D03BD2B268C}">
          <x14:formula1>
            <xm:f>OFFSET(【参考】業種!$C$3,MATCH(G137,【参考】業種!$B$3:$B$538,0)-1,0,COUNTIF(【参考】業種!$B$3:$B$538,G137))</xm:f>
          </x14:formula1>
          <xm:sqref>G138 G173</xm:sqref>
        </x14:dataValidation>
        <x14:dataValidation type="list" allowBlank="1" showInputMessage="1" showErrorMessage="1" xr:uid="{4A025475-BF67-42A3-AD3B-0783AEC89715}">
          <x14:formula1>
            <xm:f>OFFSET(【参考】業種!$D$3,MATCH(G138,【参考】業種!$C$3:$C$538,0)-1,0,COUNTIF(【参考】業種!$C$3:$C$538,G138))</xm:f>
          </x14:formula1>
          <xm:sqref>G139 G174</xm:sqref>
        </x14:dataValidation>
        <x14:dataValidation type="list" allowBlank="1" showInputMessage="1" showErrorMessage="1" xr:uid="{29F9D098-3789-4038-BC66-7239861E1C22}">
          <x14:formula1>
            <xm:f>OFFSET(【参考】追加リスト!$C$8,MATCH(G183,【参考】追加リスト!$B$8:$B$18,0)-1,0,COUNTIF(【参考】追加リスト!$B$8:$B$18,G183))</xm:f>
          </x14:formula1>
          <xm:sqref>G184:K184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325F9-0F48-473D-866D-474DFE72D9AF}">
  <sheetPr codeName="Sheet20">
    <pageSetUpPr fitToPage="1"/>
  </sheetPr>
  <dimension ref="A1:BA158"/>
  <sheetViews>
    <sheetView tabSelected="1" topLeftCell="A86" zoomScale="45" zoomScaleNormal="45"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1</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決算値あり</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決算値あり</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決算値あり</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決算値あり</v>
      </c>
      <c r="H50" s="203" t="str">
        <f t="shared" ca="1" si="0"/>
        <v>決算値あり</v>
      </c>
      <c r="I50" s="205" t="str">
        <f t="shared" ca="1" si="0"/>
        <v>決算値あり</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581"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決算値あり</v>
      </c>
      <c r="H82" s="308" t="str">
        <f t="shared" ca="1" si="2"/>
        <v>決算値あり</v>
      </c>
      <c r="I82" s="205" t="str">
        <f t="shared" ca="1" si="2"/>
        <v>決算値あり</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1621</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決算値あり</v>
      </c>
      <c r="H95" s="204" t="str">
        <f t="shared" ca="1" si="3"/>
        <v>決算値あり</v>
      </c>
      <c r="I95" s="62" t="str">
        <f t="shared" ca="1" si="3"/>
        <v>決算値あり</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決算値あり</v>
      </c>
      <c r="H111" s="62" t="str">
        <f ca="1">H7</f>
        <v>決算値あり</v>
      </c>
      <c r="I111" s="62" t="str">
        <f t="shared" ca="1" si="4"/>
        <v>決算値あり</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決算値あり</v>
      </c>
      <c r="Y111" s="62" t="str">
        <f t="shared" ca="1" si="6"/>
        <v>決算値あり</v>
      </c>
      <c r="Z111" s="62" t="str">
        <f t="shared" ca="1" si="6"/>
        <v>決算値あり</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決算値あり</v>
      </c>
      <c r="H123" s="62" t="str">
        <f t="shared" ca="1" si="9"/>
        <v>決算値あり</v>
      </c>
      <c r="I123" s="62" t="str">
        <f t="shared" ca="1" si="9"/>
        <v>決算値あり</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0</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11" ht="27.6" thickTop="1" x14ac:dyDescent="0.4"/>
    <row r="147" spans="2:11" x14ac:dyDescent="0.4">
      <c r="B147" s="132" t="s">
        <v>1576</v>
      </c>
    </row>
    <row r="148" spans="2:11" ht="27.6" thickBot="1" x14ac:dyDescent="0.45">
      <c r="B148" s="132"/>
    </row>
    <row r="149" spans="2:11" ht="27.6" thickTop="1" x14ac:dyDescent="0.4">
      <c r="B149" s="132"/>
      <c r="E149" s="583"/>
      <c r="F149" s="221"/>
      <c r="G149" s="596" t="str">
        <f ca="1">G4</f>
        <v>（金額単位：千円）</v>
      </c>
      <c r="H149" s="133"/>
      <c r="I149" s="134"/>
    </row>
    <row r="150" spans="2:11" x14ac:dyDescent="0.4">
      <c r="B150" s="132"/>
      <c r="E150" s="583"/>
      <c r="F150" s="223"/>
      <c r="G150" s="59" t="str">
        <f ca="1">G5</f>
        <v>前々期決算期</v>
      </c>
      <c r="H150" s="59" t="str">
        <f ca="1">H5</f>
        <v>前期決算期</v>
      </c>
      <c r="I150" s="584" t="str">
        <f ca="1">I5</f>
        <v>最新決算期</v>
      </c>
    </row>
    <row r="151" spans="2:11" x14ac:dyDescent="0.4">
      <c r="B151" s="132"/>
      <c r="E151" s="583"/>
      <c r="F151" s="223"/>
      <c r="G151" s="61" t="str">
        <f ca="1">G6</f>
        <v/>
      </c>
      <c r="H151" s="61" t="str">
        <f t="shared" ref="H151:I151" ca="1" si="10">H6</f>
        <v/>
      </c>
      <c r="I151" s="135" t="str">
        <f t="shared" ca="1" si="10"/>
        <v/>
      </c>
    </row>
    <row r="152" spans="2:11" x14ac:dyDescent="0.4">
      <c r="B152" s="132"/>
      <c r="E152" s="583"/>
      <c r="F152" s="223"/>
      <c r="G152" s="585" t="str">
        <f ca="1">IF(G151&lt;&gt;"","決算値あり","")</f>
        <v/>
      </c>
      <c r="H152" s="585" t="str">
        <f t="shared" ref="H152:I152" ca="1" si="11">IF(H151&lt;&gt;"","決算値あり","")</f>
        <v/>
      </c>
      <c r="I152" s="586" t="str">
        <f t="shared" ca="1" si="11"/>
        <v/>
      </c>
    </row>
    <row r="153" spans="2:11" x14ac:dyDescent="0.4">
      <c r="B153" s="132"/>
      <c r="E153" s="587"/>
      <c r="F153" s="234" t="s">
        <v>1577</v>
      </c>
      <c r="G153" s="600" t="str">
        <f ca="1">G53</f>
        <v/>
      </c>
      <c r="H153" s="601" t="str">
        <f t="shared" ref="H153:I153" ca="1" si="12">H53</f>
        <v/>
      </c>
      <c r="I153" s="602" t="str">
        <f t="shared" ca="1" si="12"/>
        <v/>
      </c>
      <c r="K153" s="116"/>
    </row>
    <row r="154" spans="2:11" ht="27.6" thickBot="1" x14ac:dyDescent="0.45">
      <c r="B154" s="132"/>
      <c r="E154" s="587"/>
      <c r="F154" s="212" t="s">
        <v>1578</v>
      </c>
      <c r="G154" s="486" t="e">
        <f ca="1">G65+G67</f>
        <v>#VALUE!</v>
      </c>
      <c r="H154" s="588" t="e">
        <f t="shared" ref="H154:I154" ca="1" si="13">H65+H67</f>
        <v>#VALUE!</v>
      </c>
      <c r="I154" s="589" t="e">
        <f t="shared" ca="1" si="13"/>
        <v>#VALUE!</v>
      </c>
    </row>
    <row r="155" spans="2:11" ht="28.2" thickTop="1" thickBot="1" x14ac:dyDescent="0.45">
      <c r="B155" s="132"/>
      <c r="E155" s="217"/>
      <c r="F155" s="590"/>
      <c r="G155" s="591"/>
      <c r="H155" s="592"/>
      <c r="I155" s="592"/>
    </row>
    <row r="156" spans="2:11" ht="27.6" thickTop="1" x14ac:dyDescent="0.4">
      <c r="B156" s="132"/>
      <c r="E156" s="217"/>
      <c r="F156" s="593"/>
      <c r="G156" s="597" t="str">
        <f ca="1">G4</f>
        <v>（金額単位：千円）</v>
      </c>
      <c r="H156" s="594"/>
      <c r="I156" s="462"/>
    </row>
    <row r="157" spans="2:11" ht="27.6" thickBot="1" x14ac:dyDescent="0.45">
      <c r="B157" s="132"/>
      <c r="E157" s="587"/>
      <c r="F157" s="595" t="s">
        <v>1579</v>
      </c>
      <c r="G157" s="598">
        <f ca="1">③経費明細書!D63</f>
        <v>0</v>
      </c>
      <c r="H157" s="594"/>
    </row>
    <row r="158" spans="2:11" ht="27.6" thickTop="1" x14ac:dyDescent="0.4"/>
  </sheetData>
  <sheetProtection algorithmName="SHA-512" hashValue="D8YOC8eSObQoNW/8vL/LDJuBHxgX7vm9RLXRvf2JnV1xLpacQSxztj2CcVQVXFAL8PE/5Fu5UzFvY9Eyf1IjSw==" saltValue="r37ZC6Ly/MDS7zyq8ll4Lg==" spinCount="100000" sheet="1" objects="1" scenarios="1" formatCells="0" formatColumns="0" formatRows="0"/>
  <phoneticPr fontId="1"/>
  <conditionalFormatting sqref="A1 B1:XFD2 A3:XFD146 A147:A157 K147:XFD157 A158:XFD1048576">
    <cfRule type="expression" dxfId="826" priority="4">
      <formula>ISERROR(A1)</formula>
    </cfRule>
  </conditionalFormatting>
  <conditionalFormatting sqref="B147:J156 B157:I157">
    <cfRule type="expression" dxfId="825" priority="2">
      <formula>ISERROR(B147)</formula>
    </cfRule>
  </conditionalFormatting>
  <conditionalFormatting sqref="G9">
    <cfRule type="expression" dxfId="824" priority="23">
      <formula>G$19="－"</formula>
    </cfRule>
  </conditionalFormatting>
  <conditionalFormatting sqref="G32">
    <cfRule type="expression" dxfId="823" priority="21">
      <formula>G$19="－"</formula>
    </cfRule>
  </conditionalFormatting>
  <conditionalFormatting sqref="G37">
    <cfRule type="expression" dxfId="822" priority="19">
      <formula>G$19="－"</formula>
    </cfRule>
  </conditionalFormatting>
  <conditionalFormatting sqref="G39">
    <cfRule type="expression" dxfId="821" priority="17">
      <formula>G$19="－"</formula>
    </cfRule>
  </conditionalFormatting>
  <conditionalFormatting sqref="G43">
    <cfRule type="expression" dxfId="820" priority="15">
      <formula>G$19="－"</formula>
    </cfRule>
  </conditionalFormatting>
  <conditionalFormatting sqref="G84">
    <cfRule type="expression" dxfId="819" priority="26">
      <formula>G$19="－"</formula>
    </cfRule>
  </conditionalFormatting>
  <conditionalFormatting sqref="G86">
    <cfRule type="expression" dxfId="818" priority="28">
      <formula>G$19="－"</formula>
    </cfRule>
  </conditionalFormatting>
  <conditionalFormatting sqref="G98">
    <cfRule type="expression" dxfId="817" priority="30">
      <formula>G$19="－"</formula>
    </cfRule>
  </conditionalFormatting>
  <conditionalFormatting sqref="G113">
    <cfRule type="expression" dxfId="816" priority="34">
      <formula>G$19="－"</formula>
    </cfRule>
  </conditionalFormatting>
  <conditionalFormatting sqref="G115">
    <cfRule type="expression" dxfId="815" priority="32">
      <formula>G$19="－"</formula>
    </cfRule>
  </conditionalFormatting>
  <conditionalFormatting sqref="G153:I157">
    <cfRule type="expression" dxfId="814" priority="1">
      <formula>G$123="－"</formula>
    </cfRule>
  </conditionalFormatting>
  <conditionalFormatting sqref="G8:R8 H9:R9 G10:R31 H32:R32 G33:R36 H37:R37 G38:R38 H39:R39 G40:R42 H43:R43">
    <cfRule type="expression" dxfId="813" priority="42">
      <formula>G$7="－"</formula>
    </cfRule>
  </conditionalFormatting>
  <conditionalFormatting sqref="G83:R83 H84:R84 G85:R85 H86:R86 G87:R87">
    <cfRule type="expression" dxfId="812" priority="39">
      <formula>G$82="－"</formula>
    </cfRule>
  </conditionalFormatting>
  <conditionalFormatting sqref="G96:R97 H98:R98 G99:R104">
    <cfRule type="expression" dxfId="811" priority="38">
      <formula>G$95="－"</formula>
    </cfRule>
  </conditionalFormatting>
  <conditionalFormatting sqref="G112:R112 H113:R113 G114:R114 H115:R115 G116:R116">
    <cfRule type="expression" dxfId="810" priority="37">
      <formula>G$111="－"</formula>
    </cfRule>
  </conditionalFormatting>
  <conditionalFormatting sqref="G124:R126">
    <cfRule type="expression" dxfId="809" priority="36">
      <formula>G$123="－"</formula>
    </cfRule>
  </conditionalFormatting>
  <conditionalFormatting sqref="I142:I143">
    <cfRule type="expression" dxfId="808" priority="12">
      <formula>$I$142="賃上げ要件をご確認ください"</formula>
    </cfRule>
  </conditionalFormatting>
  <conditionalFormatting sqref="J51:R75">
    <cfRule type="expression" dxfId="807" priority="40">
      <formula>J$50="－"</formula>
    </cfRule>
  </conditionalFormatting>
  <conditionalFormatting sqref="X113">
    <cfRule type="expression" dxfId="806" priority="7">
      <formula>X$19="－"</formula>
    </cfRule>
  </conditionalFormatting>
  <conditionalFormatting sqref="X115">
    <cfRule type="expression" dxfId="805" priority="6">
      <formula>X$19="－"</formula>
    </cfRule>
  </conditionalFormatting>
  <conditionalFormatting sqref="X112:AI112 Y113:AI113 X114:AI114 Y115:AI115 X116:AI116">
    <cfRule type="expression" dxfId="804" priority="8">
      <formula>X$111="－"</formula>
    </cfRule>
  </conditionalFormatting>
  <dataValidations disablePrompts="1" count="1">
    <dataValidation imeMode="halfAlpha" allowBlank="1" showInputMessage="1" showErrorMessage="1" sqref="G9 G32 G37 G39 G43" xr:uid="{FEF96BDF-87A8-41BC-B529-75F92B50CB52}"/>
  </dataValidations>
  <pageMargins left="0.7" right="0.7" top="0.75" bottom="0.75" header="0.3" footer="0.3"/>
  <pageSetup paperSize="9" scale="14" orientation="portrait" r:id="rId1"/>
  <pictur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49416-7B39-4777-A630-4A1D342A6C5E}">
  <sheetPr codeName="Sheet5">
    <tabColor rgb="FFFF0000"/>
  </sheetPr>
  <dimension ref="A1:AX75"/>
  <sheetViews>
    <sheetView showGridLines="0" zoomScale="80" zoomScaleNormal="80" workbookViewId="0">
      <selection activeCell="F23" sqref="F23"/>
    </sheetView>
  </sheetViews>
  <sheetFormatPr defaultColWidth="9" defaultRowHeight="16.8" x14ac:dyDescent="0.4"/>
  <cols>
    <col min="1" max="2" width="3.59765625" style="7" customWidth="1"/>
    <col min="3" max="3" width="49.59765625" style="7" bestFit="1" customWidth="1"/>
    <col min="4" max="4" width="18.59765625" style="7" customWidth="1"/>
    <col min="5" max="5" width="37.09765625" style="7" customWidth="1"/>
    <col min="6" max="7" width="23.59765625" style="7" customWidth="1"/>
    <col min="8" max="8" width="85" style="7" customWidth="1"/>
    <col min="9" max="9" width="3" style="86" customWidth="1"/>
    <col min="10" max="11" width="23.59765625" style="7" customWidth="1"/>
    <col min="12" max="12" width="60" style="7" customWidth="1"/>
    <col min="13" max="13" width="3" style="86" customWidth="1"/>
    <col min="14" max="15" width="23.59765625" style="7" customWidth="1"/>
    <col min="16" max="16" width="60" style="7" customWidth="1"/>
    <col min="17" max="17" width="3" style="86" customWidth="1"/>
    <col min="18" max="19" width="23.59765625" style="7" customWidth="1"/>
    <col min="20" max="20" width="60" style="7" customWidth="1"/>
    <col min="21" max="21" width="3" style="86" customWidth="1"/>
    <col min="22" max="23" width="23.59765625" style="7" customWidth="1"/>
    <col min="24" max="24" width="60" style="7" customWidth="1"/>
    <col min="25" max="25" width="3" style="86" customWidth="1"/>
    <col min="26" max="27" width="23.59765625" style="7" customWidth="1"/>
    <col min="28" max="28" width="60" style="7" customWidth="1"/>
    <col min="29" max="29" width="3" style="86" customWidth="1"/>
    <col min="30" max="31" width="23.59765625" style="7" customWidth="1"/>
    <col min="32" max="32" width="60" style="7" customWidth="1"/>
    <col min="33" max="33" width="3" style="86" customWidth="1"/>
    <col min="34" max="35" width="23.59765625" style="7" customWidth="1"/>
    <col min="36" max="36" width="60" style="7" customWidth="1"/>
    <col min="37" max="37" width="3" style="86" customWidth="1"/>
    <col min="38" max="39" width="23.59765625" style="7" customWidth="1"/>
    <col min="40" max="40" width="60" style="7" customWidth="1"/>
    <col min="41" max="41" width="3" style="86" customWidth="1"/>
    <col min="42" max="43" width="23.59765625" style="7" customWidth="1"/>
    <col min="44" max="44" width="60" style="7" customWidth="1"/>
    <col min="45" max="45" width="3.09765625" style="86" customWidth="1"/>
    <col min="46" max="46" width="36.69921875" style="7" hidden="1" customWidth="1"/>
    <col min="47" max="47" width="21.09765625" style="7" hidden="1" customWidth="1"/>
    <col min="48" max="48" width="17.09765625" style="7" hidden="1" customWidth="1"/>
    <col min="49" max="49" width="20.8984375" style="7" hidden="1" customWidth="1"/>
    <col min="50" max="50" width="26.69921875" style="7" hidden="1" customWidth="1"/>
    <col min="51" max="16384" width="9" style="7"/>
  </cols>
  <sheetData>
    <row r="1" spans="1:45" ht="15" customHeight="1" x14ac:dyDescent="0.4">
      <c r="A1" s="6"/>
      <c r="D1" s="8"/>
    </row>
    <row r="2" spans="1:45" ht="17.25" customHeight="1" x14ac:dyDescent="0.4">
      <c r="A2" s="326" t="str">
        <f>記入要領!A2</f>
        <v>v6.XX</v>
      </c>
      <c r="D2" s="8"/>
    </row>
    <row r="3" spans="1:45" ht="20.399999999999999" x14ac:dyDescent="0.4">
      <c r="B3" s="9" t="s">
        <v>1228</v>
      </c>
    </row>
    <row r="4" spans="1:45" ht="16.5" customHeight="1" x14ac:dyDescent="0.4">
      <c r="B4" s="10"/>
      <c r="C4" s="48" t="s">
        <v>1229</v>
      </c>
      <c r="D4" s="8"/>
    </row>
    <row r="5" spans="1:45" x14ac:dyDescent="0.4">
      <c r="C5" s="48" t="s">
        <v>1230</v>
      </c>
    </row>
    <row r="6" spans="1:45" x14ac:dyDescent="0.4">
      <c r="C6" s="48" t="s">
        <v>1372</v>
      </c>
    </row>
    <row r="7" spans="1:45" x14ac:dyDescent="0.4">
      <c r="C7" s="48" t="s">
        <v>1563</v>
      </c>
    </row>
    <row r="8" spans="1:45" ht="19.2" x14ac:dyDescent="0.4">
      <c r="B8" s="47" t="s">
        <v>1231</v>
      </c>
      <c r="F8" s="258"/>
      <c r="H8" s="8" t="s">
        <v>955</v>
      </c>
      <c r="J8" s="258"/>
      <c r="L8" s="8" t="s">
        <v>955</v>
      </c>
      <c r="N8" s="258"/>
      <c r="P8" s="8" t="s">
        <v>955</v>
      </c>
      <c r="R8" s="258"/>
      <c r="T8" s="8" t="s">
        <v>955</v>
      </c>
      <c r="V8" s="258"/>
      <c r="X8" s="8" t="s">
        <v>955</v>
      </c>
      <c r="Z8" s="258"/>
      <c r="AB8" s="8" t="s">
        <v>955</v>
      </c>
      <c r="AD8" s="258"/>
      <c r="AF8" s="8" t="s">
        <v>955</v>
      </c>
      <c r="AH8" s="258"/>
      <c r="AJ8" s="8" t="s">
        <v>955</v>
      </c>
      <c r="AL8" s="258"/>
      <c r="AN8" s="8" t="s">
        <v>955</v>
      </c>
      <c r="AP8" s="258"/>
      <c r="AR8" s="8" t="s">
        <v>955</v>
      </c>
    </row>
    <row r="9" spans="1:45" x14ac:dyDescent="0.4">
      <c r="F9" s="87" t="str">
        <f>"事業者名："&amp;①申請者情報!$E$26</f>
        <v>事業者名：</v>
      </c>
      <c r="G9" s="88"/>
      <c r="H9" s="89"/>
      <c r="J9" s="90" t="str">
        <f>"事業者名2："&amp;①申請者情報!$E$53</f>
        <v>事業者名2：</v>
      </c>
      <c r="K9" s="88"/>
      <c r="L9" s="89"/>
      <c r="N9" s="90" t="str">
        <f>"事業者名3："&amp;①申請者情報!$E$62</f>
        <v>事業者名3：</v>
      </c>
      <c r="O9" s="88"/>
      <c r="P9" s="89"/>
      <c r="R9" s="90" t="str">
        <f>"事業者名4："&amp;①申請者情報!$E$71</f>
        <v>事業者名4：</v>
      </c>
      <c r="S9" s="88"/>
      <c r="T9" s="89"/>
      <c r="V9" s="90" t="str">
        <f>"事業者名5："&amp;①申請者情報!$E$80</f>
        <v>事業者名5：</v>
      </c>
      <c r="W9" s="88"/>
      <c r="X9" s="89"/>
      <c r="Z9" s="90" t="str">
        <f>"事業者名6："&amp;①申請者情報!$E$89</f>
        <v>事業者名6：</v>
      </c>
      <c r="AA9" s="88"/>
      <c r="AB9" s="89"/>
      <c r="AD9" s="90" t="str">
        <f>"事業者名7："&amp;①申請者情報!$E$98</f>
        <v>事業者名7：</v>
      </c>
      <c r="AE9" s="88"/>
      <c r="AF9" s="89"/>
      <c r="AH9" s="90" t="str">
        <f>"事業者名8："&amp;①申請者情報!$E$107</f>
        <v>事業者名8：</v>
      </c>
      <c r="AI9" s="88"/>
      <c r="AJ9" s="89"/>
      <c r="AL9" s="90" t="str">
        <f>"事業者名9："&amp;①申請者情報!$E$116</f>
        <v>事業者名9：</v>
      </c>
      <c r="AM9" s="297"/>
      <c r="AN9" s="89"/>
      <c r="AP9" s="90" t="str">
        <f>"事業者名10："&amp;①申請者情報!$E$125</f>
        <v>事業者名10：</v>
      </c>
      <c r="AQ9" s="88"/>
      <c r="AR9" s="89"/>
    </row>
    <row r="10" spans="1:45" s="46" customFormat="1" ht="33.6" x14ac:dyDescent="0.4">
      <c r="C10" s="91" t="s">
        <v>1232</v>
      </c>
      <c r="D10" s="92" t="s">
        <v>1233</v>
      </c>
      <c r="E10" s="93"/>
      <c r="F10" s="94" t="s">
        <v>1234</v>
      </c>
      <c r="G10" s="94" t="s">
        <v>1235</v>
      </c>
      <c r="H10" s="95" t="s">
        <v>1236</v>
      </c>
      <c r="I10" s="96"/>
      <c r="J10" s="97" t="s">
        <v>1234</v>
      </c>
      <c r="K10" s="94" t="s">
        <v>1235</v>
      </c>
      <c r="L10" s="95" t="s">
        <v>1236</v>
      </c>
      <c r="M10" s="96"/>
      <c r="N10" s="97" t="s">
        <v>1234</v>
      </c>
      <c r="O10" s="94" t="s">
        <v>1235</v>
      </c>
      <c r="P10" s="95" t="s">
        <v>1236</v>
      </c>
      <c r="Q10" s="96"/>
      <c r="R10" s="97" t="s">
        <v>1234</v>
      </c>
      <c r="S10" s="94" t="s">
        <v>1235</v>
      </c>
      <c r="T10" s="95" t="s">
        <v>1236</v>
      </c>
      <c r="U10" s="96"/>
      <c r="V10" s="97" t="s">
        <v>1234</v>
      </c>
      <c r="W10" s="295" t="s">
        <v>1235</v>
      </c>
      <c r="X10" s="95" t="s">
        <v>1236</v>
      </c>
      <c r="Y10" s="96"/>
      <c r="Z10" s="97" t="s">
        <v>1234</v>
      </c>
      <c r="AA10" s="295" t="s">
        <v>1235</v>
      </c>
      <c r="AB10" s="95" t="s">
        <v>1236</v>
      </c>
      <c r="AC10" s="96"/>
      <c r="AD10" s="97" t="s">
        <v>1234</v>
      </c>
      <c r="AE10" s="295" t="s">
        <v>1235</v>
      </c>
      <c r="AF10" s="95" t="s">
        <v>1236</v>
      </c>
      <c r="AG10" s="96"/>
      <c r="AH10" s="97" t="s">
        <v>1234</v>
      </c>
      <c r="AI10" s="295" t="s">
        <v>1235</v>
      </c>
      <c r="AJ10" s="95" t="s">
        <v>1236</v>
      </c>
      <c r="AK10" s="96"/>
      <c r="AL10" s="97" t="s">
        <v>1234</v>
      </c>
      <c r="AM10" s="295" t="s">
        <v>1235</v>
      </c>
      <c r="AN10" s="95" t="s">
        <v>1236</v>
      </c>
      <c r="AO10" s="96"/>
      <c r="AP10" s="97" t="s">
        <v>1234</v>
      </c>
      <c r="AQ10" s="295" t="s">
        <v>1235</v>
      </c>
      <c r="AR10" s="95" t="s">
        <v>1236</v>
      </c>
      <c r="AS10" s="96"/>
    </row>
    <row r="11" spans="1:45" s="39" customFormat="1" ht="29.25" customHeight="1" x14ac:dyDescent="0.4">
      <c r="A11" s="46"/>
      <c r="B11" s="46"/>
      <c r="C11" s="169" t="s">
        <v>1237</v>
      </c>
      <c r="D11" s="114" t="s">
        <v>1238</v>
      </c>
      <c r="E11" s="108" t="s">
        <v>1239</v>
      </c>
      <c r="F11" s="101">
        <f t="shared" ref="F11:G13" si="0">SUM(F23,F27,F31,F35,F39)</f>
        <v>0</v>
      </c>
      <c r="G11" s="101">
        <f>SUM(G23,G27,G31,G35,G39)</f>
        <v>0</v>
      </c>
      <c r="H11" s="95"/>
      <c r="I11" s="96"/>
      <c r="J11" s="260">
        <f t="shared" ref="J11:K13" si="1">SUM(J23,J27,J31,J35,J39)</f>
        <v>0</v>
      </c>
      <c r="K11" s="257">
        <f t="shared" si="1"/>
        <v>0</v>
      </c>
      <c r="L11" s="250"/>
      <c r="M11" s="96"/>
      <c r="N11" s="260">
        <f t="shared" ref="N11:O13" si="2">SUM(N23,N27,N31,N35,N39)</f>
        <v>0</v>
      </c>
      <c r="O11" s="257">
        <f t="shared" si="2"/>
        <v>0</v>
      </c>
      <c r="P11" s="250"/>
      <c r="Q11" s="96"/>
      <c r="R11" s="260">
        <f t="shared" ref="R11:S13" si="3">SUM(R23,R27,R31,R35,R39)</f>
        <v>0</v>
      </c>
      <c r="S11" s="257">
        <f t="shared" si="3"/>
        <v>0</v>
      </c>
      <c r="T11" s="250"/>
      <c r="U11" s="96"/>
      <c r="V11" s="260">
        <f t="shared" ref="V11:W13" si="4">SUM(V23,V27,V31,V35,V39)</f>
        <v>0</v>
      </c>
      <c r="W11" s="296">
        <f t="shared" si="4"/>
        <v>0</v>
      </c>
      <c r="X11" s="250"/>
      <c r="Y11" s="96"/>
      <c r="Z11" s="260">
        <f t="shared" ref="Z11:AA13" si="5">SUM(Z23,Z27,Z31,Z35,Z39)</f>
        <v>0</v>
      </c>
      <c r="AA11" s="296">
        <f t="shared" si="5"/>
        <v>0</v>
      </c>
      <c r="AB11" s="250"/>
      <c r="AC11" s="96"/>
      <c r="AD11" s="260">
        <f t="shared" ref="AD11:AE13" si="6">SUM(AD23,AD27,AD31,AD35,AD39)</f>
        <v>0</v>
      </c>
      <c r="AE11" s="296">
        <f t="shared" si="6"/>
        <v>0</v>
      </c>
      <c r="AF11" s="250"/>
      <c r="AG11" s="96"/>
      <c r="AH11" s="260">
        <f t="shared" ref="AH11:AI13" si="7">SUM(AH23,AH27,AH31,AH35,AH39)</f>
        <v>0</v>
      </c>
      <c r="AI11" s="296">
        <f t="shared" si="7"/>
        <v>0</v>
      </c>
      <c r="AJ11" s="250"/>
      <c r="AK11" s="96"/>
      <c r="AL11" s="260">
        <f t="shared" ref="AL11:AM13" si="8">SUM(AL23,AL27,AL31,AL35,AL39)</f>
        <v>0</v>
      </c>
      <c r="AM11" s="296">
        <f t="shared" si="8"/>
        <v>0</v>
      </c>
      <c r="AN11" s="250"/>
      <c r="AO11" s="96"/>
      <c r="AP11" s="260">
        <f t="shared" ref="AP11:AQ13" si="9">SUM(AP23,AP27,AP31,AP35,AP39)</f>
        <v>0</v>
      </c>
      <c r="AQ11" s="296">
        <f t="shared" si="9"/>
        <v>0</v>
      </c>
      <c r="AR11" s="250"/>
      <c r="AS11" s="96"/>
    </row>
    <row r="12" spans="1:45" s="39" customFormat="1" ht="29.25" customHeight="1" x14ac:dyDescent="0.4">
      <c r="A12" s="46"/>
      <c r="B12" s="46"/>
      <c r="C12" s="171" t="s">
        <v>1237</v>
      </c>
      <c r="D12" s="114" t="s">
        <v>1240</v>
      </c>
      <c r="E12" s="108" t="s">
        <v>1241</v>
      </c>
      <c r="F12" s="101">
        <f t="shared" si="0"/>
        <v>0</v>
      </c>
      <c r="G12" s="101">
        <f t="shared" si="0"/>
        <v>0</v>
      </c>
      <c r="H12" s="95"/>
      <c r="I12" s="96"/>
      <c r="J12" s="260">
        <f t="shared" si="1"/>
        <v>0</v>
      </c>
      <c r="K12" s="257">
        <f t="shared" si="1"/>
        <v>0</v>
      </c>
      <c r="L12" s="250"/>
      <c r="M12" s="96"/>
      <c r="N12" s="260">
        <f t="shared" si="2"/>
        <v>0</v>
      </c>
      <c r="O12" s="257">
        <f t="shared" si="2"/>
        <v>0</v>
      </c>
      <c r="P12" s="250"/>
      <c r="Q12" s="96"/>
      <c r="R12" s="260">
        <f t="shared" si="3"/>
        <v>0</v>
      </c>
      <c r="S12" s="257">
        <f t="shared" si="3"/>
        <v>0</v>
      </c>
      <c r="T12" s="250"/>
      <c r="U12" s="96"/>
      <c r="V12" s="260">
        <f t="shared" si="4"/>
        <v>0</v>
      </c>
      <c r="W12" s="296">
        <f t="shared" si="4"/>
        <v>0</v>
      </c>
      <c r="X12" s="250"/>
      <c r="Y12" s="96"/>
      <c r="Z12" s="260">
        <f t="shared" si="5"/>
        <v>0</v>
      </c>
      <c r="AA12" s="296">
        <f t="shared" si="5"/>
        <v>0</v>
      </c>
      <c r="AB12" s="250"/>
      <c r="AC12" s="96"/>
      <c r="AD12" s="260">
        <f t="shared" si="6"/>
        <v>0</v>
      </c>
      <c r="AE12" s="296">
        <f t="shared" si="6"/>
        <v>0</v>
      </c>
      <c r="AF12" s="250"/>
      <c r="AG12" s="96"/>
      <c r="AH12" s="260">
        <f t="shared" si="7"/>
        <v>0</v>
      </c>
      <c r="AI12" s="296">
        <f t="shared" si="7"/>
        <v>0</v>
      </c>
      <c r="AJ12" s="250"/>
      <c r="AK12" s="96"/>
      <c r="AL12" s="260">
        <f t="shared" si="8"/>
        <v>0</v>
      </c>
      <c r="AM12" s="296">
        <f t="shared" si="8"/>
        <v>0</v>
      </c>
      <c r="AN12" s="250"/>
      <c r="AO12" s="96"/>
      <c r="AP12" s="260">
        <f t="shared" si="9"/>
        <v>0</v>
      </c>
      <c r="AQ12" s="296">
        <f t="shared" si="9"/>
        <v>0</v>
      </c>
      <c r="AR12" s="250"/>
      <c r="AS12" s="96"/>
    </row>
    <row r="13" spans="1:45" s="39" customFormat="1" ht="29.25" customHeight="1" x14ac:dyDescent="0.4">
      <c r="A13" s="46"/>
      <c r="B13" s="46"/>
      <c r="C13" s="171" t="s">
        <v>1237</v>
      </c>
      <c r="D13" s="114" t="s">
        <v>1242</v>
      </c>
      <c r="E13" s="108" t="s">
        <v>1243</v>
      </c>
      <c r="F13" s="101">
        <f t="shared" si="0"/>
        <v>0</v>
      </c>
      <c r="G13" s="101">
        <f t="shared" si="0"/>
        <v>0</v>
      </c>
      <c r="H13" s="95"/>
      <c r="I13" s="96"/>
      <c r="J13" s="260">
        <f t="shared" si="1"/>
        <v>0</v>
      </c>
      <c r="K13" s="257">
        <f t="shared" si="1"/>
        <v>0</v>
      </c>
      <c r="L13" s="250"/>
      <c r="M13" s="96"/>
      <c r="N13" s="260">
        <f t="shared" si="2"/>
        <v>0</v>
      </c>
      <c r="O13" s="257">
        <f t="shared" si="2"/>
        <v>0</v>
      </c>
      <c r="P13" s="250"/>
      <c r="Q13" s="96"/>
      <c r="R13" s="260">
        <f t="shared" si="3"/>
        <v>0</v>
      </c>
      <c r="S13" s="257">
        <f t="shared" si="3"/>
        <v>0</v>
      </c>
      <c r="T13" s="250"/>
      <c r="U13" s="96"/>
      <c r="V13" s="260">
        <f t="shared" si="4"/>
        <v>0</v>
      </c>
      <c r="W13" s="296">
        <f t="shared" si="4"/>
        <v>0</v>
      </c>
      <c r="X13" s="250"/>
      <c r="Y13" s="96"/>
      <c r="Z13" s="260">
        <f t="shared" si="5"/>
        <v>0</v>
      </c>
      <c r="AA13" s="296">
        <f t="shared" si="5"/>
        <v>0</v>
      </c>
      <c r="AB13" s="250"/>
      <c r="AC13" s="96"/>
      <c r="AD13" s="260">
        <f t="shared" si="6"/>
        <v>0</v>
      </c>
      <c r="AE13" s="296">
        <f t="shared" si="6"/>
        <v>0</v>
      </c>
      <c r="AF13" s="250"/>
      <c r="AG13" s="96"/>
      <c r="AH13" s="260">
        <f t="shared" si="7"/>
        <v>0</v>
      </c>
      <c r="AI13" s="296">
        <f t="shared" si="7"/>
        <v>0</v>
      </c>
      <c r="AJ13" s="250"/>
      <c r="AK13" s="96"/>
      <c r="AL13" s="260">
        <f t="shared" si="8"/>
        <v>0</v>
      </c>
      <c r="AM13" s="296">
        <f t="shared" si="8"/>
        <v>0</v>
      </c>
      <c r="AN13" s="250"/>
      <c r="AO13" s="96"/>
      <c r="AP13" s="260">
        <f t="shared" si="9"/>
        <v>0</v>
      </c>
      <c r="AQ13" s="296">
        <f t="shared" si="9"/>
        <v>0</v>
      </c>
      <c r="AR13" s="250"/>
      <c r="AS13" s="96"/>
    </row>
    <row r="14" spans="1:45" s="104" customFormat="1" ht="29.25" customHeight="1" x14ac:dyDescent="0.4">
      <c r="C14" s="168" t="s">
        <v>1237</v>
      </c>
      <c r="D14" s="164" t="s">
        <v>1244</v>
      </c>
      <c r="E14" s="165" t="s">
        <v>1245</v>
      </c>
      <c r="F14" s="166">
        <f>SUM(F11:F13)</f>
        <v>0</v>
      </c>
      <c r="G14" s="166">
        <f>SUM(G11:G13)</f>
        <v>0</v>
      </c>
      <c r="H14" s="167"/>
      <c r="I14" s="160"/>
      <c r="J14" s="261">
        <f>SUM(J11:J13)</f>
        <v>0</v>
      </c>
      <c r="K14" s="262">
        <f>SUM(K11:K13)</f>
        <v>0</v>
      </c>
      <c r="L14" s="263"/>
      <c r="M14" s="160"/>
      <c r="N14" s="261">
        <f>SUM(N11:N13)</f>
        <v>0</v>
      </c>
      <c r="O14" s="262">
        <f>SUM(O11:O13)</f>
        <v>0</v>
      </c>
      <c r="P14" s="263"/>
      <c r="Q14" s="103"/>
      <c r="R14" s="261">
        <f>SUM(R11:R13)</f>
        <v>0</v>
      </c>
      <c r="S14" s="262">
        <f>SUM(S11:S13)</f>
        <v>0</v>
      </c>
      <c r="T14" s="263"/>
      <c r="U14" s="103"/>
      <c r="V14" s="261">
        <f>SUM(V11:V13)</f>
        <v>0</v>
      </c>
      <c r="W14" s="264">
        <f>SUM(W11:W13)</f>
        <v>0</v>
      </c>
      <c r="X14" s="263"/>
      <c r="Y14" s="103"/>
      <c r="Z14" s="261">
        <f>SUM(Z11:Z13)</f>
        <v>0</v>
      </c>
      <c r="AA14" s="264">
        <f>SUM(AA11:AA13)</f>
        <v>0</v>
      </c>
      <c r="AB14" s="263"/>
      <c r="AC14" s="103"/>
      <c r="AD14" s="261">
        <f>SUM(AD11:AD13)</f>
        <v>0</v>
      </c>
      <c r="AE14" s="264">
        <f>SUM(AE11:AE13)</f>
        <v>0</v>
      </c>
      <c r="AF14" s="263"/>
      <c r="AG14" s="103"/>
      <c r="AH14" s="261">
        <f>SUM(AH11:AH13)</f>
        <v>0</v>
      </c>
      <c r="AI14" s="264">
        <f>SUM(AI11:AI13)</f>
        <v>0</v>
      </c>
      <c r="AJ14" s="263"/>
      <c r="AK14" s="103"/>
      <c r="AL14" s="261">
        <f>SUM(AL11:AL13)</f>
        <v>0</v>
      </c>
      <c r="AM14" s="264">
        <f>SUM(AM11:AM13)</f>
        <v>0</v>
      </c>
      <c r="AN14" s="263"/>
      <c r="AO14" s="103"/>
      <c r="AP14" s="261">
        <f>SUM(AP11:AP13)</f>
        <v>0</v>
      </c>
      <c r="AQ14" s="264">
        <f>SUM(AQ11:AQ13)</f>
        <v>0</v>
      </c>
      <c r="AR14" s="263"/>
      <c r="AS14" s="103"/>
    </row>
    <row r="15" spans="1:45" s="104" customFormat="1" ht="29.25" customHeight="1" x14ac:dyDescent="0.4">
      <c r="C15" s="248" t="s">
        <v>1246</v>
      </c>
      <c r="D15" s="164" t="s">
        <v>1247</v>
      </c>
      <c r="E15" s="108" t="s">
        <v>1239</v>
      </c>
      <c r="F15" s="256">
        <f t="shared" ref="F15:G18" si="10">SUM(F23,F27,F31)</f>
        <v>0</v>
      </c>
      <c r="G15" s="256">
        <f t="shared" si="10"/>
        <v>0</v>
      </c>
      <c r="H15" s="167"/>
      <c r="I15" s="160"/>
      <c r="J15" s="261">
        <f t="shared" ref="J15:K18" si="11">SUM(J23,J27,J31)</f>
        <v>0</v>
      </c>
      <c r="K15" s="264">
        <f t="shared" si="11"/>
        <v>0</v>
      </c>
      <c r="L15" s="263"/>
      <c r="M15" s="103"/>
      <c r="N15" s="261">
        <f t="shared" ref="N15:O18" si="12">SUM(N23,N27,N31)</f>
        <v>0</v>
      </c>
      <c r="O15" s="264">
        <f t="shared" si="12"/>
        <v>0</v>
      </c>
      <c r="P15" s="263"/>
      <c r="Q15" s="103"/>
      <c r="R15" s="261">
        <f t="shared" ref="R15:S18" si="13">SUM(R23,R27,R31)</f>
        <v>0</v>
      </c>
      <c r="S15" s="264">
        <f t="shared" si="13"/>
        <v>0</v>
      </c>
      <c r="T15" s="263"/>
      <c r="U15" s="103"/>
      <c r="V15" s="261">
        <f t="shared" ref="V15:W18" si="14">SUM(V23,V27,V31)</f>
        <v>0</v>
      </c>
      <c r="W15" s="264">
        <f t="shared" si="14"/>
        <v>0</v>
      </c>
      <c r="X15" s="263"/>
      <c r="Y15" s="103"/>
      <c r="Z15" s="261">
        <f t="shared" ref="Z15:AA18" si="15">SUM(Z23,Z27,Z31)</f>
        <v>0</v>
      </c>
      <c r="AA15" s="264">
        <f t="shared" si="15"/>
        <v>0</v>
      </c>
      <c r="AB15" s="263"/>
      <c r="AC15" s="103"/>
      <c r="AD15" s="261">
        <f t="shared" ref="AD15:AE18" si="16">SUM(AD23,AD27,AD31)</f>
        <v>0</v>
      </c>
      <c r="AE15" s="264">
        <f t="shared" si="16"/>
        <v>0</v>
      </c>
      <c r="AF15" s="263"/>
      <c r="AG15" s="103"/>
      <c r="AH15" s="261">
        <f t="shared" ref="AH15:AI18" si="17">SUM(AH23,AH27,AH31)</f>
        <v>0</v>
      </c>
      <c r="AI15" s="264">
        <f t="shared" si="17"/>
        <v>0</v>
      </c>
      <c r="AJ15" s="263"/>
      <c r="AK15" s="103"/>
      <c r="AL15" s="261">
        <f t="shared" ref="AL15:AM18" si="18">SUM(AL23,AL27,AL31)</f>
        <v>0</v>
      </c>
      <c r="AM15" s="264">
        <f t="shared" si="18"/>
        <v>0</v>
      </c>
      <c r="AN15" s="263"/>
      <c r="AO15" s="103"/>
      <c r="AP15" s="261">
        <f t="shared" ref="AP15:AQ18" si="19">SUM(AP23,AP27,AP31)</f>
        <v>0</v>
      </c>
      <c r="AQ15" s="264">
        <f t="shared" si="19"/>
        <v>0</v>
      </c>
      <c r="AR15" s="263"/>
      <c r="AS15" s="103"/>
    </row>
    <row r="16" spans="1:45" s="104" customFormat="1" ht="29.25" customHeight="1" x14ac:dyDescent="0.4">
      <c r="C16" s="255" t="s">
        <v>1248</v>
      </c>
      <c r="D16" s="164" t="s">
        <v>1249</v>
      </c>
      <c r="E16" s="108" t="s">
        <v>1241</v>
      </c>
      <c r="F16" s="256">
        <f t="shared" si="10"/>
        <v>0</v>
      </c>
      <c r="G16" s="256">
        <f t="shared" si="10"/>
        <v>0</v>
      </c>
      <c r="H16" s="167"/>
      <c r="I16" s="160"/>
      <c r="J16" s="261">
        <f t="shared" si="11"/>
        <v>0</v>
      </c>
      <c r="K16" s="264">
        <f t="shared" si="11"/>
        <v>0</v>
      </c>
      <c r="L16" s="263"/>
      <c r="M16" s="103"/>
      <c r="N16" s="261">
        <f t="shared" si="12"/>
        <v>0</v>
      </c>
      <c r="O16" s="264">
        <f t="shared" si="12"/>
        <v>0</v>
      </c>
      <c r="P16" s="263"/>
      <c r="Q16" s="103"/>
      <c r="R16" s="261">
        <f t="shared" si="13"/>
        <v>0</v>
      </c>
      <c r="S16" s="264">
        <f t="shared" si="13"/>
        <v>0</v>
      </c>
      <c r="T16" s="263"/>
      <c r="U16" s="103"/>
      <c r="V16" s="261">
        <f t="shared" si="14"/>
        <v>0</v>
      </c>
      <c r="W16" s="264">
        <f t="shared" si="14"/>
        <v>0</v>
      </c>
      <c r="X16" s="263"/>
      <c r="Y16" s="103"/>
      <c r="Z16" s="261">
        <f t="shared" si="15"/>
        <v>0</v>
      </c>
      <c r="AA16" s="264">
        <f t="shared" si="15"/>
        <v>0</v>
      </c>
      <c r="AB16" s="263"/>
      <c r="AC16" s="103"/>
      <c r="AD16" s="261">
        <f t="shared" si="16"/>
        <v>0</v>
      </c>
      <c r="AE16" s="264">
        <f t="shared" si="16"/>
        <v>0</v>
      </c>
      <c r="AF16" s="263"/>
      <c r="AG16" s="103"/>
      <c r="AH16" s="261">
        <f t="shared" si="17"/>
        <v>0</v>
      </c>
      <c r="AI16" s="264">
        <f t="shared" si="17"/>
        <v>0</v>
      </c>
      <c r="AJ16" s="263"/>
      <c r="AK16" s="103"/>
      <c r="AL16" s="261">
        <f t="shared" si="18"/>
        <v>0</v>
      </c>
      <c r="AM16" s="264">
        <f t="shared" si="18"/>
        <v>0</v>
      </c>
      <c r="AN16" s="263"/>
      <c r="AO16" s="103"/>
      <c r="AP16" s="261">
        <f t="shared" si="19"/>
        <v>0</v>
      </c>
      <c r="AQ16" s="264">
        <f t="shared" si="19"/>
        <v>0</v>
      </c>
      <c r="AR16" s="263"/>
      <c r="AS16" s="103"/>
    </row>
    <row r="17" spans="3:45" s="104" customFormat="1" ht="29.25" customHeight="1" x14ac:dyDescent="0.4">
      <c r="C17" s="255" t="s">
        <v>1248</v>
      </c>
      <c r="D17" s="164" t="s">
        <v>1250</v>
      </c>
      <c r="E17" s="108" t="s">
        <v>1243</v>
      </c>
      <c r="F17" s="256">
        <f t="shared" si="10"/>
        <v>0</v>
      </c>
      <c r="G17" s="256">
        <f t="shared" si="10"/>
        <v>0</v>
      </c>
      <c r="H17" s="167"/>
      <c r="I17" s="160"/>
      <c r="J17" s="261">
        <f t="shared" si="11"/>
        <v>0</v>
      </c>
      <c r="K17" s="264">
        <f t="shared" si="11"/>
        <v>0</v>
      </c>
      <c r="L17" s="263"/>
      <c r="M17" s="103"/>
      <c r="N17" s="261">
        <f t="shared" si="12"/>
        <v>0</v>
      </c>
      <c r="O17" s="264">
        <f t="shared" si="12"/>
        <v>0</v>
      </c>
      <c r="P17" s="263"/>
      <c r="Q17" s="103"/>
      <c r="R17" s="261">
        <f t="shared" si="13"/>
        <v>0</v>
      </c>
      <c r="S17" s="264">
        <f t="shared" si="13"/>
        <v>0</v>
      </c>
      <c r="T17" s="263"/>
      <c r="U17" s="103"/>
      <c r="V17" s="261">
        <f t="shared" si="14"/>
        <v>0</v>
      </c>
      <c r="W17" s="264">
        <f t="shared" si="14"/>
        <v>0</v>
      </c>
      <c r="X17" s="263"/>
      <c r="Y17" s="103"/>
      <c r="Z17" s="261">
        <f t="shared" si="15"/>
        <v>0</v>
      </c>
      <c r="AA17" s="264">
        <f t="shared" si="15"/>
        <v>0</v>
      </c>
      <c r="AB17" s="263"/>
      <c r="AC17" s="103"/>
      <c r="AD17" s="261">
        <f t="shared" si="16"/>
        <v>0</v>
      </c>
      <c r="AE17" s="264">
        <f t="shared" si="16"/>
        <v>0</v>
      </c>
      <c r="AF17" s="263"/>
      <c r="AG17" s="103"/>
      <c r="AH17" s="261">
        <f t="shared" si="17"/>
        <v>0</v>
      </c>
      <c r="AI17" s="264">
        <f t="shared" si="17"/>
        <v>0</v>
      </c>
      <c r="AJ17" s="263"/>
      <c r="AK17" s="103"/>
      <c r="AL17" s="261">
        <f t="shared" si="18"/>
        <v>0</v>
      </c>
      <c r="AM17" s="264">
        <f t="shared" si="18"/>
        <v>0</v>
      </c>
      <c r="AN17" s="263"/>
      <c r="AO17" s="103"/>
      <c r="AP17" s="261">
        <f t="shared" si="19"/>
        <v>0</v>
      </c>
      <c r="AQ17" s="264">
        <f t="shared" si="19"/>
        <v>0</v>
      </c>
      <c r="AR17" s="263"/>
      <c r="AS17" s="103"/>
    </row>
    <row r="18" spans="3:45" s="104" customFormat="1" ht="29.25" customHeight="1" x14ac:dyDescent="0.4">
      <c r="C18" s="255" t="s">
        <v>1248</v>
      </c>
      <c r="D18" s="164" t="s">
        <v>1251</v>
      </c>
      <c r="E18" s="165" t="s">
        <v>1245</v>
      </c>
      <c r="F18" s="256">
        <f t="shared" si="10"/>
        <v>0</v>
      </c>
      <c r="G18" s="256">
        <f t="shared" si="10"/>
        <v>0</v>
      </c>
      <c r="H18" s="167"/>
      <c r="I18" s="160"/>
      <c r="J18" s="261">
        <f t="shared" si="11"/>
        <v>0</v>
      </c>
      <c r="K18" s="264">
        <f t="shared" si="11"/>
        <v>0</v>
      </c>
      <c r="L18" s="263"/>
      <c r="M18" s="103"/>
      <c r="N18" s="261">
        <f t="shared" si="12"/>
        <v>0</v>
      </c>
      <c r="O18" s="264">
        <f t="shared" si="12"/>
        <v>0</v>
      </c>
      <c r="P18" s="263"/>
      <c r="Q18" s="103"/>
      <c r="R18" s="261">
        <f t="shared" si="13"/>
        <v>0</v>
      </c>
      <c r="S18" s="264">
        <f t="shared" si="13"/>
        <v>0</v>
      </c>
      <c r="T18" s="263"/>
      <c r="U18" s="103"/>
      <c r="V18" s="261">
        <f t="shared" si="14"/>
        <v>0</v>
      </c>
      <c r="W18" s="264">
        <f t="shared" si="14"/>
        <v>0</v>
      </c>
      <c r="X18" s="263"/>
      <c r="Y18" s="103"/>
      <c r="Z18" s="261">
        <f t="shared" si="15"/>
        <v>0</v>
      </c>
      <c r="AA18" s="264">
        <f t="shared" si="15"/>
        <v>0</v>
      </c>
      <c r="AB18" s="263"/>
      <c r="AC18" s="103"/>
      <c r="AD18" s="261">
        <f t="shared" si="16"/>
        <v>0</v>
      </c>
      <c r="AE18" s="264">
        <f t="shared" si="16"/>
        <v>0</v>
      </c>
      <c r="AF18" s="263"/>
      <c r="AG18" s="103"/>
      <c r="AH18" s="261">
        <f t="shared" si="17"/>
        <v>0</v>
      </c>
      <c r="AI18" s="264">
        <f t="shared" si="17"/>
        <v>0</v>
      </c>
      <c r="AJ18" s="263"/>
      <c r="AK18" s="103"/>
      <c r="AL18" s="261">
        <f t="shared" si="18"/>
        <v>0</v>
      </c>
      <c r="AM18" s="264">
        <f t="shared" si="18"/>
        <v>0</v>
      </c>
      <c r="AN18" s="263"/>
      <c r="AO18" s="103"/>
      <c r="AP18" s="261">
        <f t="shared" si="19"/>
        <v>0</v>
      </c>
      <c r="AQ18" s="264">
        <f t="shared" si="19"/>
        <v>0</v>
      </c>
      <c r="AR18" s="263"/>
      <c r="AS18" s="103"/>
    </row>
    <row r="19" spans="3:45" s="104" customFormat="1" ht="29.25" customHeight="1" x14ac:dyDescent="0.4">
      <c r="C19" s="248" t="s">
        <v>1252</v>
      </c>
      <c r="D19" s="164" t="s">
        <v>1247</v>
      </c>
      <c r="E19" s="108" t="s">
        <v>1239</v>
      </c>
      <c r="F19" s="256">
        <f>SUM(F35,F39)</f>
        <v>0</v>
      </c>
      <c r="G19" s="256">
        <f>SUM(G35,G39)</f>
        <v>0</v>
      </c>
      <c r="H19" s="167"/>
      <c r="I19" s="160"/>
      <c r="J19" s="261">
        <f>SUM(J35,J39)</f>
        <v>0</v>
      </c>
      <c r="K19" s="264">
        <f>SUM(K35,K39)</f>
        <v>0</v>
      </c>
      <c r="L19" s="263"/>
      <c r="M19" s="103"/>
      <c r="N19" s="261">
        <f>SUM(N35,N39)</f>
        <v>0</v>
      </c>
      <c r="O19" s="264">
        <f>SUM(O35,O39)</f>
        <v>0</v>
      </c>
      <c r="P19" s="263"/>
      <c r="Q19" s="103"/>
      <c r="R19" s="261">
        <f>SUM(R35,R39)</f>
        <v>0</v>
      </c>
      <c r="S19" s="264">
        <f>SUM(S35,S39)</f>
        <v>0</v>
      </c>
      <c r="T19" s="263"/>
      <c r="U19" s="103"/>
      <c r="V19" s="261">
        <f>SUM(V35,V39)</f>
        <v>0</v>
      </c>
      <c r="W19" s="264">
        <f>SUM(W35,W39)</f>
        <v>0</v>
      </c>
      <c r="X19" s="263"/>
      <c r="Y19" s="103"/>
      <c r="Z19" s="261">
        <f>SUM(Z35,Z39)</f>
        <v>0</v>
      </c>
      <c r="AA19" s="264">
        <f>SUM(AA35,AA39)</f>
        <v>0</v>
      </c>
      <c r="AB19" s="263"/>
      <c r="AC19" s="103"/>
      <c r="AD19" s="261">
        <f>SUM(AD35,AD39)</f>
        <v>0</v>
      </c>
      <c r="AE19" s="264">
        <f>SUM(AE35,AE39)</f>
        <v>0</v>
      </c>
      <c r="AF19" s="263"/>
      <c r="AG19" s="103"/>
      <c r="AH19" s="261">
        <f>SUM(AH35,AH39)</f>
        <v>0</v>
      </c>
      <c r="AI19" s="264">
        <f>SUM(AI35,AI39)</f>
        <v>0</v>
      </c>
      <c r="AJ19" s="263"/>
      <c r="AK19" s="103"/>
      <c r="AL19" s="261">
        <f>SUM(AL35,AL39)</f>
        <v>0</v>
      </c>
      <c r="AM19" s="264">
        <f>SUM(AM35,AM39)</f>
        <v>0</v>
      </c>
      <c r="AN19" s="263"/>
      <c r="AO19" s="103"/>
      <c r="AP19" s="261">
        <f>SUM(AP35,AP39)</f>
        <v>0</v>
      </c>
      <c r="AQ19" s="264">
        <f>SUM(AQ35,AQ39)</f>
        <v>0</v>
      </c>
      <c r="AR19" s="263"/>
      <c r="AS19" s="103"/>
    </row>
    <row r="20" spans="3:45" s="104" customFormat="1" ht="29.25" customHeight="1" x14ac:dyDescent="0.4">
      <c r="C20" s="255" t="s">
        <v>1253</v>
      </c>
      <c r="D20" s="164" t="s">
        <v>1249</v>
      </c>
      <c r="E20" s="108" t="s">
        <v>1241</v>
      </c>
      <c r="F20" s="256">
        <f>SUM(F36,F40)</f>
        <v>0</v>
      </c>
      <c r="G20" s="256">
        <f t="shared" ref="G20:G21" si="20">SUM(G36,G40)</f>
        <v>0</v>
      </c>
      <c r="H20" s="167"/>
      <c r="I20" s="160"/>
      <c r="J20" s="261">
        <f t="shared" ref="J20:K22" si="21">SUM(J36,J40)</f>
        <v>0</v>
      </c>
      <c r="K20" s="264">
        <f t="shared" si="21"/>
        <v>0</v>
      </c>
      <c r="L20" s="263"/>
      <c r="M20" s="103"/>
      <c r="N20" s="261">
        <f t="shared" ref="N20:O22" si="22">SUM(N36,N40)</f>
        <v>0</v>
      </c>
      <c r="O20" s="264">
        <f t="shared" si="22"/>
        <v>0</v>
      </c>
      <c r="P20" s="263"/>
      <c r="Q20" s="103"/>
      <c r="R20" s="261">
        <f t="shared" ref="R20:S22" si="23">SUM(R36,R40)</f>
        <v>0</v>
      </c>
      <c r="S20" s="264">
        <f t="shared" si="23"/>
        <v>0</v>
      </c>
      <c r="T20" s="263"/>
      <c r="U20" s="103"/>
      <c r="V20" s="261">
        <f t="shared" ref="V20:W21" si="24">SUM(V36,V40)</f>
        <v>0</v>
      </c>
      <c r="W20" s="264">
        <f t="shared" si="24"/>
        <v>0</v>
      </c>
      <c r="X20" s="263"/>
      <c r="Y20" s="103"/>
      <c r="Z20" s="261">
        <f t="shared" ref="Z20:AA22" si="25">SUM(Z36,Z40)</f>
        <v>0</v>
      </c>
      <c r="AA20" s="264">
        <f t="shared" si="25"/>
        <v>0</v>
      </c>
      <c r="AB20" s="263"/>
      <c r="AC20" s="103"/>
      <c r="AD20" s="261">
        <f t="shared" ref="AD20:AE22" si="26">SUM(AD36,AD40)</f>
        <v>0</v>
      </c>
      <c r="AE20" s="264">
        <f t="shared" si="26"/>
        <v>0</v>
      </c>
      <c r="AF20" s="263"/>
      <c r="AG20" s="103"/>
      <c r="AH20" s="261">
        <f t="shared" ref="AH20:AI22" si="27">SUM(AH36,AH40)</f>
        <v>0</v>
      </c>
      <c r="AI20" s="264">
        <f t="shared" si="27"/>
        <v>0</v>
      </c>
      <c r="AJ20" s="263"/>
      <c r="AK20" s="103"/>
      <c r="AL20" s="261">
        <f t="shared" ref="AL20:AM22" si="28">SUM(AL36,AL40)</f>
        <v>0</v>
      </c>
      <c r="AM20" s="264">
        <f t="shared" si="28"/>
        <v>0</v>
      </c>
      <c r="AN20" s="263"/>
      <c r="AO20" s="103"/>
      <c r="AP20" s="261">
        <f t="shared" ref="AP20:AQ22" si="29">SUM(AP36,AP40)</f>
        <v>0</v>
      </c>
      <c r="AQ20" s="264">
        <f t="shared" si="29"/>
        <v>0</v>
      </c>
      <c r="AR20" s="263"/>
      <c r="AS20" s="103"/>
    </row>
    <row r="21" spans="3:45" s="104" customFormat="1" ht="29.25" customHeight="1" x14ac:dyDescent="0.4">
      <c r="C21" s="255" t="s">
        <v>1253</v>
      </c>
      <c r="D21" s="164" t="s">
        <v>1250</v>
      </c>
      <c r="E21" s="108" t="s">
        <v>1243</v>
      </c>
      <c r="F21" s="256">
        <f>SUM(F37,F41)</f>
        <v>0</v>
      </c>
      <c r="G21" s="256">
        <f t="shared" si="20"/>
        <v>0</v>
      </c>
      <c r="H21" s="167"/>
      <c r="I21" s="160"/>
      <c r="J21" s="261">
        <f t="shared" si="21"/>
        <v>0</v>
      </c>
      <c r="K21" s="264">
        <f t="shared" si="21"/>
        <v>0</v>
      </c>
      <c r="L21" s="263"/>
      <c r="M21" s="103"/>
      <c r="N21" s="261">
        <f t="shared" si="22"/>
        <v>0</v>
      </c>
      <c r="O21" s="264">
        <f t="shared" si="22"/>
        <v>0</v>
      </c>
      <c r="P21" s="263"/>
      <c r="Q21" s="103"/>
      <c r="R21" s="261">
        <f t="shared" si="23"/>
        <v>0</v>
      </c>
      <c r="S21" s="264">
        <f t="shared" si="23"/>
        <v>0</v>
      </c>
      <c r="T21" s="263"/>
      <c r="U21" s="103"/>
      <c r="V21" s="261">
        <f t="shared" si="24"/>
        <v>0</v>
      </c>
      <c r="W21" s="264">
        <f t="shared" si="24"/>
        <v>0</v>
      </c>
      <c r="X21" s="263"/>
      <c r="Y21" s="103"/>
      <c r="Z21" s="261">
        <f t="shared" si="25"/>
        <v>0</v>
      </c>
      <c r="AA21" s="264">
        <f t="shared" si="25"/>
        <v>0</v>
      </c>
      <c r="AB21" s="263"/>
      <c r="AC21" s="103"/>
      <c r="AD21" s="261">
        <f t="shared" si="26"/>
        <v>0</v>
      </c>
      <c r="AE21" s="264">
        <f t="shared" si="26"/>
        <v>0</v>
      </c>
      <c r="AF21" s="263"/>
      <c r="AG21" s="103"/>
      <c r="AH21" s="261">
        <f t="shared" si="27"/>
        <v>0</v>
      </c>
      <c r="AI21" s="264">
        <f t="shared" si="27"/>
        <v>0</v>
      </c>
      <c r="AJ21" s="263"/>
      <c r="AK21" s="103"/>
      <c r="AL21" s="261">
        <f t="shared" si="28"/>
        <v>0</v>
      </c>
      <c r="AM21" s="264">
        <f t="shared" si="28"/>
        <v>0</v>
      </c>
      <c r="AN21" s="263"/>
      <c r="AO21" s="103"/>
      <c r="AP21" s="261">
        <f t="shared" si="29"/>
        <v>0</v>
      </c>
      <c r="AQ21" s="264">
        <f t="shared" si="29"/>
        <v>0</v>
      </c>
      <c r="AR21" s="263"/>
      <c r="AS21" s="103"/>
    </row>
    <row r="22" spans="3:45" s="104" customFormat="1" ht="29.25" customHeight="1" x14ac:dyDescent="0.4">
      <c r="C22" s="255" t="s">
        <v>1253</v>
      </c>
      <c r="D22" s="164" t="s">
        <v>1349</v>
      </c>
      <c r="E22" s="291" t="s">
        <v>1245</v>
      </c>
      <c r="F22" s="256">
        <f>SUM(F38,F42)</f>
        <v>0</v>
      </c>
      <c r="G22" s="256">
        <f>SUM(G38,G42)</f>
        <v>0</v>
      </c>
      <c r="H22" s="167"/>
      <c r="I22" s="160"/>
      <c r="J22" s="261">
        <f t="shared" si="21"/>
        <v>0</v>
      </c>
      <c r="K22" s="264">
        <f t="shared" si="21"/>
        <v>0</v>
      </c>
      <c r="L22" s="263"/>
      <c r="M22" s="103"/>
      <c r="N22" s="294">
        <f t="shared" si="22"/>
        <v>0</v>
      </c>
      <c r="O22" s="264">
        <f t="shared" si="22"/>
        <v>0</v>
      </c>
      <c r="P22" s="263"/>
      <c r="Q22" s="103"/>
      <c r="R22" s="261">
        <f>SUM(R38,R42)</f>
        <v>0</v>
      </c>
      <c r="S22" s="264">
        <f t="shared" si="23"/>
        <v>0</v>
      </c>
      <c r="T22" s="263"/>
      <c r="U22" s="103"/>
      <c r="V22" s="261">
        <f>SUM(V38,V42)</f>
        <v>0</v>
      </c>
      <c r="W22" s="264">
        <f>SUM(W38,W42)</f>
        <v>0</v>
      </c>
      <c r="X22" s="263"/>
      <c r="Y22" s="103"/>
      <c r="Z22" s="261">
        <f t="shared" si="25"/>
        <v>0</v>
      </c>
      <c r="AA22" s="264">
        <f t="shared" si="25"/>
        <v>0</v>
      </c>
      <c r="AB22" s="263"/>
      <c r="AC22" s="103"/>
      <c r="AD22" s="261">
        <f t="shared" si="26"/>
        <v>0</v>
      </c>
      <c r="AE22" s="264">
        <f t="shared" si="26"/>
        <v>0</v>
      </c>
      <c r="AF22" s="263"/>
      <c r="AG22" s="103"/>
      <c r="AH22" s="261">
        <f t="shared" si="27"/>
        <v>0</v>
      </c>
      <c r="AI22" s="264">
        <f t="shared" si="27"/>
        <v>0</v>
      </c>
      <c r="AJ22" s="263"/>
      <c r="AK22" s="103"/>
      <c r="AL22" s="261">
        <f t="shared" si="28"/>
        <v>0</v>
      </c>
      <c r="AM22" s="264">
        <f t="shared" si="28"/>
        <v>0</v>
      </c>
      <c r="AN22" s="263"/>
      <c r="AO22" s="103"/>
      <c r="AP22" s="261">
        <f t="shared" si="29"/>
        <v>0</v>
      </c>
      <c r="AQ22" s="264">
        <f t="shared" si="29"/>
        <v>0</v>
      </c>
      <c r="AR22" s="263"/>
      <c r="AS22" s="103"/>
    </row>
    <row r="23" spans="3:45" ht="29.25" customHeight="1" x14ac:dyDescent="0.4">
      <c r="C23" s="98" t="s">
        <v>1254</v>
      </c>
      <c r="D23" s="290" t="s">
        <v>1255</v>
      </c>
      <c r="E23" s="289" t="s">
        <v>1256</v>
      </c>
      <c r="F23" s="73"/>
      <c r="G23" s="74"/>
      <c r="H23" s="105"/>
      <c r="J23" s="106"/>
      <c r="K23" s="65"/>
      <c r="L23" s="105"/>
      <c r="N23" s="293"/>
      <c r="O23" s="74"/>
      <c r="P23" s="105"/>
      <c r="R23" s="106"/>
      <c r="S23" s="65"/>
      <c r="T23" s="105"/>
      <c r="V23" s="106"/>
      <c r="W23" s="65"/>
      <c r="X23" s="105"/>
      <c r="Z23" s="106"/>
      <c r="AA23" s="65"/>
      <c r="AB23" s="105"/>
      <c r="AD23" s="106"/>
      <c r="AE23" s="65"/>
      <c r="AF23" s="105"/>
      <c r="AH23" s="106"/>
      <c r="AI23" s="65"/>
      <c r="AJ23" s="105"/>
      <c r="AL23" s="106"/>
      <c r="AM23" s="65"/>
      <c r="AN23" s="105"/>
      <c r="AP23" s="106"/>
      <c r="AQ23" s="65"/>
      <c r="AR23" s="105"/>
    </row>
    <row r="24" spans="3:45" ht="29.25" customHeight="1" x14ac:dyDescent="0.4">
      <c r="C24" s="102" t="s">
        <v>1254</v>
      </c>
      <c r="D24" s="99" t="s">
        <v>1257</v>
      </c>
      <c r="E24" s="100" t="s">
        <v>1258</v>
      </c>
      <c r="F24" s="74"/>
      <c r="G24" s="74"/>
      <c r="H24" s="105"/>
      <c r="J24" s="249"/>
      <c r="K24" s="65"/>
      <c r="L24" s="105"/>
      <c r="N24" s="106"/>
      <c r="O24" s="74"/>
      <c r="P24" s="105"/>
      <c r="R24" s="249"/>
      <c r="S24" s="65"/>
      <c r="T24" s="105"/>
      <c r="V24" s="249"/>
      <c r="W24" s="65"/>
      <c r="X24" s="105"/>
      <c r="Z24" s="249"/>
      <c r="AA24" s="65"/>
      <c r="AB24" s="105"/>
      <c r="AD24" s="249"/>
      <c r="AE24" s="65"/>
      <c r="AF24" s="105"/>
      <c r="AH24" s="249"/>
      <c r="AI24" s="65"/>
      <c r="AJ24" s="105"/>
      <c r="AL24" s="249"/>
      <c r="AM24" s="65"/>
      <c r="AN24" s="105"/>
      <c r="AP24" s="106"/>
      <c r="AQ24" s="65"/>
      <c r="AR24" s="105"/>
    </row>
    <row r="25" spans="3:45" ht="29.25" customHeight="1" x14ac:dyDescent="0.4">
      <c r="C25" s="102" t="s">
        <v>1254</v>
      </c>
      <c r="D25" s="99" t="s">
        <v>1259</v>
      </c>
      <c r="E25" s="100" t="s">
        <v>1260</v>
      </c>
      <c r="F25" s="74"/>
      <c r="G25" s="74"/>
      <c r="H25" s="105"/>
      <c r="J25" s="249"/>
      <c r="K25" s="65"/>
      <c r="L25" s="105"/>
      <c r="N25" s="106"/>
      <c r="O25" s="74"/>
      <c r="P25" s="105"/>
      <c r="R25" s="249"/>
      <c r="S25" s="65"/>
      <c r="T25" s="105"/>
      <c r="V25" s="249"/>
      <c r="W25" s="65"/>
      <c r="X25" s="105"/>
      <c r="Z25" s="249"/>
      <c r="AA25" s="65"/>
      <c r="AB25" s="105"/>
      <c r="AD25" s="249"/>
      <c r="AE25" s="65"/>
      <c r="AF25" s="105"/>
      <c r="AH25" s="249"/>
      <c r="AI25" s="65"/>
      <c r="AJ25" s="105"/>
      <c r="AL25" s="249"/>
      <c r="AM25" s="65"/>
      <c r="AN25" s="105"/>
      <c r="AP25" s="106"/>
      <c r="AQ25" s="65"/>
      <c r="AR25" s="105"/>
    </row>
    <row r="26" spans="3:45" ht="29.25" customHeight="1" x14ac:dyDescent="0.4">
      <c r="C26" s="170" t="s">
        <v>1254</v>
      </c>
      <c r="D26" s="107" t="s">
        <v>1261</v>
      </c>
      <c r="E26" s="108" t="s">
        <v>1262</v>
      </c>
      <c r="F26" s="71">
        <f>SUM(F23:F25)</f>
        <v>0</v>
      </c>
      <c r="G26" s="71">
        <f>SUM(G23:G25)</f>
        <v>0</v>
      </c>
      <c r="H26" s="109"/>
      <c r="J26" s="110">
        <f>SUM(J23:J25)</f>
        <v>0</v>
      </c>
      <c r="K26" s="66">
        <f>SUM(K23:K25)</f>
        <v>0</v>
      </c>
      <c r="L26" s="109"/>
      <c r="N26" s="110">
        <f>SUM(N23:N25)</f>
        <v>0</v>
      </c>
      <c r="O26" s="71">
        <f>SUM(O23:O25)</f>
        <v>0</v>
      </c>
      <c r="P26" s="109"/>
      <c r="R26" s="110">
        <f>SUM(R23:R25)</f>
        <v>0</v>
      </c>
      <c r="S26" s="66">
        <f>SUM(S23:S25)</f>
        <v>0</v>
      </c>
      <c r="T26" s="109"/>
      <c r="V26" s="110">
        <f>SUM(V23:V25)</f>
        <v>0</v>
      </c>
      <c r="W26" s="66">
        <f>SUM(W23:W25)</f>
        <v>0</v>
      </c>
      <c r="X26" s="109"/>
      <c r="Z26" s="110">
        <f>SUM(Z23:Z25)</f>
        <v>0</v>
      </c>
      <c r="AA26" s="66">
        <f>SUM(AA23:AA25)</f>
        <v>0</v>
      </c>
      <c r="AB26" s="109"/>
      <c r="AD26" s="110">
        <f>SUM(AD23:AD25)</f>
        <v>0</v>
      </c>
      <c r="AE26" s="66">
        <f>SUM(AE23:AE25)</f>
        <v>0</v>
      </c>
      <c r="AF26" s="109"/>
      <c r="AH26" s="110">
        <f>SUM(AH23:AH25)</f>
        <v>0</v>
      </c>
      <c r="AI26" s="66">
        <f>SUM(AI23:AI25)</f>
        <v>0</v>
      </c>
      <c r="AJ26" s="109"/>
      <c r="AL26" s="110">
        <f>SUM(AL23:AL25)</f>
        <v>0</v>
      </c>
      <c r="AM26" s="66">
        <f>SUM(AM23:AM25)</f>
        <v>0</v>
      </c>
      <c r="AN26" s="109"/>
      <c r="AP26" s="110">
        <f>SUM(AP23:AP25)</f>
        <v>0</v>
      </c>
      <c r="AQ26" s="66">
        <f>SUM(AQ23:AQ25)</f>
        <v>0</v>
      </c>
      <c r="AR26" s="109"/>
    </row>
    <row r="27" spans="3:45" ht="29.25" customHeight="1" x14ac:dyDescent="0.4">
      <c r="C27" s="98" t="s">
        <v>1263</v>
      </c>
      <c r="D27" s="99" t="s">
        <v>1255</v>
      </c>
      <c r="E27" s="100" t="s">
        <v>1256</v>
      </c>
      <c r="F27" s="74"/>
      <c r="G27" s="74"/>
      <c r="H27" s="105"/>
      <c r="J27" s="106"/>
      <c r="K27" s="65"/>
      <c r="L27" s="105"/>
      <c r="N27" s="106"/>
      <c r="O27" s="74"/>
      <c r="P27" s="105"/>
      <c r="R27" s="106"/>
      <c r="S27" s="65"/>
      <c r="T27" s="105"/>
      <c r="V27" s="106"/>
      <c r="W27" s="65"/>
      <c r="X27" s="105"/>
      <c r="Z27" s="106"/>
      <c r="AA27" s="65"/>
      <c r="AB27" s="105"/>
      <c r="AD27" s="106"/>
      <c r="AE27" s="65"/>
      <c r="AF27" s="105"/>
      <c r="AH27" s="106"/>
      <c r="AI27" s="65"/>
      <c r="AJ27" s="105"/>
      <c r="AL27" s="106"/>
      <c r="AM27" s="65"/>
      <c r="AN27" s="105"/>
      <c r="AP27" s="106"/>
      <c r="AQ27" s="65"/>
      <c r="AR27" s="105"/>
    </row>
    <row r="28" spans="3:45" ht="29.25" customHeight="1" x14ac:dyDescent="0.4">
      <c r="C28" s="102" t="s">
        <v>1263</v>
      </c>
      <c r="D28" s="99" t="s">
        <v>1257</v>
      </c>
      <c r="E28" s="100" t="s">
        <v>1258</v>
      </c>
      <c r="F28" s="74"/>
      <c r="G28" s="74"/>
      <c r="H28" s="105"/>
      <c r="J28" s="106"/>
      <c r="K28" s="65"/>
      <c r="L28" s="105"/>
      <c r="N28" s="106"/>
      <c r="O28" s="74"/>
      <c r="P28" s="105"/>
      <c r="R28" s="249"/>
      <c r="S28" s="65"/>
      <c r="T28" s="105"/>
      <c r="V28" s="249"/>
      <c r="W28" s="65"/>
      <c r="X28" s="105"/>
      <c r="Z28" s="249"/>
      <c r="AA28" s="65"/>
      <c r="AB28" s="105"/>
      <c r="AD28" s="249"/>
      <c r="AE28" s="65"/>
      <c r="AF28" s="105"/>
      <c r="AH28" s="249"/>
      <c r="AI28" s="65"/>
      <c r="AJ28" s="105"/>
      <c r="AL28" s="249"/>
      <c r="AM28" s="65"/>
      <c r="AN28" s="105"/>
      <c r="AP28" s="106"/>
      <c r="AQ28" s="65"/>
      <c r="AR28" s="105"/>
    </row>
    <row r="29" spans="3:45" ht="29.25" customHeight="1" x14ac:dyDescent="0.4">
      <c r="C29" s="102" t="s">
        <v>1263</v>
      </c>
      <c r="D29" s="99" t="s">
        <v>1259</v>
      </c>
      <c r="E29" s="100" t="s">
        <v>1260</v>
      </c>
      <c r="F29" s="74"/>
      <c r="G29" s="74"/>
      <c r="H29" s="105"/>
      <c r="J29" s="106"/>
      <c r="K29" s="65"/>
      <c r="L29" s="105"/>
      <c r="N29" s="106"/>
      <c r="O29" s="74"/>
      <c r="P29" s="105"/>
      <c r="R29" s="249"/>
      <c r="S29" s="65"/>
      <c r="T29" s="105"/>
      <c r="V29" s="249"/>
      <c r="W29" s="65"/>
      <c r="X29" s="105"/>
      <c r="Z29" s="249"/>
      <c r="AA29" s="65"/>
      <c r="AB29" s="105"/>
      <c r="AD29" s="249"/>
      <c r="AE29" s="65"/>
      <c r="AF29" s="105"/>
      <c r="AH29" s="249"/>
      <c r="AI29" s="65"/>
      <c r="AJ29" s="105"/>
      <c r="AL29" s="249"/>
      <c r="AM29" s="65"/>
      <c r="AN29" s="105"/>
      <c r="AP29" s="106"/>
      <c r="AQ29" s="65"/>
      <c r="AR29" s="105"/>
    </row>
    <row r="30" spans="3:45" ht="29.25" customHeight="1" x14ac:dyDescent="0.4">
      <c r="C30" s="170" t="s">
        <v>1263</v>
      </c>
      <c r="D30" s="107" t="s">
        <v>1261</v>
      </c>
      <c r="E30" s="108" t="s">
        <v>1262</v>
      </c>
      <c r="F30" s="71">
        <f>SUM(F27:F29)</f>
        <v>0</v>
      </c>
      <c r="G30" s="71">
        <f>SUM(G27:G29)</f>
        <v>0</v>
      </c>
      <c r="H30" s="109"/>
      <c r="J30" s="110">
        <f>SUM(J27:J29)</f>
        <v>0</v>
      </c>
      <c r="K30" s="66">
        <f>SUM(K27:K29)</f>
        <v>0</v>
      </c>
      <c r="L30" s="109"/>
      <c r="N30" s="110">
        <f>SUM(N27:N29)</f>
        <v>0</v>
      </c>
      <c r="O30" s="71">
        <f>SUM(O27:O29)</f>
        <v>0</v>
      </c>
      <c r="P30" s="109"/>
      <c r="R30" s="110">
        <f>SUM(R27:R29)</f>
        <v>0</v>
      </c>
      <c r="S30" s="66">
        <f>SUM(S27:S29)</f>
        <v>0</v>
      </c>
      <c r="T30" s="109"/>
      <c r="V30" s="110">
        <f>SUM(V27:V29)</f>
        <v>0</v>
      </c>
      <c r="W30" s="66">
        <f>SUM(W27:W29)</f>
        <v>0</v>
      </c>
      <c r="X30" s="109"/>
      <c r="Z30" s="110">
        <f>SUM(Z27:Z29)</f>
        <v>0</v>
      </c>
      <c r="AA30" s="66">
        <f>SUM(AA27:AA29)</f>
        <v>0</v>
      </c>
      <c r="AB30" s="109"/>
      <c r="AD30" s="110">
        <f>SUM(AD27:AD29)</f>
        <v>0</v>
      </c>
      <c r="AE30" s="66">
        <f>SUM(AE27:AE29)</f>
        <v>0</v>
      </c>
      <c r="AF30" s="109"/>
      <c r="AH30" s="110">
        <f>SUM(AH27:AH29)</f>
        <v>0</v>
      </c>
      <c r="AI30" s="66">
        <f>SUM(AI27:AI29)</f>
        <v>0</v>
      </c>
      <c r="AJ30" s="109"/>
      <c r="AL30" s="110">
        <f>SUM(AL27:AL29)</f>
        <v>0</v>
      </c>
      <c r="AM30" s="66">
        <f>SUM(AM27:AM29)</f>
        <v>0</v>
      </c>
      <c r="AN30" s="109"/>
      <c r="AP30" s="110">
        <f>SUM(AP27:AP29)</f>
        <v>0</v>
      </c>
      <c r="AQ30" s="66">
        <f>SUM(AQ27:AQ29)</f>
        <v>0</v>
      </c>
      <c r="AR30" s="109"/>
    </row>
    <row r="31" spans="3:45" ht="29.25" customHeight="1" x14ac:dyDescent="0.4">
      <c r="C31" s="98" t="s">
        <v>1264</v>
      </c>
      <c r="D31" s="99" t="s">
        <v>1255</v>
      </c>
      <c r="E31" s="100" t="s">
        <v>1256</v>
      </c>
      <c r="F31" s="74"/>
      <c r="G31" s="74"/>
      <c r="H31" s="105"/>
      <c r="J31" s="106"/>
      <c r="K31" s="65"/>
      <c r="L31" s="105"/>
      <c r="N31" s="106"/>
      <c r="O31" s="74"/>
      <c r="P31" s="105"/>
      <c r="R31" s="106"/>
      <c r="S31" s="65"/>
      <c r="T31" s="105"/>
      <c r="V31" s="106"/>
      <c r="W31" s="65"/>
      <c r="X31" s="105"/>
      <c r="Z31" s="106"/>
      <c r="AA31" s="65"/>
      <c r="AB31" s="105"/>
      <c r="AD31" s="106"/>
      <c r="AE31" s="65"/>
      <c r="AF31" s="105"/>
      <c r="AH31" s="106"/>
      <c r="AI31" s="65"/>
      <c r="AJ31" s="105"/>
      <c r="AL31" s="106"/>
      <c r="AM31" s="65"/>
      <c r="AN31" s="105"/>
      <c r="AP31" s="106"/>
      <c r="AQ31" s="65"/>
      <c r="AR31" s="105"/>
    </row>
    <row r="32" spans="3:45" ht="29.25" customHeight="1" x14ac:dyDescent="0.4">
      <c r="C32" s="102" t="s">
        <v>1264</v>
      </c>
      <c r="D32" s="99" t="s">
        <v>1257</v>
      </c>
      <c r="E32" s="100" t="s">
        <v>1258</v>
      </c>
      <c r="F32" s="74"/>
      <c r="G32" s="74"/>
      <c r="H32" s="105"/>
      <c r="J32" s="106"/>
      <c r="K32" s="65"/>
      <c r="L32" s="105"/>
      <c r="N32" s="106"/>
      <c r="O32" s="74"/>
      <c r="P32" s="105"/>
      <c r="R32" s="249"/>
      <c r="S32" s="65"/>
      <c r="T32" s="105"/>
      <c r="V32" s="249"/>
      <c r="W32" s="65"/>
      <c r="X32" s="105"/>
      <c r="Z32" s="249"/>
      <c r="AA32" s="65"/>
      <c r="AB32" s="105"/>
      <c r="AD32" s="249"/>
      <c r="AE32" s="65"/>
      <c r="AF32" s="105"/>
      <c r="AH32" s="249"/>
      <c r="AI32" s="65"/>
      <c r="AJ32" s="105"/>
      <c r="AL32" s="249"/>
      <c r="AM32" s="65"/>
      <c r="AN32" s="105"/>
      <c r="AP32" s="106"/>
      <c r="AQ32" s="65"/>
      <c r="AR32" s="105"/>
    </row>
    <row r="33" spans="2:49" ht="29.25" customHeight="1" x14ac:dyDescent="0.4">
      <c r="C33" s="102" t="s">
        <v>1264</v>
      </c>
      <c r="D33" s="99" t="s">
        <v>1259</v>
      </c>
      <c r="E33" s="100" t="s">
        <v>1260</v>
      </c>
      <c r="F33" s="74"/>
      <c r="G33" s="74"/>
      <c r="H33" s="105"/>
      <c r="J33" s="106"/>
      <c r="K33" s="65"/>
      <c r="L33" s="105"/>
      <c r="N33" s="106"/>
      <c r="O33" s="74"/>
      <c r="P33" s="105"/>
      <c r="R33" s="249"/>
      <c r="S33" s="65"/>
      <c r="T33" s="105"/>
      <c r="V33" s="249"/>
      <c r="W33" s="65"/>
      <c r="X33" s="105"/>
      <c r="Z33" s="249"/>
      <c r="AA33" s="65"/>
      <c r="AB33" s="105"/>
      <c r="AD33" s="249"/>
      <c r="AE33" s="65"/>
      <c r="AF33" s="105"/>
      <c r="AH33" s="249"/>
      <c r="AI33" s="65"/>
      <c r="AJ33" s="105"/>
      <c r="AL33" s="249"/>
      <c r="AM33" s="65"/>
      <c r="AN33" s="105"/>
      <c r="AP33" s="106"/>
      <c r="AQ33" s="65"/>
      <c r="AR33" s="105"/>
    </row>
    <row r="34" spans="2:49" ht="29.25" customHeight="1" x14ac:dyDescent="0.4">
      <c r="C34" s="170" t="s">
        <v>1264</v>
      </c>
      <c r="D34" s="107" t="s">
        <v>1261</v>
      </c>
      <c r="E34" s="108" t="s">
        <v>1262</v>
      </c>
      <c r="F34" s="71">
        <f>SUM(F31:F33)</f>
        <v>0</v>
      </c>
      <c r="G34" s="71">
        <f>SUM(G31:G33)</f>
        <v>0</v>
      </c>
      <c r="H34" s="109"/>
      <c r="J34" s="110">
        <f>SUM(J31:J33)</f>
        <v>0</v>
      </c>
      <c r="K34" s="66">
        <f>SUM(K31:K33)</f>
        <v>0</v>
      </c>
      <c r="L34" s="109"/>
      <c r="N34" s="110">
        <f>SUM(N31:N33)</f>
        <v>0</v>
      </c>
      <c r="O34" s="71">
        <f>SUM(O31:O33)</f>
        <v>0</v>
      </c>
      <c r="P34" s="109"/>
      <c r="R34" s="110">
        <f>SUM(R31:R33)</f>
        <v>0</v>
      </c>
      <c r="S34" s="66">
        <f>SUM(S31:S33)</f>
        <v>0</v>
      </c>
      <c r="T34" s="109"/>
      <c r="V34" s="110">
        <f>SUM(V31:V33)</f>
        <v>0</v>
      </c>
      <c r="W34" s="66">
        <f>SUM(W31:W33)</f>
        <v>0</v>
      </c>
      <c r="X34" s="109"/>
      <c r="Z34" s="110">
        <f>SUM(Z31:Z33)</f>
        <v>0</v>
      </c>
      <c r="AA34" s="66">
        <f>SUM(AA31:AA33)</f>
        <v>0</v>
      </c>
      <c r="AB34" s="109"/>
      <c r="AD34" s="110">
        <f>SUM(AD31:AD33)</f>
        <v>0</v>
      </c>
      <c r="AE34" s="66">
        <f>SUM(AE31:AE33)</f>
        <v>0</v>
      </c>
      <c r="AF34" s="109"/>
      <c r="AH34" s="110">
        <f>SUM(AH31:AH33)</f>
        <v>0</v>
      </c>
      <c r="AI34" s="66">
        <f>SUM(AI31:AI33)</f>
        <v>0</v>
      </c>
      <c r="AJ34" s="109"/>
      <c r="AL34" s="110">
        <f>SUM(AL31:AL33)</f>
        <v>0</v>
      </c>
      <c r="AM34" s="66">
        <f>SUM(AM31:AM33)</f>
        <v>0</v>
      </c>
      <c r="AN34" s="109"/>
      <c r="AP34" s="110">
        <f>SUM(AP31:AP33)</f>
        <v>0</v>
      </c>
      <c r="AQ34" s="66">
        <f>SUM(AQ31:AQ33)</f>
        <v>0</v>
      </c>
      <c r="AR34" s="109"/>
    </row>
    <row r="35" spans="2:49" ht="29.25" customHeight="1" x14ac:dyDescent="0.4">
      <c r="C35" s="98" t="s">
        <v>1265</v>
      </c>
      <c r="D35" s="99" t="s">
        <v>1255</v>
      </c>
      <c r="E35" s="100" t="s">
        <v>1256</v>
      </c>
      <c r="F35" s="74"/>
      <c r="G35" s="74"/>
      <c r="H35" s="105"/>
      <c r="J35" s="106"/>
      <c r="K35" s="65"/>
      <c r="L35" s="105"/>
      <c r="N35" s="106"/>
      <c r="O35" s="74"/>
      <c r="P35" s="105"/>
      <c r="R35" s="106"/>
      <c r="S35" s="65"/>
      <c r="T35" s="105"/>
      <c r="V35" s="106"/>
      <c r="W35" s="65"/>
      <c r="X35" s="105"/>
      <c r="Z35" s="106"/>
      <c r="AA35" s="65"/>
      <c r="AB35" s="105"/>
      <c r="AD35" s="106"/>
      <c r="AE35" s="65"/>
      <c r="AF35" s="105"/>
      <c r="AH35" s="106"/>
      <c r="AI35" s="65"/>
      <c r="AJ35" s="105"/>
      <c r="AL35" s="106"/>
      <c r="AM35" s="65"/>
      <c r="AN35" s="105"/>
      <c r="AP35" s="106"/>
      <c r="AQ35" s="65"/>
      <c r="AR35" s="105"/>
    </row>
    <row r="36" spans="2:49" ht="29.25" customHeight="1" x14ac:dyDescent="0.4">
      <c r="C36" s="102" t="s">
        <v>1265</v>
      </c>
      <c r="D36" s="99" t="s">
        <v>1257</v>
      </c>
      <c r="E36" s="100" t="s">
        <v>1258</v>
      </c>
      <c r="F36" s="74"/>
      <c r="G36" s="74"/>
      <c r="H36" s="105"/>
      <c r="J36" s="106"/>
      <c r="K36" s="65"/>
      <c r="L36" s="105"/>
      <c r="N36" s="106"/>
      <c r="O36" s="74"/>
      <c r="P36" s="105"/>
      <c r="R36" s="249"/>
      <c r="S36" s="65"/>
      <c r="T36" s="105"/>
      <c r="V36" s="249"/>
      <c r="W36" s="65"/>
      <c r="X36" s="105"/>
      <c r="Z36" s="249"/>
      <c r="AA36" s="65"/>
      <c r="AB36" s="105"/>
      <c r="AD36" s="249"/>
      <c r="AE36" s="65"/>
      <c r="AF36" s="105"/>
      <c r="AH36" s="249"/>
      <c r="AI36" s="65"/>
      <c r="AJ36" s="105"/>
      <c r="AL36" s="249"/>
      <c r="AM36" s="65"/>
      <c r="AN36" s="105"/>
      <c r="AP36" s="106"/>
      <c r="AQ36" s="65"/>
      <c r="AR36" s="105"/>
    </row>
    <row r="37" spans="2:49" ht="29.25" customHeight="1" x14ac:dyDescent="0.4">
      <c r="C37" s="102" t="s">
        <v>1265</v>
      </c>
      <c r="D37" s="99" t="s">
        <v>1259</v>
      </c>
      <c r="E37" s="100" t="s">
        <v>1260</v>
      </c>
      <c r="F37" s="74"/>
      <c r="G37" s="74"/>
      <c r="H37" s="105"/>
      <c r="J37" s="106"/>
      <c r="K37" s="65"/>
      <c r="L37" s="105"/>
      <c r="N37" s="106"/>
      <c r="O37" s="74"/>
      <c r="P37" s="105"/>
      <c r="R37" s="249"/>
      <c r="S37" s="65"/>
      <c r="T37" s="105"/>
      <c r="V37" s="249"/>
      <c r="W37" s="65"/>
      <c r="X37" s="105"/>
      <c r="Z37" s="249"/>
      <c r="AA37" s="65"/>
      <c r="AB37" s="105"/>
      <c r="AD37" s="249"/>
      <c r="AE37" s="65"/>
      <c r="AF37" s="105"/>
      <c r="AH37" s="249"/>
      <c r="AI37" s="65"/>
      <c r="AJ37" s="105"/>
      <c r="AL37" s="249"/>
      <c r="AM37" s="65"/>
      <c r="AN37" s="105"/>
      <c r="AP37" s="106"/>
      <c r="AQ37" s="65"/>
      <c r="AR37" s="105"/>
    </row>
    <row r="38" spans="2:49" ht="29.25" customHeight="1" x14ac:dyDescent="0.4">
      <c r="C38" s="170" t="s">
        <v>1265</v>
      </c>
      <c r="D38" s="107" t="s">
        <v>1261</v>
      </c>
      <c r="E38" s="108" t="s">
        <v>1262</v>
      </c>
      <c r="F38" s="71">
        <f>SUM(F35:F37)</f>
        <v>0</v>
      </c>
      <c r="G38" s="71">
        <f>SUM(G35:G37)</f>
        <v>0</v>
      </c>
      <c r="H38" s="109"/>
      <c r="J38" s="110">
        <f>SUM(J35:J37)</f>
        <v>0</v>
      </c>
      <c r="K38" s="66">
        <f>SUM(K35:K37)</f>
        <v>0</v>
      </c>
      <c r="L38" s="109"/>
      <c r="N38" s="110">
        <f>SUM(N35:N37)</f>
        <v>0</v>
      </c>
      <c r="O38" s="71">
        <f>SUM(O35:O37)</f>
        <v>0</v>
      </c>
      <c r="P38" s="109"/>
      <c r="R38" s="110">
        <f>SUM(R35:R37)</f>
        <v>0</v>
      </c>
      <c r="S38" s="66">
        <f>SUM(S35:S37)</f>
        <v>0</v>
      </c>
      <c r="T38" s="109"/>
      <c r="V38" s="110">
        <f>SUM(V35:V37)</f>
        <v>0</v>
      </c>
      <c r="W38" s="66">
        <f>SUM(W35:W37)</f>
        <v>0</v>
      </c>
      <c r="X38" s="109"/>
      <c r="Z38" s="110">
        <f>SUM(Z35:Z37)</f>
        <v>0</v>
      </c>
      <c r="AA38" s="66">
        <f>SUM(AA35:AA37)</f>
        <v>0</v>
      </c>
      <c r="AB38" s="109"/>
      <c r="AD38" s="110">
        <f>SUM(AD35:AD37)</f>
        <v>0</v>
      </c>
      <c r="AE38" s="66">
        <f>SUM(AE35:AE37)</f>
        <v>0</v>
      </c>
      <c r="AF38" s="109"/>
      <c r="AH38" s="110">
        <f>SUM(AH35:AH37)</f>
        <v>0</v>
      </c>
      <c r="AI38" s="66">
        <f>SUM(AI35:AI37)</f>
        <v>0</v>
      </c>
      <c r="AJ38" s="109"/>
      <c r="AL38" s="110">
        <f>SUM(AL35:AL37)</f>
        <v>0</v>
      </c>
      <c r="AM38" s="66">
        <f>SUM(AM35:AM37)</f>
        <v>0</v>
      </c>
      <c r="AN38" s="109"/>
      <c r="AP38" s="110">
        <f>SUM(AP35:AP37)</f>
        <v>0</v>
      </c>
      <c r="AQ38" s="66">
        <f>SUM(AQ35:AQ37)</f>
        <v>0</v>
      </c>
      <c r="AR38" s="109"/>
    </row>
    <row r="39" spans="2:49" ht="29.25" customHeight="1" x14ac:dyDescent="0.4">
      <c r="C39" s="98" t="s">
        <v>1266</v>
      </c>
      <c r="D39" s="99" t="s">
        <v>1255</v>
      </c>
      <c r="E39" s="100" t="s">
        <v>1256</v>
      </c>
      <c r="F39" s="111"/>
      <c r="G39" s="111"/>
      <c r="H39" s="112"/>
      <c r="J39" s="113"/>
      <c r="K39" s="292"/>
      <c r="L39" s="112"/>
      <c r="N39" s="113"/>
      <c r="O39" s="111"/>
      <c r="P39" s="112"/>
      <c r="R39" s="249"/>
      <c r="S39" s="73"/>
      <c r="T39" s="112"/>
      <c r="V39" s="249"/>
      <c r="W39" s="73"/>
      <c r="X39" s="112"/>
      <c r="Z39" s="249"/>
      <c r="AA39" s="73"/>
      <c r="AB39" s="112"/>
      <c r="AD39" s="249"/>
      <c r="AE39" s="73"/>
      <c r="AF39" s="112"/>
      <c r="AH39" s="249"/>
      <c r="AI39" s="73"/>
      <c r="AJ39" s="112"/>
      <c r="AL39" s="249"/>
      <c r="AM39" s="73"/>
      <c r="AN39" s="112"/>
      <c r="AP39" s="113"/>
      <c r="AQ39" s="292"/>
      <c r="AR39" s="112"/>
    </row>
    <row r="40" spans="2:49" ht="29.25" customHeight="1" x14ac:dyDescent="0.4">
      <c r="C40" s="102" t="s">
        <v>1266</v>
      </c>
      <c r="D40" s="99" t="s">
        <v>1257</v>
      </c>
      <c r="E40" s="100" t="s">
        <v>1258</v>
      </c>
      <c r="F40" s="74"/>
      <c r="G40" s="74"/>
      <c r="H40" s="105"/>
      <c r="J40" s="106"/>
      <c r="K40" s="65"/>
      <c r="L40" s="105"/>
      <c r="N40" s="106"/>
      <c r="O40" s="74"/>
      <c r="P40" s="105"/>
      <c r="R40" s="249"/>
      <c r="S40" s="65"/>
      <c r="T40" s="105"/>
      <c r="V40" s="249"/>
      <c r="W40" s="65"/>
      <c r="X40" s="105"/>
      <c r="Z40" s="249"/>
      <c r="AA40" s="65"/>
      <c r="AB40" s="105"/>
      <c r="AD40" s="249"/>
      <c r="AE40" s="65"/>
      <c r="AF40" s="105"/>
      <c r="AH40" s="249"/>
      <c r="AI40" s="65"/>
      <c r="AJ40" s="105"/>
      <c r="AL40" s="249"/>
      <c r="AM40" s="65"/>
      <c r="AN40" s="105"/>
      <c r="AP40" s="106"/>
      <c r="AQ40" s="65"/>
      <c r="AR40" s="105"/>
    </row>
    <row r="41" spans="2:49" ht="29.25" customHeight="1" x14ac:dyDescent="0.4">
      <c r="C41" s="102" t="s">
        <v>1266</v>
      </c>
      <c r="D41" s="99" t="s">
        <v>1259</v>
      </c>
      <c r="E41" s="100" t="s">
        <v>1260</v>
      </c>
      <c r="F41" s="74"/>
      <c r="G41" s="74"/>
      <c r="H41" s="105"/>
      <c r="J41" s="106"/>
      <c r="K41" s="65"/>
      <c r="L41" s="105"/>
      <c r="N41" s="106"/>
      <c r="O41" s="74"/>
      <c r="P41" s="112"/>
      <c r="R41" s="249"/>
      <c r="S41" s="65"/>
      <c r="T41" s="112"/>
      <c r="V41" s="249"/>
      <c r="W41" s="65"/>
      <c r="X41" s="112"/>
      <c r="Z41" s="249"/>
      <c r="AA41" s="65"/>
      <c r="AB41" s="112"/>
      <c r="AD41" s="249"/>
      <c r="AE41" s="65"/>
      <c r="AF41" s="112"/>
      <c r="AH41" s="249"/>
      <c r="AI41" s="65"/>
      <c r="AJ41" s="112"/>
      <c r="AL41" s="249"/>
      <c r="AM41" s="65"/>
      <c r="AN41" s="105"/>
      <c r="AP41" s="106"/>
      <c r="AQ41" s="65"/>
      <c r="AR41" s="112"/>
    </row>
    <row r="42" spans="2:49" ht="29.25" customHeight="1" x14ac:dyDescent="0.4">
      <c r="C42" s="170" t="s">
        <v>1266</v>
      </c>
      <c r="D42" s="114" t="s">
        <v>1261</v>
      </c>
      <c r="E42" s="108" t="s">
        <v>1262</v>
      </c>
      <c r="F42" s="71">
        <f>SUM(F39:F41)</f>
        <v>0</v>
      </c>
      <c r="G42" s="71">
        <f>SUM(G39:G41)</f>
        <v>0</v>
      </c>
      <c r="H42" s="109"/>
      <c r="J42" s="110">
        <f>SUM(J39:J41)</f>
        <v>0</v>
      </c>
      <c r="K42" s="552">
        <f>SUM(K39:K41)</f>
        <v>0</v>
      </c>
      <c r="L42" s="109"/>
      <c r="N42" s="110">
        <f>SUM(N39:N41)</f>
        <v>0</v>
      </c>
      <c r="O42" s="553">
        <f>SUM(O39:O41)</f>
        <v>0</v>
      </c>
      <c r="P42" s="109"/>
      <c r="R42" s="110">
        <f>SUM(R39:R41)</f>
        <v>0</v>
      </c>
      <c r="S42" s="552">
        <f>SUM(S39:S41)</f>
        <v>0</v>
      </c>
      <c r="T42" s="109"/>
      <c r="V42" s="110">
        <f>SUM(V39:V41)</f>
        <v>0</v>
      </c>
      <c r="W42" s="552">
        <f>SUM(W39:W41)</f>
        <v>0</v>
      </c>
      <c r="X42" s="109"/>
      <c r="Z42" s="110">
        <f>SUM(Z39:Z41)</f>
        <v>0</v>
      </c>
      <c r="AA42" s="552">
        <f>SUM(AA39:AA41)</f>
        <v>0</v>
      </c>
      <c r="AB42" s="109"/>
      <c r="AD42" s="110">
        <f>SUM(AD39:AD41)</f>
        <v>0</v>
      </c>
      <c r="AE42" s="552">
        <f>SUM(AE39:AE41)</f>
        <v>0</v>
      </c>
      <c r="AF42" s="109"/>
      <c r="AH42" s="110">
        <f>SUM(AH39:AH41)</f>
        <v>0</v>
      </c>
      <c r="AI42" s="552">
        <f>SUM(AI39:AI41)</f>
        <v>0</v>
      </c>
      <c r="AJ42" s="109"/>
      <c r="AL42" s="110">
        <f>SUM(AL39:AL41)</f>
        <v>0</v>
      </c>
      <c r="AM42" s="66">
        <f>SUM(AM39:AM41)</f>
        <v>0</v>
      </c>
      <c r="AN42" s="109"/>
      <c r="AP42" s="110">
        <f>SUM(AP39:AP41)</f>
        <v>0</v>
      </c>
      <c r="AQ42" s="552">
        <f>SUM(AQ39:AQ41)</f>
        <v>0</v>
      </c>
      <c r="AR42" s="109"/>
    </row>
    <row r="43" spans="2:49" ht="15.75" customHeight="1" x14ac:dyDescent="0.4">
      <c r="C43" s="562"/>
      <c r="D43" s="563"/>
      <c r="E43" s="564"/>
      <c r="F43" s="565"/>
      <c r="G43" s="565"/>
      <c r="H43" s="516"/>
      <c r="J43" s="565"/>
      <c r="K43" s="565"/>
      <c r="L43" s="516"/>
      <c r="N43" s="565"/>
      <c r="O43" s="565"/>
      <c r="P43" s="516"/>
      <c r="R43" s="565"/>
      <c r="S43" s="565"/>
      <c r="T43" s="516"/>
      <c r="V43" s="565"/>
      <c r="W43" s="565"/>
      <c r="X43" s="516"/>
      <c r="Z43" s="565"/>
      <c r="AA43" s="565"/>
      <c r="AB43" s="516"/>
      <c r="AD43" s="565"/>
      <c r="AE43" s="565"/>
      <c r="AF43" s="516"/>
      <c r="AH43" s="565"/>
      <c r="AI43" s="565"/>
      <c r="AJ43" s="516"/>
      <c r="AL43" s="565"/>
      <c r="AM43" s="565"/>
      <c r="AN43" s="516"/>
      <c r="AP43" s="565"/>
      <c r="AQ43" s="565"/>
      <c r="AR43" s="516"/>
    </row>
    <row r="44" spans="2:49" x14ac:dyDescent="0.4">
      <c r="E44" s="8" t="s">
        <v>955</v>
      </c>
    </row>
    <row r="45" spans="2:49" ht="50.4" x14ac:dyDescent="0.4">
      <c r="B45" s="147"/>
      <c r="C45" s="320"/>
      <c r="D45" s="324" t="s">
        <v>1267</v>
      </c>
      <c r="E45" s="324" t="s">
        <v>1268</v>
      </c>
      <c r="F45" s="504" t="s">
        <v>1269</v>
      </c>
      <c r="AT45" s="7" t="s">
        <v>1344</v>
      </c>
      <c r="AU45" s="7" t="s">
        <v>1343</v>
      </c>
      <c r="AV45" s="7" t="s">
        <v>1370</v>
      </c>
      <c r="AW45" s="7" t="s">
        <v>1371</v>
      </c>
    </row>
    <row r="46" spans="2:49" x14ac:dyDescent="0.4">
      <c r="B46" s="147">
        <f t="shared" ref="B46:B56" si="30">ROW(B46)-ROW($B$46)</f>
        <v>0</v>
      </c>
      <c r="C46" s="321" t="str">
        <f t="shared" ref="C46:C55" ca="1" si="31">OFFSET($F$9,,(ROW(C46)-ROW($C$46))*4)</f>
        <v>事業者名：</v>
      </c>
      <c r="D46" s="323">
        <f t="shared" ref="D46:D55" ca="1" si="32">IF(F46="該当",ROUNDDOWN(OFFSET($G$14,,(ROW(C46)-ROW($C$46))*4)/3,0),0)</f>
        <v>0</v>
      </c>
      <c r="E46" s="323">
        <f t="shared" ref="E46:E55" ca="1" si="33">IF(F46="該当",ROUNDDOWN(OFFSET($G$14,,(ROW(C46)-ROW($C$46))*4)/4,0),0)</f>
        <v>0</v>
      </c>
      <c r="F46" s="505" t="str" cm="1">
        <f t="array" aca="1" ref="F46" ca="1">_xlfn.IFS(RIGHT(C46,1)="：","",OR(AT46="未記入",AU46="未記入"),"判定不可",AND($AT46=リスト!B$3,③経費明細書!$AU46=リスト!F$4),"非該当",TRUE,"該当")</f>
        <v/>
      </c>
      <c r="AT46" s="7" t="str">
        <f>IF(①申請者情報!$E$26="","","大企業・みなし大企業に該当しない")</f>
        <v/>
      </c>
      <c r="AU46" s="7" t="str">
        <f>IF(①申請者情報!$E$26="","","リース会社ではない")</f>
        <v/>
      </c>
    </row>
    <row r="47" spans="2:49" x14ac:dyDescent="0.4">
      <c r="B47" s="147">
        <f t="shared" si="30"/>
        <v>1</v>
      </c>
      <c r="C47" s="321" t="str">
        <f t="shared" ca="1" si="31"/>
        <v>事業者名2：</v>
      </c>
      <c r="D47" s="323">
        <f t="shared" ca="1" si="32"/>
        <v>0</v>
      </c>
      <c r="E47" s="323">
        <f t="shared" ca="1" si="33"/>
        <v>0</v>
      </c>
      <c r="F47" s="505" t="str" cm="1">
        <f t="array" aca="1" ref="F47" ca="1">_xlfn.IFS(RIGHT(C47,1)="：","",OR(AT47="未記入",AU47="未記入"),"判定不可",AND($AT47=リスト!B$3,③経費明細書!$AU47=リスト!F$4),"非該当",TRUE,"該当")</f>
        <v/>
      </c>
      <c r="AT47" s="7" t="str">
        <f ca="1">IF(RIGHT($C47,1)="：","",IF(AV47="","未記入",AV47))</f>
        <v/>
      </c>
      <c r="AU47" s="7" t="str">
        <f ca="1">IF(RIGHT($C47,1)="：","",IF(AW47="","未記入",AW47))</f>
        <v/>
      </c>
      <c r="AV47" s="7">
        <f ca="1">OFFSET(①申請者情報!$E$56,(③経費明細書!B47-1)*(ROW($B$61)-ROW($B$52)),)</f>
        <v>0</v>
      </c>
      <c r="AW47" s="7">
        <f ca="1">OFFSET(①申請者情報!$E$60,(③経費明細書!B47-1)*(ROW($B$61)-ROW($B$52)),)</f>
        <v>0</v>
      </c>
    </row>
    <row r="48" spans="2:49" x14ac:dyDescent="0.4">
      <c r="B48" s="147">
        <f t="shared" si="30"/>
        <v>2</v>
      </c>
      <c r="C48" s="321" t="str">
        <f t="shared" ca="1" si="31"/>
        <v>事業者名3：</v>
      </c>
      <c r="D48" s="323">
        <f t="shared" ca="1" si="32"/>
        <v>0</v>
      </c>
      <c r="E48" s="323">
        <f t="shared" ca="1" si="33"/>
        <v>0</v>
      </c>
      <c r="F48" s="505" t="str" cm="1">
        <f t="array" aca="1" ref="F48" ca="1">_xlfn.IFS(RIGHT(C48,1)="：","",OR(AT48="未記入",AU48="未記入"),"判定不可",AND($AT48=リスト!B$3,③経費明細書!$AU48=リスト!F$4),"非該当",TRUE,"該当")</f>
        <v/>
      </c>
      <c r="AT48" s="7" t="str">
        <f t="shared" ref="AT48:AT55" ca="1" si="34">IF(RIGHT($C48,1)="：","",IF(AV48="","未記入",AV48))</f>
        <v/>
      </c>
      <c r="AU48" s="7" t="str">
        <f t="shared" ref="AU48:AU55" ca="1" si="35">IF(RIGHT($C48,1)="：","",IF(AW48="","未記入",AW48))</f>
        <v/>
      </c>
      <c r="AV48" s="7">
        <f ca="1">OFFSET(①申請者情報!$E$56,(③経費明細書!B48-1)*(ROW($B$61)-ROW($B$52)),)</f>
        <v>0</v>
      </c>
      <c r="AW48" s="7">
        <f ca="1">OFFSET(①申請者情報!$E$60,(③経費明細書!B48-1)*(ROW($B$61)-ROW($B$52)),)</f>
        <v>0</v>
      </c>
    </row>
    <row r="49" spans="2:49" x14ac:dyDescent="0.4">
      <c r="B49" s="147">
        <f t="shared" si="30"/>
        <v>3</v>
      </c>
      <c r="C49" s="321" t="str">
        <f t="shared" ca="1" si="31"/>
        <v>事業者名4：</v>
      </c>
      <c r="D49" s="323">
        <f t="shared" ca="1" si="32"/>
        <v>0</v>
      </c>
      <c r="E49" s="323">
        <f t="shared" ca="1" si="33"/>
        <v>0</v>
      </c>
      <c r="F49" s="505" t="str" cm="1">
        <f t="array" aca="1" ref="F49" ca="1">_xlfn.IFS(RIGHT(C49,1)="：","",OR(AT49="未記入",AU49="未記入"),"判定不可",AND($AT49=リスト!B$3,③経費明細書!$AU49=リスト!F$4),"非該当",TRUE,"該当")</f>
        <v/>
      </c>
      <c r="AT49" s="7" t="str">
        <f t="shared" ca="1" si="34"/>
        <v/>
      </c>
      <c r="AU49" s="7" t="str">
        <f t="shared" ca="1" si="35"/>
        <v/>
      </c>
      <c r="AV49" s="7">
        <f ca="1">OFFSET(①申請者情報!$E$56,(③経費明細書!B49-1)*(ROW($B$61)-ROW($B$52)),)</f>
        <v>0</v>
      </c>
      <c r="AW49" s="7">
        <f ca="1">OFFSET(①申請者情報!$E$60,(③経費明細書!B49-1)*(ROW($B$61)-ROW($B$52)),)</f>
        <v>0</v>
      </c>
    </row>
    <row r="50" spans="2:49" x14ac:dyDescent="0.4">
      <c r="B50" s="147">
        <f t="shared" si="30"/>
        <v>4</v>
      </c>
      <c r="C50" s="321" t="str">
        <f t="shared" ca="1" si="31"/>
        <v>事業者名5：</v>
      </c>
      <c r="D50" s="323">
        <f t="shared" ca="1" si="32"/>
        <v>0</v>
      </c>
      <c r="E50" s="323">
        <f t="shared" ca="1" si="33"/>
        <v>0</v>
      </c>
      <c r="F50" s="505" t="str" cm="1">
        <f t="array" aca="1" ref="F50" ca="1">_xlfn.IFS(RIGHT(C50,1)="：","",OR(AT50="未記入",AU50="未記入"),"判定不可",AND($AT50=リスト!B$3,③経費明細書!$AU50=リスト!F$4),"非該当",TRUE,"該当")</f>
        <v/>
      </c>
      <c r="AT50" s="7" t="str">
        <f t="shared" ca="1" si="34"/>
        <v/>
      </c>
      <c r="AU50" s="7" t="str">
        <f t="shared" ca="1" si="35"/>
        <v/>
      </c>
      <c r="AV50" s="7">
        <f ca="1">OFFSET(①申請者情報!$E$56,(③経費明細書!B50-1)*(ROW($B$61)-ROW($B$52)),)</f>
        <v>0</v>
      </c>
      <c r="AW50" s="7">
        <f ca="1">OFFSET(①申請者情報!$E$60,(③経費明細書!B50-1)*(ROW($B$61)-ROW($B$52)),)</f>
        <v>0</v>
      </c>
    </row>
    <row r="51" spans="2:49" x14ac:dyDescent="0.4">
      <c r="B51" s="147">
        <f t="shared" si="30"/>
        <v>5</v>
      </c>
      <c r="C51" s="321" t="str">
        <f t="shared" ca="1" si="31"/>
        <v>事業者名6：</v>
      </c>
      <c r="D51" s="323">
        <f t="shared" ca="1" si="32"/>
        <v>0</v>
      </c>
      <c r="E51" s="323">
        <f t="shared" ca="1" si="33"/>
        <v>0</v>
      </c>
      <c r="F51" s="505" t="str" cm="1">
        <f t="array" aca="1" ref="F51" ca="1">_xlfn.IFS(RIGHT(C51,1)="：","",OR(AT51="未記入",AU51="未記入"),"判定不可",AND($AT51=リスト!B$3,③経費明細書!$AU51=リスト!F$4),"非該当",TRUE,"該当")</f>
        <v/>
      </c>
      <c r="AT51" s="7" t="str">
        <f t="shared" ca="1" si="34"/>
        <v/>
      </c>
      <c r="AU51" s="7" t="str">
        <f t="shared" ca="1" si="35"/>
        <v/>
      </c>
      <c r="AV51" s="7">
        <f ca="1">OFFSET(①申請者情報!$E$56,(③経費明細書!B51-1)*(ROW($B$61)-ROW($B$52)),)</f>
        <v>0</v>
      </c>
      <c r="AW51" s="7">
        <f ca="1">OFFSET(①申請者情報!$E$60,(③経費明細書!B51-1)*(ROW($B$61)-ROW($B$52)),)</f>
        <v>0</v>
      </c>
    </row>
    <row r="52" spans="2:49" x14ac:dyDescent="0.4">
      <c r="B52" s="147">
        <f t="shared" si="30"/>
        <v>6</v>
      </c>
      <c r="C52" s="321" t="str">
        <f t="shared" ca="1" si="31"/>
        <v>事業者名7：</v>
      </c>
      <c r="D52" s="323">
        <f t="shared" ca="1" si="32"/>
        <v>0</v>
      </c>
      <c r="E52" s="323">
        <f t="shared" ca="1" si="33"/>
        <v>0</v>
      </c>
      <c r="F52" s="505" t="str" cm="1">
        <f t="array" aca="1" ref="F52" ca="1">_xlfn.IFS(RIGHT(C52,1)="：","",OR(AT52="未記入",AU52="未記入"),"判定不可",AND($AT52=リスト!B$3,③経費明細書!$AU52=リスト!F$4),"非該当",TRUE,"該当")</f>
        <v/>
      </c>
      <c r="AT52" s="7" t="str">
        <f t="shared" ca="1" si="34"/>
        <v/>
      </c>
      <c r="AU52" s="7" t="str">
        <f t="shared" ca="1" si="35"/>
        <v/>
      </c>
      <c r="AV52" s="7">
        <f ca="1">OFFSET(①申請者情報!$E$56,(③経費明細書!B52-1)*(ROW($B$61)-ROW($B$52)),)</f>
        <v>0</v>
      </c>
      <c r="AW52" s="7">
        <f ca="1">OFFSET(①申請者情報!$E$60,(③経費明細書!B52-1)*(ROW($B$61)-ROW($B$52)),)</f>
        <v>0</v>
      </c>
    </row>
    <row r="53" spans="2:49" x14ac:dyDescent="0.4">
      <c r="B53" s="147">
        <f t="shared" si="30"/>
        <v>7</v>
      </c>
      <c r="C53" s="321" t="str">
        <f t="shared" ca="1" si="31"/>
        <v>事業者名8：</v>
      </c>
      <c r="D53" s="323">
        <f t="shared" ca="1" si="32"/>
        <v>0</v>
      </c>
      <c r="E53" s="323">
        <f t="shared" ca="1" si="33"/>
        <v>0</v>
      </c>
      <c r="F53" s="505" t="str" cm="1">
        <f t="array" aca="1" ref="F53" ca="1">_xlfn.IFS(RIGHT(C53,1)="：","",OR(AT53="未記入",AU53="未記入"),"判定不可",AND($AT53=リスト!B$3,③経費明細書!$AU53=リスト!F$4),"非該当",TRUE,"該当")</f>
        <v/>
      </c>
      <c r="AT53" s="7" t="str">
        <f t="shared" ca="1" si="34"/>
        <v/>
      </c>
      <c r="AU53" s="7" t="str">
        <f t="shared" ca="1" si="35"/>
        <v/>
      </c>
      <c r="AV53" s="7">
        <f ca="1">OFFSET(①申請者情報!$E$56,(③経費明細書!B53-1)*(ROW($B$61)-ROW($B$52)),)</f>
        <v>0</v>
      </c>
      <c r="AW53" s="7">
        <f ca="1">OFFSET(①申請者情報!$E$60,(③経費明細書!B53-1)*(ROW($B$61)-ROW($B$52)),)</f>
        <v>0</v>
      </c>
    </row>
    <row r="54" spans="2:49" x14ac:dyDescent="0.4">
      <c r="B54" s="147">
        <f t="shared" si="30"/>
        <v>8</v>
      </c>
      <c r="C54" s="321" t="str">
        <f t="shared" ca="1" si="31"/>
        <v>事業者名9：</v>
      </c>
      <c r="D54" s="323">
        <f t="shared" ca="1" si="32"/>
        <v>0</v>
      </c>
      <c r="E54" s="323">
        <f t="shared" ca="1" si="33"/>
        <v>0</v>
      </c>
      <c r="F54" s="505" t="str" cm="1">
        <f t="array" aca="1" ref="F54" ca="1">_xlfn.IFS(RIGHT(C54,1)="：","",OR(AT54="未記入",AU54="未記入"),"判定不可",AND($AT54=リスト!B$3,③経費明細書!$AU54=リスト!F$4),"非該当",TRUE,"該当")</f>
        <v/>
      </c>
      <c r="AT54" s="7" t="str">
        <f t="shared" ca="1" si="34"/>
        <v/>
      </c>
      <c r="AU54" s="7" t="str">
        <f t="shared" ca="1" si="35"/>
        <v/>
      </c>
      <c r="AV54" s="7">
        <f ca="1">OFFSET(①申請者情報!$E$56,(③経費明細書!B54-1)*(ROW($B$61)-ROW($B$52)),)</f>
        <v>0</v>
      </c>
      <c r="AW54" s="7">
        <f ca="1">OFFSET(①申請者情報!$E$60,(③経費明細書!B54-1)*(ROW($B$61)-ROW($B$52)),)</f>
        <v>0</v>
      </c>
    </row>
    <row r="55" spans="2:49" x14ac:dyDescent="0.4">
      <c r="B55" s="147">
        <f t="shared" si="30"/>
        <v>9</v>
      </c>
      <c r="C55" s="321" t="str">
        <f t="shared" ca="1" si="31"/>
        <v>事業者名10：</v>
      </c>
      <c r="D55" s="323">
        <f t="shared" ca="1" si="32"/>
        <v>0</v>
      </c>
      <c r="E55" s="323">
        <f t="shared" ca="1" si="33"/>
        <v>0</v>
      </c>
      <c r="F55" s="505" t="str" cm="1">
        <f t="array" aca="1" ref="F55" ca="1">_xlfn.IFS(RIGHT(C55,1)="：","",OR(AT55="未記入",AU55="未記入"),"判定不可",AND($AT55=リスト!B$3,③経費明細書!$AU55=リスト!F$4),"非該当",TRUE,"該当")</f>
        <v/>
      </c>
      <c r="AT55" s="7" t="str">
        <f t="shared" ca="1" si="34"/>
        <v/>
      </c>
      <c r="AU55" s="7" t="str">
        <f t="shared" ca="1" si="35"/>
        <v/>
      </c>
      <c r="AV55" s="7">
        <f ca="1">OFFSET(①申請者情報!$E$56,(③経費明細書!B55-1)*(ROW($B$61)-ROW($B$52)),)</f>
        <v>0</v>
      </c>
      <c r="AW55" s="7">
        <f ca="1">OFFSET(①申請者情報!$E$60,(③経費明細書!B55-1)*(ROW($B$61)-ROW($B$52)),)</f>
        <v>0</v>
      </c>
    </row>
    <row r="56" spans="2:49" x14ac:dyDescent="0.4">
      <c r="B56" s="147">
        <f t="shared" si="30"/>
        <v>10</v>
      </c>
      <c r="C56" s="322" t="s">
        <v>1270</v>
      </c>
      <c r="D56" s="318">
        <f ca="1">SUM(D46:D55)</f>
        <v>0</v>
      </c>
      <c r="E56" s="318">
        <f ca="1">SUM(E46:E55)</f>
        <v>0</v>
      </c>
      <c r="F56" s="505"/>
    </row>
    <row r="57" spans="2:49" x14ac:dyDescent="0.4">
      <c r="B57" s="147"/>
      <c r="C57" s="560"/>
      <c r="D57" s="559"/>
      <c r="E57" s="559"/>
      <c r="F57" s="505"/>
    </row>
    <row r="58" spans="2:49" ht="33.6" x14ac:dyDescent="0.4">
      <c r="B58" s="147"/>
      <c r="C58" s="322"/>
      <c r="D58" s="561" t="s">
        <v>1352</v>
      </c>
      <c r="E58" s="561" t="s">
        <v>1353</v>
      </c>
      <c r="F58" s="505"/>
    </row>
    <row r="59" spans="2:49" x14ac:dyDescent="0.4">
      <c r="C59" s="322" t="s">
        <v>1351</v>
      </c>
      <c r="D59" s="318">
        <f ca="1">IF(SUM(D46:D55)&gt;5000000,5000000,SUM(D46:D55))</f>
        <v>0</v>
      </c>
      <c r="E59" s="318">
        <f ca="1">IF(SUM(E46:E55)&gt;5000000,5000000,SUM(E46:E55))</f>
        <v>0</v>
      </c>
    </row>
    <row r="60" spans="2:49" x14ac:dyDescent="0.4">
      <c r="C60" s="63"/>
      <c r="D60" s="566"/>
      <c r="E60" s="566"/>
    </row>
    <row r="61" spans="2:49" ht="16.5" customHeight="1" x14ac:dyDescent="0.4">
      <c r="D61" s="7" t="s">
        <v>955</v>
      </c>
    </row>
    <row r="62" spans="2:49" ht="33.6" x14ac:dyDescent="0.4">
      <c r="C62" s="320"/>
      <c r="D62" s="259" t="s">
        <v>1350</v>
      </c>
    </row>
    <row r="63" spans="2:49" x14ac:dyDescent="0.4">
      <c r="C63" s="321" t="str">
        <f t="shared" ref="C63:C72" ca="1" si="36">OFFSET($F$9,,(ROW(C46)-ROW($C$46))*4)</f>
        <v>事業者名：</v>
      </c>
      <c r="D63" s="567">
        <f ca="1">IF($F46="該当",G18,0)</f>
        <v>0</v>
      </c>
    </row>
    <row r="64" spans="2:49" x14ac:dyDescent="0.4">
      <c r="C64" s="321" t="str">
        <f t="shared" ca="1" si="36"/>
        <v>事業者名2：</v>
      </c>
      <c r="D64" s="567">
        <f ca="1">IF($F47="該当",OFFSET($G$18,,B47*4),0)</f>
        <v>0</v>
      </c>
    </row>
    <row r="65" spans="3:5" x14ac:dyDescent="0.4">
      <c r="C65" s="321" t="str">
        <f t="shared" ca="1" si="36"/>
        <v>事業者名3：</v>
      </c>
      <c r="D65" s="567">
        <f t="shared" ref="D65:D72" ca="1" si="37">IF($F48="該当",OFFSET($G$18,,B48*4),0)</f>
        <v>0</v>
      </c>
    </row>
    <row r="66" spans="3:5" x14ac:dyDescent="0.4">
      <c r="C66" s="321" t="str">
        <f t="shared" ca="1" si="36"/>
        <v>事業者名4：</v>
      </c>
      <c r="D66" s="567">
        <f t="shared" ca="1" si="37"/>
        <v>0</v>
      </c>
    </row>
    <row r="67" spans="3:5" x14ac:dyDescent="0.4">
      <c r="C67" s="321" t="str">
        <f t="shared" ca="1" si="36"/>
        <v>事業者名5：</v>
      </c>
      <c r="D67" s="567">
        <f t="shared" ca="1" si="37"/>
        <v>0</v>
      </c>
    </row>
    <row r="68" spans="3:5" x14ac:dyDescent="0.4">
      <c r="C68" s="321" t="str">
        <f t="shared" ca="1" si="36"/>
        <v>事業者名6：</v>
      </c>
      <c r="D68" s="567">
        <f t="shared" ca="1" si="37"/>
        <v>0</v>
      </c>
    </row>
    <row r="69" spans="3:5" x14ac:dyDescent="0.4">
      <c r="C69" s="321" t="str">
        <f t="shared" ca="1" si="36"/>
        <v>事業者名7：</v>
      </c>
      <c r="D69" s="567">
        <f t="shared" ca="1" si="37"/>
        <v>0</v>
      </c>
    </row>
    <row r="70" spans="3:5" x14ac:dyDescent="0.4">
      <c r="C70" s="321" t="str">
        <f t="shared" ca="1" si="36"/>
        <v>事業者名8：</v>
      </c>
      <c r="D70" s="567">
        <f t="shared" ca="1" si="37"/>
        <v>0</v>
      </c>
    </row>
    <row r="71" spans="3:5" x14ac:dyDescent="0.4">
      <c r="C71" s="321" t="str">
        <f t="shared" ca="1" si="36"/>
        <v>事業者名9：</v>
      </c>
      <c r="D71" s="567">
        <f t="shared" ca="1" si="37"/>
        <v>0</v>
      </c>
    </row>
    <row r="72" spans="3:5" x14ac:dyDescent="0.4">
      <c r="C72" s="321" t="str">
        <f t="shared" ca="1" si="36"/>
        <v>事業者名10：</v>
      </c>
      <c r="D72" s="567">
        <f t="shared" ca="1" si="37"/>
        <v>0</v>
      </c>
    </row>
    <row r="73" spans="3:5" ht="20.399999999999999" x14ac:dyDescent="0.4">
      <c r="C73" s="322" t="s">
        <v>1345</v>
      </c>
      <c r="D73" s="579">
        <f ca="1">SUM(D63:D72)</f>
        <v>0</v>
      </c>
      <c r="E73" s="558" t="s">
        <v>1348</v>
      </c>
    </row>
    <row r="75" spans="3:5" x14ac:dyDescent="0.4">
      <c r="C75" s="322" t="s">
        <v>1346</v>
      </c>
      <c r="D75" s="323">
        <f>IF(①申請者情報!E8="一般企業向け",2000000,1500000)</f>
        <v>2000000</v>
      </c>
    </row>
  </sheetData>
  <sheetProtection algorithmName="SHA-512" hashValue="d+o3bFA71hvMKSlSe/ZgDnc3Xdo6eUn2dr+7tEq02Ahq8THnyl/puhgNhSOAAz+wxmgujJ/ggtuqoY7OMyGBpQ==" saltValue="aA3vuYu1nV+eZrx1Ao96Aw==" spinCount="100000" sheet="1" objects="1" scenarios="1" selectLockedCells="1"/>
  <phoneticPr fontId="1"/>
  <conditionalFormatting sqref="D73">
    <cfRule type="expression" dxfId="803" priority="3">
      <formula>D73&lt;D75</formula>
    </cfRule>
  </conditionalFormatting>
  <conditionalFormatting sqref="E73">
    <cfRule type="expression" dxfId="802" priority="514">
      <formula>$D$75&lt;$D$73</formula>
    </cfRule>
  </conditionalFormatting>
  <conditionalFormatting sqref="F23:G25 J23:K25 N23:O25 R23:S25 V23:W25 Z23:AA25 AD23:AE25 AH23:AI25 AL23:AM25 AP23:AQ25 F27:G29 J27:K29 N27:O29 R27:S29 V27:W29 Z27:AA29 AD27:AE29 AH27:AI29 AL27:AM29 AP27:AQ29 F31:G33 J31:K33 N31:O33 R31:S33 V31:W33 Z31:AA33 AD31:AE33 AH31:AI33 AL31:AM33 AP31:AQ33 F35:G37 J35:K37 N35:O37 R35:S37 V35:W37 Z35:AA37 AD35:AE37 AH35:AI37 AL35:AM37 AP35:AQ37 F39:G41 J39:K41 N39:O41 R39:S41 V39:W41 Z39:AA41 AD39:AE41 AH39:AI41 AL39:AM41 AP39:AQ41">
    <cfRule type="containsBlanks" dxfId="801" priority="1">
      <formula>LEN(TRIM(F23))=0</formula>
    </cfRule>
  </conditionalFormatting>
  <conditionalFormatting sqref="G18 K18 O18 S18 W18 AA18 AE18 AI18 AM18 AQ18 G22 K22 O22 S22 W22 AA22 AE22 AI22 AM22 AQ22">
    <cfRule type="expression" dxfId="800" priority="113">
      <formula>AND(NOT(AND(G$18=0,G$22=0)),G$18&lt;=G$22)</formula>
    </cfRule>
  </conditionalFormatting>
  <conditionalFormatting sqref="G23:G25 K23:K25 O23:O25 S23:S25 W23:W25 AA23:AA25 AE23:AE25 AI23:AI25 AM23:AM25 AQ23:AQ25 G27:G29 K27:K29 O27:O29 S27:S29 W27:W29 AA27:AA29 AE27:AE29 AI27:AI29 AM27:AM29 AQ27:AQ29 G31:G33 K31:K33 O31:O33 S31:S33 W31:W33 AA31:AA33 AE31:AE33 AI31:AI33 AM31:AM33 AQ31:AQ33 G35:G37 K35:K37 O35:O37 S35:S37 W35:W37 AA35:AA37 AE35:AE37 AI35:AI37 AM35:AM37 AQ35:AQ37 G39:G41 K39:K41 O39:O41 S39:S41 W39:W41 AA39:AA41 AE39:AE41 AI39:AI41 AM39:AM41 AQ39:AQ41">
    <cfRule type="expression" dxfId="799" priority="2">
      <formula>F23&lt;G23</formula>
    </cfRule>
  </conditionalFormatting>
  <conditionalFormatting sqref="H23:H25 P23:P25 T23:T25 X23:X25 AB23:AB25 AF23:AF25 AJ23:AJ25 AN23:AN25 AR23:AR25 H27:H29 P27:P29 T27:T29 X27:X29 AB27:AB29 AF27:AF29 AJ27:AJ29 AN27:AN29 AR27:AR29 H31:H33 P31:P33 T31:T33 X31:X33 AB31:AB33 AF31:AF33 AJ31:AJ33 AN31:AN33 AR31:AR33 H35:H37 P35:P37 T35:T37 X35:X37 AB35:AB37 AF35:AF37 AJ35:AJ37 AN35:AN37 AR35:AR37 H39:H41 P39:P41 T39:T41 X39:X41 AB39:AB41 AF39:AF41 AJ39:AJ41 AN39:AN41 AR39:AR41 L23:L25 L27:L29 L31:L33 L35:L37 L39:L41">
    <cfRule type="expression" dxfId="798" priority="13">
      <formula>G23=""</formula>
    </cfRule>
  </conditionalFormatting>
  <conditionalFormatting sqref="H23:H25 P23:P25 T23:T25 X23:X25 AB23:AB25 AF23:AF25 AJ23:AJ25 AN23:AN25 AR23:AR25 H27:H29 P27:P29 T27:T29 X27:X29 AB27:AB29 AF27:AF29 AJ27:AJ29 AN27:AN29 AR27:AR29 H31:H33 P31:P33 T31:T33 X31:X33 AB31:AB33 AF31:AF33 AJ31:AJ33 AN31:AN33 AR31:AR33 H35:H37 P35:P37 T35:T37 X35:X37 AB35:AB37 AF35:AF37 AJ35:AJ37 AN35:AN37 AR35:AR37 H39:H41 P39:P41 T39:T41 X39:X41 AB39:AB41 AF39:AF41 AJ39:AJ41 AN39:AN41 AR39:AR41">
    <cfRule type="expression" dxfId="797" priority="12">
      <formula>AND(G23&gt;0,H23="")</formula>
    </cfRule>
  </conditionalFormatting>
  <conditionalFormatting sqref="L23:L25 L27:L29 L31:L33 L35:L37 L39:L41">
    <cfRule type="expression" dxfId="796" priority="10">
      <formula>AND(K23&gt;0,L23="")</formula>
    </cfRule>
  </conditionalFormatting>
  <dataValidations count="1">
    <dataValidation operator="greaterThanOrEqual" showInputMessage="1" showErrorMessage="1" sqref="G23" xr:uid="{65D0A156-E3AF-46A3-AD5F-FF85A402D0B9}"/>
  </dataValidations>
  <pageMargins left="0.7" right="0.7" top="0.75" bottom="0.75" header="0.3" footer="0.3"/>
  <pageSetup paperSize="9" orientation="portrait" r:id="rId1"/>
  <drawing r:id="rId2"/>
  <picture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6E970-0EB1-4119-AB21-D9A28445EFDF}">
  <sheetPr codeName="Sheet19">
    <tabColor rgb="FFFF0000"/>
  </sheetPr>
  <dimension ref="A1:AB2606"/>
  <sheetViews>
    <sheetView showGridLines="0" zoomScale="80" zoomScaleNormal="80" workbookViewId="0">
      <selection activeCell="G9" sqref="G9:AB9"/>
    </sheetView>
  </sheetViews>
  <sheetFormatPr defaultRowHeight="16.8" x14ac:dyDescent="0.4"/>
  <cols>
    <col min="1" max="1" width="3" customWidth="1"/>
    <col min="2" max="3" width="6.5" customWidth="1"/>
    <col min="4" max="4" width="14.59765625" customWidth="1"/>
    <col min="5" max="5" width="31.59765625" bestFit="1" customWidth="1"/>
    <col min="6" max="6" width="65.09765625" customWidth="1"/>
    <col min="7" max="7" width="3.09765625" customWidth="1"/>
    <col min="8" max="8" width="3.59765625" customWidth="1"/>
    <col min="9" max="25" width="3.09765625" customWidth="1"/>
    <col min="26" max="26" width="2.59765625" customWidth="1"/>
    <col min="27" max="28" width="3.09765625" customWidth="1"/>
  </cols>
  <sheetData>
    <row r="1" spans="1:28" x14ac:dyDescent="0.4">
      <c r="A1" s="252"/>
      <c r="B1" s="176"/>
      <c r="C1" s="176"/>
      <c r="D1" s="127"/>
      <c r="E1" s="127"/>
      <c r="F1" s="127"/>
      <c r="G1" s="177"/>
      <c r="H1" s="127"/>
      <c r="I1" s="127"/>
      <c r="J1" s="127"/>
      <c r="K1" s="127"/>
      <c r="L1" s="127"/>
      <c r="M1" s="127"/>
      <c r="N1" s="127"/>
      <c r="O1" s="127"/>
      <c r="P1" s="127"/>
      <c r="Q1" s="127"/>
      <c r="R1" s="127"/>
      <c r="S1" s="127"/>
      <c r="T1" s="127"/>
      <c r="U1" s="127"/>
      <c r="V1" s="127"/>
      <c r="W1" s="127"/>
      <c r="X1" s="127"/>
      <c r="Y1" s="127"/>
      <c r="Z1" s="127"/>
      <c r="AA1" s="127"/>
      <c r="AB1" s="127"/>
    </row>
    <row r="2" spans="1:28" x14ac:dyDescent="0.4">
      <c r="A2" s="326" t="str">
        <f>記入要領!A2</f>
        <v>v6.XX</v>
      </c>
      <c r="B2" s="122"/>
      <c r="C2" s="122"/>
      <c r="D2" s="127"/>
      <c r="E2" s="127"/>
      <c r="F2" s="127"/>
      <c r="G2" s="177"/>
      <c r="H2" s="127"/>
      <c r="I2" s="127"/>
      <c r="J2" s="127"/>
      <c r="K2" s="127"/>
      <c r="L2" s="127"/>
      <c r="M2" s="127"/>
      <c r="N2" s="127"/>
      <c r="O2" s="127"/>
      <c r="P2" s="127"/>
      <c r="Q2" s="127"/>
      <c r="R2" s="127"/>
      <c r="S2" s="127"/>
      <c r="T2" s="127"/>
      <c r="U2" s="127"/>
      <c r="V2" s="127"/>
      <c r="W2" s="127"/>
      <c r="X2" s="127"/>
      <c r="Y2" s="127"/>
      <c r="Z2" s="127"/>
      <c r="AA2" s="127"/>
      <c r="AB2" s="127"/>
    </row>
    <row r="3" spans="1:28" ht="20.399999999999999" x14ac:dyDescent="0.4">
      <c r="A3" s="127"/>
      <c r="B3" s="127"/>
      <c r="C3" s="127"/>
      <c r="D3" s="123" t="s">
        <v>1271</v>
      </c>
      <c r="E3" s="127"/>
      <c r="F3" s="670" t="s">
        <v>1272</v>
      </c>
      <c r="G3" s="670"/>
      <c r="H3" s="670"/>
      <c r="I3" s="670"/>
      <c r="J3" s="670"/>
      <c r="K3" s="670"/>
      <c r="L3" s="670"/>
      <c r="M3" s="670"/>
      <c r="N3" s="670"/>
      <c r="O3" s="670"/>
      <c r="P3" s="670"/>
      <c r="Q3" s="670"/>
      <c r="R3" s="670"/>
      <c r="S3" s="670"/>
      <c r="T3" s="670"/>
      <c r="U3" s="670"/>
      <c r="V3" s="670"/>
      <c r="W3" s="670"/>
      <c r="X3" s="670"/>
      <c r="Y3" s="670"/>
      <c r="Z3" s="670"/>
      <c r="AA3" s="670"/>
      <c r="AB3" s="670"/>
    </row>
    <row r="4" spans="1:28" ht="20.399999999999999" x14ac:dyDescent="0.4">
      <c r="A4" s="127"/>
      <c r="B4" s="127"/>
      <c r="C4" s="127"/>
      <c r="D4" s="123"/>
      <c r="E4" s="127"/>
      <c r="F4" s="670"/>
      <c r="G4" s="670"/>
      <c r="H4" s="670"/>
      <c r="I4" s="670"/>
      <c r="J4" s="670"/>
      <c r="K4" s="670"/>
      <c r="L4" s="670"/>
      <c r="M4" s="670"/>
      <c r="N4" s="670"/>
      <c r="O4" s="670"/>
      <c r="P4" s="670"/>
      <c r="Q4" s="670"/>
      <c r="R4" s="670"/>
      <c r="S4" s="670"/>
      <c r="T4" s="670"/>
      <c r="U4" s="670"/>
      <c r="V4" s="670"/>
      <c r="W4" s="670"/>
      <c r="X4" s="670"/>
      <c r="Y4" s="670"/>
      <c r="Z4" s="670"/>
      <c r="AA4" s="670"/>
      <c r="AB4" s="670"/>
    </row>
    <row r="5" spans="1:28" ht="19.2" x14ac:dyDescent="0.4">
      <c r="A5" s="127"/>
      <c r="B5" s="127"/>
      <c r="C5" s="127"/>
      <c r="D5" s="195"/>
      <c r="E5" s="127"/>
      <c r="F5" s="670"/>
      <c r="G5" s="670"/>
      <c r="H5" s="670"/>
      <c r="I5" s="670"/>
      <c r="J5" s="670"/>
      <c r="K5" s="670"/>
      <c r="L5" s="670"/>
      <c r="M5" s="670"/>
      <c r="N5" s="670"/>
      <c r="O5" s="670"/>
      <c r="P5" s="670"/>
      <c r="Q5" s="670"/>
      <c r="R5" s="670"/>
      <c r="S5" s="670"/>
      <c r="T5" s="670"/>
      <c r="U5" s="670"/>
      <c r="V5" s="670"/>
      <c r="W5" s="670"/>
      <c r="X5" s="670"/>
      <c r="Y5" s="670"/>
      <c r="Z5" s="670"/>
      <c r="AA5" s="670"/>
      <c r="AB5" s="670"/>
    </row>
    <row r="6" spans="1:28" ht="60" customHeight="1" x14ac:dyDescent="0.4">
      <c r="A6" s="127"/>
      <c r="B6" s="127"/>
      <c r="C6" s="127"/>
      <c r="D6" s="127"/>
      <c r="E6" s="127"/>
      <c r="F6" s="670"/>
      <c r="G6" s="670"/>
      <c r="H6" s="670"/>
      <c r="I6" s="670"/>
      <c r="J6" s="670"/>
      <c r="K6" s="670"/>
      <c r="L6" s="670"/>
      <c r="M6" s="670"/>
      <c r="N6" s="670"/>
      <c r="O6" s="670"/>
      <c r="P6" s="670"/>
      <c r="Q6" s="670"/>
      <c r="R6" s="670"/>
      <c r="S6" s="670"/>
      <c r="T6" s="670"/>
      <c r="U6" s="670"/>
      <c r="V6" s="670"/>
      <c r="W6" s="670"/>
      <c r="X6" s="670"/>
      <c r="Y6" s="670"/>
      <c r="Z6" s="670"/>
      <c r="AA6" s="670"/>
      <c r="AB6" s="670"/>
    </row>
    <row r="7" spans="1:28" x14ac:dyDescent="0.4">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row>
    <row r="8" spans="1:28" x14ac:dyDescent="0.4">
      <c r="A8" s="127"/>
      <c r="B8" s="127" t="s">
        <v>1273</v>
      </c>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row>
    <row r="9" spans="1:28" x14ac:dyDescent="0.4">
      <c r="A9" s="127"/>
      <c r="B9" s="127"/>
      <c r="C9" s="179" t="str">
        <f>$B$8&amp;"-"&amp;COUNTA(C8:$C$8)+1</f>
        <v>実績1-1</v>
      </c>
      <c r="D9" s="180" t="s">
        <v>1274</v>
      </c>
      <c r="E9" s="181"/>
      <c r="F9" s="196" t="s">
        <v>1275</v>
      </c>
      <c r="G9" s="657"/>
      <c r="H9" s="658"/>
      <c r="I9" s="658"/>
      <c r="J9" s="658"/>
      <c r="K9" s="658"/>
      <c r="L9" s="658"/>
      <c r="M9" s="658"/>
      <c r="N9" s="658"/>
      <c r="O9" s="658"/>
      <c r="P9" s="658"/>
      <c r="Q9" s="658"/>
      <c r="R9" s="658"/>
      <c r="S9" s="658"/>
      <c r="T9" s="658"/>
      <c r="U9" s="658"/>
      <c r="V9" s="658"/>
      <c r="W9" s="658"/>
      <c r="X9" s="658"/>
      <c r="Y9" s="658"/>
      <c r="Z9" s="658"/>
      <c r="AA9" s="658"/>
      <c r="AB9" s="659"/>
    </row>
    <row r="10" spans="1:28" ht="33.6" x14ac:dyDescent="0.4">
      <c r="A10" s="127"/>
      <c r="B10" s="127"/>
      <c r="C10" s="179" t="str">
        <f>$B$8&amp;"-"&amp;COUNTA(C$8:$C9)+1</f>
        <v>実績1-2</v>
      </c>
      <c r="D10" s="180" t="s">
        <v>1276</v>
      </c>
      <c r="E10" s="181"/>
      <c r="F10" s="197" t="s">
        <v>1277</v>
      </c>
      <c r="G10" s="646"/>
      <c r="H10" s="647"/>
      <c r="I10" s="647"/>
      <c r="J10" s="647"/>
      <c r="K10" s="647"/>
      <c r="L10" s="647"/>
      <c r="M10" s="647"/>
      <c r="N10" s="647"/>
      <c r="O10" s="647"/>
      <c r="P10" s="647"/>
      <c r="Q10" s="647"/>
      <c r="R10" s="647"/>
      <c r="S10" s="647"/>
      <c r="T10" s="647"/>
      <c r="U10" s="647"/>
      <c r="V10" s="647"/>
      <c r="W10" s="647"/>
      <c r="X10" s="647"/>
      <c r="Y10" s="647"/>
      <c r="Z10" s="647"/>
      <c r="AA10" s="647"/>
      <c r="AB10" s="648"/>
    </row>
    <row r="11" spans="1:28" x14ac:dyDescent="0.4">
      <c r="A11" s="127"/>
      <c r="B11" s="127"/>
      <c r="C11" s="179" t="str">
        <f>$B$8&amp;"-"&amp;COUNTA(C$8:$C10)+1</f>
        <v>実績1-3</v>
      </c>
      <c r="D11" s="180" t="s">
        <v>1278</v>
      </c>
      <c r="E11" s="181"/>
      <c r="F11" s="197"/>
      <c r="G11" s="646"/>
      <c r="H11" s="647"/>
      <c r="I11" s="647"/>
      <c r="J11" s="647"/>
      <c r="K11" s="647"/>
      <c r="L11" s="647"/>
      <c r="M11" s="647"/>
      <c r="N11" s="647"/>
      <c r="O11" s="647"/>
      <c r="P11" s="647"/>
      <c r="Q11" s="647"/>
      <c r="R11" s="647"/>
      <c r="S11" s="647"/>
      <c r="T11" s="647"/>
      <c r="U11" s="647"/>
      <c r="V11" s="647"/>
      <c r="W11" s="647"/>
      <c r="X11" s="647"/>
      <c r="Y11" s="647"/>
      <c r="Z11" s="647"/>
      <c r="AA11" s="647"/>
      <c r="AB11" s="648"/>
    </row>
    <row r="12" spans="1:28" x14ac:dyDescent="0.4">
      <c r="A12" s="127"/>
      <c r="B12" s="127"/>
      <c r="C12" s="179" t="str">
        <f>$B$8&amp;"-"&amp;COUNTA(C$8:$C11)+1</f>
        <v>実績1-4</v>
      </c>
      <c r="D12" s="637" t="s">
        <v>1279</v>
      </c>
      <c r="E12" s="660"/>
      <c r="F12" s="197"/>
      <c r="G12" s="661"/>
      <c r="H12" s="662"/>
      <c r="I12" s="662"/>
      <c r="J12" s="662"/>
      <c r="K12" s="662"/>
      <c r="L12" s="662"/>
      <c r="M12" s="662"/>
      <c r="N12" s="662"/>
      <c r="O12" s="662"/>
      <c r="P12" s="662"/>
      <c r="Q12" s="662"/>
      <c r="R12" s="662"/>
      <c r="S12" s="662"/>
      <c r="T12" s="662"/>
      <c r="U12" s="662"/>
      <c r="V12" s="662"/>
      <c r="W12" s="662"/>
      <c r="X12" s="662"/>
      <c r="Y12" s="662"/>
      <c r="Z12" s="662"/>
      <c r="AA12" s="662"/>
      <c r="AB12" s="663"/>
    </row>
    <row r="13" spans="1:28" ht="17.25" customHeight="1" x14ac:dyDescent="0.4">
      <c r="A13" s="127"/>
      <c r="B13" s="127"/>
      <c r="C13" s="179" t="str">
        <f>$B$8&amp;"-"&amp;COUNTA(C$8:$C12)+1</f>
        <v>実績1-5</v>
      </c>
      <c r="D13" s="180" t="s">
        <v>1280</v>
      </c>
      <c r="E13" s="181"/>
      <c r="F13" s="196"/>
      <c r="G13" s="664" t="s">
        <v>1281</v>
      </c>
      <c r="H13" s="664"/>
      <c r="I13" s="665"/>
      <c r="J13" s="665"/>
      <c r="K13" s="666" t="s">
        <v>1282</v>
      </c>
      <c r="L13" s="666"/>
      <c r="M13" s="667"/>
      <c r="N13" s="668"/>
      <c r="O13" s="669" t="s">
        <v>1283</v>
      </c>
      <c r="P13" s="669"/>
      <c r="Q13" s="669" t="s">
        <v>1284</v>
      </c>
      <c r="R13" s="669"/>
      <c r="S13" s="664" t="s">
        <v>1281</v>
      </c>
      <c r="T13" s="664"/>
      <c r="U13" s="665"/>
      <c r="V13" s="665"/>
      <c r="W13" s="666" t="s">
        <v>1282</v>
      </c>
      <c r="X13" s="666"/>
      <c r="Y13" s="667"/>
      <c r="Z13" s="668"/>
      <c r="AA13" s="669" t="s">
        <v>1283</v>
      </c>
      <c r="AB13" s="669"/>
    </row>
    <row r="14" spans="1:28" x14ac:dyDescent="0.4">
      <c r="A14" s="127"/>
      <c r="B14" s="127"/>
      <c r="C14" s="179" t="str">
        <f>$B$8&amp;"-"&amp;COUNTA(C$8:$C13)+1</f>
        <v>実績1-6</v>
      </c>
      <c r="D14" s="180" t="s">
        <v>1285</v>
      </c>
      <c r="E14" s="181"/>
      <c r="F14" s="196"/>
      <c r="G14" s="642"/>
      <c r="H14" s="643"/>
      <c r="I14" s="643"/>
      <c r="J14" s="643"/>
      <c r="K14" s="643"/>
      <c r="L14" s="643"/>
      <c r="M14" s="643"/>
      <c r="N14" s="643"/>
      <c r="O14" s="643"/>
      <c r="P14" s="643"/>
      <c r="Q14" s="643"/>
      <c r="R14" s="643"/>
      <c r="S14" s="643"/>
      <c r="T14" s="643"/>
      <c r="U14" s="643"/>
      <c r="V14" s="643"/>
      <c r="W14" s="643"/>
      <c r="X14" s="643"/>
      <c r="Y14" s="643"/>
      <c r="Z14" s="643"/>
      <c r="AA14" s="644" t="s">
        <v>1286</v>
      </c>
      <c r="AB14" s="645"/>
    </row>
    <row r="15" spans="1:28" x14ac:dyDescent="0.4">
      <c r="A15" s="127"/>
      <c r="B15" s="127"/>
      <c r="C15" s="179" t="str">
        <f>$B$8&amp;"-"&amp;COUNTA(C$8:$C14)+1</f>
        <v>実績1-7</v>
      </c>
      <c r="D15" s="182" t="s">
        <v>1287</v>
      </c>
      <c r="E15" s="181"/>
      <c r="F15" s="196"/>
      <c r="G15" s="646"/>
      <c r="H15" s="647"/>
      <c r="I15" s="647"/>
      <c r="J15" s="647"/>
      <c r="K15" s="647"/>
      <c r="L15" s="647"/>
      <c r="M15" s="647"/>
      <c r="N15" s="647"/>
      <c r="O15" s="647"/>
      <c r="P15" s="647"/>
      <c r="Q15" s="647"/>
      <c r="R15" s="647"/>
      <c r="S15" s="647"/>
      <c r="T15" s="647"/>
      <c r="U15" s="647"/>
      <c r="V15" s="647"/>
      <c r="W15" s="647"/>
      <c r="X15" s="647"/>
      <c r="Y15" s="647"/>
      <c r="Z15" s="647"/>
      <c r="AA15" s="647"/>
      <c r="AB15" s="648"/>
    </row>
    <row r="16" spans="1:28" x14ac:dyDescent="0.4">
      <c r="A16" s="127"/>
      <c r="B16" s="127"/>
      <c r="C16" s="179" t="str">
        <f>$B$8&amp;"-"&amp;COUNTA(C$8:$C15)+1</f>
        <v>実績1-8</v>
      </c>
      <c r="D16" s="129" t="s">
        <v>1288</v>
      </c>
      <c r="E16" s="183"/>
      <c r="F16" s="183"/>
      <c r="G16" s="649"/>
      <c r="H16" s="650"/>
      <c r="I16" s="650"/>
      <c r="J16" s="650"/>
      <c r="K16" s="650"/>
      <c r="L16" s="650"/>
      <c r="M16" s="650"/>
      <c r="N16" s="650"/>
      <c r="O16" s="650"/>
      <c r="P16" s="650"/>
      <c r="Q16" s="650"/>
      <c r="R16" s="650"/>
      <c r="S16" s="650"/>
      <c r="T16" s="650"/>
      <c r="U16" s="650"/>
      <c r="V16" s="650"/>
      <c r="W16" s="650"/>
      <c r="X16" s="650"/>
      <c r="Y16" s="650"/>
      <c r="Z16" s="650"/>
      <c r="AA16" s="650"/>
      <c r="AB16" s="651"/>
    </row>
    <row r="17" spans="1:28" x14ac:dyDescent="0.4">
      <c r="A17" s="127"/>
      <c r="B17" s="127"/>
      <c r="C17" s="184"/>
      <c r="D17" s="128"/>
      <c r="E17" s="185"/>
      <c r="F17" s="185"/>
      <c r="G17" s="652"/>
      <c r="H17" s="653"/>
      <c r="I17" s="653"/>
      <c r="J17" s="653"/>
      <c r="K17" s="653"/>
      <c r="L17" s="653"/>
      <c r="M17" s="653"/>
      <c r="N17" s="653"/>
      <c r="O17" s="653"/>
      <c r="P17" s="653"/>
      <c r="Q17" s="653"/>
      <c r="R17" s="653"/>
      <c r="S17" s="653"/>
      <c r="T17" s="653"/>
      <c r="U17" s="653"/>
      <c r="V17" s="653"/>
      <c r="W17" s="653"/>
      <c r="X17" s="653"/>
      <c r="Y17" s="653"/>
      <c r="Z17" s="653"/>
      <c r="AA17" s="653"/>
      <c r="AB17" s="654"/>
    </row>
    <row r="18" spans="1:28" ht="17.25" customHeight="1" x14ac:dyDescent="0.4">
      <c r="A18" s="127"/>
      <c r="B18" s="127"/>
      <c r="C18" s="179" t="str">
        <f>$B$8&amp;"-"&amp;COUNTA(C$8:$C17)+1</f>
        <v>実績1-9</v>
      </c>
      <c r="D18" s="129" t="s">
        <v>1289</v>
      </c>
      <c r="E18" s="183"/>
      <c r="F18" s="655" t="s">
        <v>1290</v>
      </c>
      <c r="G18" s="649"/>
      <c r="H18" s="650"/>
      <c r="I18" s="650"/>
      <c r="J18" s="650"/>
      <c r="K18" s="650"/>
      <c r="L18" s="650"/>
      <c r="M18" s="650"/>
      <c r="N18" s="650"/>
      <c r="O18" s="650"/>
      <c r="P18" s="650"/>
      <c r="Q18" s="650"/>
      <c r="R18" s="650"/>
      <c r="S18" s="650"/>
      <c r="T18" s="650"/>
      <c r="U18" s="650"/>
      <c r="V18" s="650"/>
      <c r="W18" s="650"/>
      <c r="X18" s="650"/>
      <c r="Y18" s="650"/>
      <c r="Z18" s="650"/>
      <c r="AA18" s="650"/>
      <c r="AB18" s="651"/>
    </row>
    <row r="19" spans="1:28" ht="133.5" customHeight="1" x14ac:dyDescent="0.4">
      <c r="A19" s="127"/>
      <c r="B19" s="127"/>
      <c r="C19" s="184"/>
      <c r="D19" s="128"/>
      <c r="E19" s="185"/>
      <c r="F19" s="656"/>
      <c r="G19" s="652"/>
      <c r="H19" s="653"/>
      <c r="I19" s="653"/>
      <c r="J19" s="653"/>
      <c r="K19" s="653"/>
      <c r="L19" s="653"/>
      <c r="M19" s="653"/>
      <c r="N19" s="653"/>
      <c r="O19" s="653"/>
      <c r="P19" s="653"/>
      <c r="Q19" s="653"/>
      <c r="R19" s="653"/>
      <c r="S19" s="653"/>
      <c r="T19" s="653"/>
      <c r="U19" s="653"/>
      <c r="V19" s="653"/>
      <c r="W19" s="653"/>
      <c r="X19" s="653"/>
      <c r="Y19" s="653"/>
      <c r="Z19" s="653"/>
      <c r="AA19" s="653"/>
      <c r="AB19" s="654"/>
    </row>
    <row r="20" spans="1:28" x14ac:dyDescent="0.4">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row>
    <row r="21" spans="1:28" x14ac:dyDescent="0.4">
      <c r="A21" s="127"/>
      <c r="B21" s="127" t="s">
        <v>1291</v>
      </c>
      <c r="C21" s="127"/>
      <c r="D21" s="178"/>
      <c r="E21" s="186"/>
      <c r="F21" s="186"/>
      <c r="G21" s="186"/>
      <c r="H21" s="127"/>
      <c r="I21" s="127"/>
      <c r="J21" s="127"/>
      <c r="K21" s="127"/>
      <c r="L21" s="127"/>
      <c r="M21" s="127"/>
      <c r="N21" s="127"/>
      <c r="O21" s="127"/>
      <c r="P21" s="127"/>
      <c r="Q21" s="127"/>
      <c r="R21" s="127"/>
      <c r="S21" s="127"/>
      <c r="T21" s="127"/>
      <c r="U21" s="127"/>
      <c r="V21" s="127"/>
      <c r="W21" s="127"/>
      <c r="X21" s="127"/>
      <c r="Y21" s="127"/>
      <c r="Z21" s="127"/>
      <c r="AA21" s="127"/>
      <c r="AB21" s="127"/>
    </row>
    <row r="22" spans="1:28" x14ac:dyDescent="0.4">
      <c r="A22" s="127"/>
      <c r="B22" s="127"/>
      <c r="C22" s="179" t="str">
        <f>$B$21&amp;"-"&amp;COUNTA(C21:$C$21)+1</f>
        <v>実績2-1</v>
      </c>
      <c r="D22" s="180" t="s">
        <v>1274</v>
      </c>
      <c r="E22" s="181"/>
      <c r="F22" s="196" t="s">
        <v>1275</v>
      </c>
      <c r="G22" s="657"/>
      <c r="H22" s="658"/>
      <c r="I22" s="658"/>
      <c r="J22" s="658"/>
      <c r="K22" s="658"/>
      <c r="L22" s="658"/>
      <c r="M22" s="658"/>
      <c r="N22" s="658"/>
      <c r="O22" s="658"/>
      <c r="P22" s="658"/>
      <c r="Q22" s="658"/>
      <c r="R22" s="658"/>
      <c r="S22" s="658"/>
      <c r="T22" s="658"/>
      <c r="U22" s="658"/>
      <c r="V22" s="658"/>
      <c r="W22" s="658"/>
      <c r="X22" s="658"/>
      <c r="Y22" s="658"/>
      <c r="Z22" s="658"/>
      <c r="AA22" s="658"/>
      <c r="AB22" s="659"/>
    </row>
    <row r="23" spans="1:28" ht="33.6" x14ac:dyDescent="0.4">
      <c r="A23" s="127"/>
      <c r="B23" s="127"/>
      <c r="C23" s="179" t="str">
        <f>$B$21&amp;"-"&amp;COUNTA(C$21:$C22)+1</f>
        <v>実績2-2</v>
      </c>
      <c r="D23" s="180" t="s">
        <v>1276</v>
      </c>
      <c r="E23" s="181"/>
      <c r="F23" s="197" t="s">
        <v>1277</v>
      </c>
      <c r="G23" s="646"/>
      <c r="H23" s="647"/>
      <c r="I23" s="647"/>
      <c r="J23" s="647"/>
      <c r="K23" s="647"/>
      <c r="L23" s="647"/>
      <c r="M23" s="647"/>
      <c r="N23" s="647"/>
      <c r="O23" s="647"/>
      <c r="P23" s="647"/>
      <c r="Q23" s="647"/>
      <c r="R23" s="647"/>
      <c r="S23" s="647"/>
      <c r="T23" s="647"/>
      <c r="U23" s="647"/>
      <c r="V23" s="647"/>
      <c r="W23" s="647"/>
      <c r="X23" s="647"/>
      <c r="Y23" s="647"/>
      <c r="Z23" s="647"/>
      <c r="AA23" s="647"/>
      <c r="AB23" s="648"/>
    </row>
    <row r="24" spans="1:28" x14ac:dyDescent="0.4">
      <c r="A24" s="127"/>
      <c r="B24" s="127"/>
      <c r="C24" s="179" t="str">
        <f>$B$21&amp;"-"&amp;COUNTA(C$21:$C23)+1</f>
        <v>実績2-3</v>
      </c>
      <c r="D24" s="180" t="s">
        <v>1278</v>
      </c>
      <c r="E24" s="181"/>
      <c r="F24" s="197"/>
      <c r="G24" s="646"/>
      <c r="H24" s="647"/>
      <c r="I24" s="647"/>
      <c r="J24" s="647"/>
      <c r="K24" s="647"/>
      <c r="L24" s="647"/>
      <c r="M24" s="647"/>
      <c r="N24" s="647"/>
      <c r="O24" s="647"/>
      <c r="P24" s="647"/>
      <c r="Q24" s="647"/>
      <c r="R24" s="647"/>
      <c r="S24" s="647"/>
      <c r="T24" s="647"/>
      <c r="U24" s="647"/>
      <c r="V24" s="647"/>
      <c r="W24" s="647"/>
      <c r="X24" s="647"/>
      <c r="Y24" s="647"/>
      <c r="Z24" s="647"/>
      <c r="AA24" s="647"/>
      <c r="AB24" s="648"/>
    </row>
    <row r="25" spans="1:28" x14ac:dyDescent="0.4">
      <c r="A25" s="127"/>
      <c r="B25" s="127"/>
      <c r="C25" s="179" t="str">
        <f>$B$21&amp;"-"&amp;COUNTA(C$21:$C24)+1</f>
        <v>実績2-4</v>
      </c>
      <c r="D25" s="637" t="s">
        <v>1279</v>
      </c>
      <c r="E25" s="660"/>
      <c r="F25" s="197"/>
      <c r="G25" s="661"/>
      <c r="H25" s="662"/>
      <c r="I25" s="662"/>
      <c r="J25" s="662"/>
      <c r="K25" s="662"/>
      <c r="L25" s="662"/>
      <c r="M25" s="662"/>
      <c r="N25" s="662"/>
      <c r="O25" s="662"/>
      <c r="P25" s="662"/>
      <c r="Q25" s="662"/>
      <c r="R25" s="662"/>
      <c r="S25" s="662"/>
      <c r="T25" s="662"/>
      <c r="U25" s="662"/>
      <c r="V25" s="662"/>
      <c r="W25" s="662"/>
      <c r="X25" s="662"/>
      <c r="Y25" s="662"/>
      <c r="Z25" s="662"/>
      <c r="AA25" s="662"/>
      <c r="AB25" s="663"/>
    </row>
    <row r="26" spans="1:28" ht="17.25" customHeight="1" x14ac:dyDescent="0.4">
      <c r="A26" s="127"/>
      <c r="B26" s="127"/>
      <c r="C26" s="179" t="str">
        <f>$B$21&amp;"-"&amp;COUNTA(C$21:$C25)+1</f>
        <v>実績2-5</v>
      </c>
      <c r="D26" s="180" t="s">
        <v>1280</v>
      </c>
      <c r="E26" s="181"/>
      <c r="F26" s="196"/>
      <c r="G26" s="664" t="s">
        <v>1281</v>
      </c>
      <c r="H26" s="664"/>
      <c r="I26" s="665"/>
      <c r="J26" s="665"/>
      <c r="K26" s="666" t="s">
        <v>1282</v>
      </c>
      <c r="L26" s="666"/>
      <c r="M26" s="667"/>
      <c r="N26" s="668"/>
      <c r="O26" s="669" t="s">
        <v>1283</v>
      </c>
      <c r="P26" s="669"/>
      <c r="Q26" s="669" t="s">
        <v>1284</v>
      </c>
      <c r="R26" s="669"/>
      <c r="S26" s="664" t="s">
        <v>1281</v>
      </c>
      <c r="T26" s="664"/>
      <c r="U26" s="665"/>
      <c r="V26" s="665"/>
      <c r="W26" s="666" t="s">
        <v>1282</v>
      </c>
      <c r="X26" s="666"/>
      <c r="Y26" s="667"/>
      <c r="Z26" s="668"/>
      <c r="AA26" s="669" t="s">
        <v>1283</v>
      </c>
      <c r="AB26" s="669"/>
    </row>
    <row r="27" spans="1:28" x14ac:dyDescent="0.4">
      <c r="A27" s="127"/>
      <c r="B27" s="127"/>
      <c r="C27" s="179" t="str">
        <f>$B$21&amp;"-"&amp;COUNTA(C$21:$C26)+1</f>
        <v>実績2-6</v>
      </c>
      <c r="D27" s="180" t="s">
        <v>1285</v>
      </c>
      <c r="E27" s="181"/>
      <c r="F27" s="196"/>
      <c r="G27" s="642"/>
      <c r="H27" s="643"/>
      <c r="I27" s="643"/>
      <c r="J27" s="643"/>
      <c r="K27" s="643"/>
      <c r="L27" s="643"/>
      <c r="M27" s="643"/>
      <c r="N27" s="643"/>
      <c r="O27" s="643"/>
      <c r="P27" s="643"/>
      <c r="Q27" s="643"/>
      <c r="R27" s="643"/>
      <c r="S27" s="643"/>
      <c r="T27" s="643"/>
      <c r="U27" s="643"/>
      <c r="V27" s="643"/>
      <c r="W27" s="643"/>
      <c r="X27" s="643"/>
      <c r="Y27" s="643"/>
      <c r="Z27" s="643"/>
      <c r="AA27" s="644" t="s">
        <v>1286</v>
      </c>
      <c r="AB27" s="645"/>
    </row>
    <row r="28" spans="1:28" x14ac:dyDescent="0.4">
      <c r="A28" s="127"/>
      <c r="B28" s="127"/>
      <c r="C28" s="179" t="str">
        <f>$B$21&amp;"-"&amp;COUNTA(C$21:$C27)+1</f>
        <v>実績2-7</v>
      </c>
      <c r="D28" s="182" t="s">
        <v>1287</v>
      </c>
      <c r="E28" s="181"/>
      <c r="F28" s="196"/>
      <c r="G28" s="646"/>
      <c r="H28" s="647"/>
      <c r="I28" s="647"/>
      <c r="J28" s="647"/>
      <c r="K28" s="647"/>
      <c r="L28" s="647"/>
      <c r="M28" s="647"/>
      <c r="N28" s="647"/>
      <c r="O28" s="647"/>
      <c r="P28" s="647"/>
      <c r="Q28" s="647"/>
      <c r="R28" s="647"/>
      <c r="S28" s="647"/>
      <c r="T28" s="647"/>
      <c r="U28" s="647"/>
      <c r="V28" s="647"/>
      <c r="W28" s="647"/>
      <c r="X28" s="647"/>
      <c r="Y28" s="647"/>
      <c r="Z28" s="647"/>
      <c r="AA28" s="647"/>
      <c r="AB28" s="648"/>
    </row>
    <row r="29" spans="1:28" x14ac:dyDescent="0.4">
      <c r="A29" s="127"/>
      <c r="B29" s="127"/>
      <c r="C29" s="179" t="str">
        <f>$B$21&amp;"-"&amp;COUNTA(C$21:$C28)+1</f>
        <v>実績2-8</v>
      </c>
      <c r="D29" s="129" t="s">
        <v>1288</v>
      </c>
      <c r="E29" s="183"/>
      <c r="F29" s="183"/>
      <c r="G29" s="649"/>
      <c r="H29" s="650"/>
      <c r="I29" s="650"/>
      <c r="J29" s="650"/>
      <c r="K29" s="650"/>
      <c r="L29" s="650"/>
      <c r="M29" s="650"/>
      <c r="N29" s="650"/>
      <c r="O29" s="650"/>
      <c r="P29" s="650"/>
      <c r="Q29" s="650"/>
      <c r="R29" s="650"/>
      <c r="S29" s="650"/>
      <c r="T29" s="650"/>
      <c r="U29" s="650"/>
      <c r="V29" s="650"/>
      <c r="W29" s="650"/>
      <c r="X29" s="650"/>
      <c r="Y29" s="650"/>
      <c r="Z29" s="650"/>
      <c r="AA29" s="650"/>
      <c r="AB29" s="651"/>
    </row>
    <row r="30" spans="1:28" x14ac:dyDescent="0.4">
      <c r="A30" s="127"/>
      <c r="B30" s="127"/>
      <c r="C30" s="184"/>
      <c r="D30" s="128"/>
      <c r="E30" s="185"/>
      <c r="F30" s="185"/>
      <c r="G30" s="652"/>
      <c r="H30" s="653"/>
      <c r="I30" s="653"/>
      <c r="J30" s="653"/>
      <c r="K30" s="653"/>
      <c r="L30" s="653"/>
      <c r="M30" s="653"/>
      <c r="N30" s="653"/>
      <c r="O30" s="653"/>
      <c r="P30" s="653"/>
      <c r="Q30" s="653"/>
      <c r="R30" s="653"/>
      <c r="S30" s="653"/>
      <c r="T30" s="653"/>
      <c r="U30" s="653"/>
      <c r="V30" s="653"/>
      <c r="W30" s="653"/>
      <c r="X30" s="653"/>
      <c r="Y30" s="653"/>
      <c r="Z30" s="653"/>
      <c r="AA30" s="653"/>
      <c r="AB30" s="654"/>
    </row>
    <row r="31" spans="1:28" x14ac:dyDescent="0.4">
      <c r="A31" s="127"/>
      <c r="B31" s="127"/>
      <c r="C31" s="179" t="str">
        <f>$B$21&amp;"-"&amp;COUNTA(C$21:$C30)+1</f>
        <v>実績2-9</v>
      </c>
      <c r="D31" s="129" t="s">
        <v>1289</v>
      </c>
      <c r="E31" s="183"/>
      <c r="F31" s="655" t="s">
        <v>1290</v>
      </c>
      <c r="G31" s="649"/>
      <c r="H31" s="650"/>
      <c r="I31" s="650"/>
      <c r="J31" s="650"/>
      <c r="K31" s="650"/>
      <c r="L31" s="650"/>
      <c r="M31" s="650"/>
      <c r="N31" s="650"/>
      <c r="O31" s="650"/>
      <c r="P31" s="650"/>
      <c r="Q31" s="650"/>
      <c r="R31" s="650"/>
      <c r="S31" s="650"/>
      <c r="T31" s="650"/>
      <c r="U31" s="650"/>
      <c r="V31" s="650"/>
      <c r="W31" s="650"/>
      <c r="X31" s="650"/>
      <c r="Y31" s="650"/>
      <c r="Z31" s="650"/>
      <c r="AA31" s="650"/>
      <c r="AB31" s="651"/>
    </row>
    <row r="32" spans="1:28" ht="133.5" customHeight="1" x14ac:dyDescent="0.4">
      <c r="A32" s="127"/>
      <c r="B32" s="127"/>
      <c r="C32" s="184"/>
      <c r="D32" s="128"/>
      <c r="E32" s="185"/>
      <c r="F32" s="656"/>
      <c r="G32" s="652"/>
      <c r="H32" s="653"/>
      <c r="I32" s="653"/>
      <c r="J32" s="653"/>
      <c r="K32" s="653"/>
      <c r="L32" s="653"/>
      <c r="M32" s="653"/>
      <c r="N32" s="653"/>
      <c r="O32" s="653"/>
      <c r="P32" s="653"/>
      <c r="Q32" s="653"/>
      <c r="R32" s="653"/>
      <c r="S32" s="653"/>
      <c r="T32" s="653"/>
      <c r="U32" s="653"/>
      <c r="V32" s="653"/>
      <c r="W32" s="653"/>
      <c r="X32" s="653"/>
      <c r="Y32" s="653"/>
      <c r="Z32" s="653"/>
      <c r="AA32" s="653"/>
      <c r="AB32" s="654"/>
    </row>
    <row r="33" spans="1:28" x14ac:dyDescent="0.4">
      <c r="A33" s="127"/>
      <c r="B33" s="127"/>
      <c r="C33" s="127"/>
      <c r="D33" s="18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4">
      <c r="A34" s="127"/>
      <c r="B34" s="127" t="s">
        <v>1292</v>
      </c>
      <c r="C34" s="188"/>
      <c r="D34" s="186"/>
      <c r="E34" s="178"/>
      <c r="F34" s="186"/>
      <c r="G34" s="186"/>
      <c r="H34" s="186"/>
      <c r="I34" s="127"/>
      <c r="J34" s="127"/>
      <c r="K34" s="127"/>
      <c r="L34" s="127"/>
      <c r="M34" s="127"/>
      <c r="N34" s="127"/>
      <c r="O34" s="127"/>
      <c r="P34" s="127"/>
      <c r="Q34" s="127"/>
      <c r="R34" s="127"/>
      <c r="S34" s="127"/>
      <c r="T34" s="127"/>
      <c r="U34" s="127"/>
      <c r="V34" s="127"/>
      <c r="W34" s="127"/>
      <c r="X34" s="127"/>
      <c r="Y34" s="127"/>
      <c r="Z34" s="127"/>
      <c r="AA34" s="127"/>
      <c r="AB34" s="127"/>
    </row>
    <row r="35" spans="1:28" x14ac:dyDescent="0.4">
      <c r="A35" s="127"/>
      <c r="B35" s="127"/>
      <c r="C35" s="179" t="str">
        <f>$B$34&amp;"-"&amp;COUNTA(C34:$C$34)+1</f>
        <v>実績3-1</v>
      </c>
      <c r="D35" s="180" t="s">
        <v>1274</v>
      </c>
      <c r="E35" s="181"/>
      <c r="F35" s="196" t="s">
        <v>1275</v>
      </c>
      <c r="G35" s="657"/>
      <c r="H35" s="658"/>
      <c r="I35" s="658"/>
      <c r="J35" s="658"/>
      <c r="K35" s="658"/>
      <c r="L35" s="658"/>
      <c r="M35" s="658"/>
      <c r="N35" s="658"/>
      <c r="O35" s="658"/>
      <c r="P35" s="658"/>
      <c r="Q35" s="658"/>
      <c r="R35" s="658"/>
      <c r="S35" s="658"/>
      <c r="T35" s="658"/>
      <c r="U35" s="658"/>
      <c r="V35" s="658"/>
      <c r="W35" s="658"/>
      <c r="X35" s="658"/>
      <c r="Y35" s="658"/>
      <c r="Z35" s="658"/>
      <c r="AA35" s="658"/>
      <c r="AB35" s="659"/>
    </row>
    <row r="36" spans="1:28" ht="33.6" x14ac:dyDescent="0.4">
      <c r="A36" s="127"/>
      <c r="B36" s="127"/>
      <c r="C36" s="179" t="str">
        <f>$B$34&amp;"-"&amp;COUNTA(C$34:$C35)+1</f>
        <v>実績3-2</v>
      </c>
      <c r="D36" s="180" t="s">
        <v>1276</v>
      </c>
      <c r="E36" s="181"/>
      <c r="F36" s="197" t="s">
        <v>1277</v>
      </c>
      <c r="G36" s="646"/>
      <c r="H36" s="647"/>
      <c r="I36" s="647"/>
      <c r="J36" s="647"/>
      <c r="K36" s="647"/>
      <c r="L36" s="647"/>
      <c r="M36" s="647"/>
      <c r="N36" s="647"/>
      <c r="O36" s="647"/>
      <c r="P36" s="647"/>
      <c r="Q36" s="647"/>
      <c r="R36" s="647"/>
      <c r="S36" s="647"/>
      <c r="T36" s="647"/>
      <c r="U36" s="647"/>
      <c r="V36" s="647"/>
      <c r="W36" s="647"/>
      <c r="X36" s="647"/>
      <c r="Y36" s="647"/>
      <c r="Z36" s="647"/>
      <c r="AA36" s="647"/>
      <c r="AB36" s="648"/>
    </row>
    <row r="37" spans="1:28" x14ac:dyDescent="0.4">
      <c r="A37" s="127"/>
      <c r="B37" s="127"/>
      <c r="C37" s="179" t="str">
        <f>$B$34&amp;"-"&amp;COUNTA(C$34:$C36)+1</f>
        <v>実績3-3</v>
      </c>
      <c r="D37" s="180" t="s">
        <v>1278</v>
      </c>
      <c r="E37" s="181"/>
      <c r="F37" s="197"/>
      <c r="G37" s="646"/>
      <c r="H37" s="647"/>
      <c r="I37" s="647"/>
      <c r="J37" s="647"/>
      <c r="K37" s="647"/>
      <c r="L37" s="647"/>
      <c r="M37" s="647"/>
      <c r="N37" s="647"/>
      <c r="O37" s="647"/>
      <c r="P37" s="647"/>
      <c r="Q37" s="647"/>
      <c r="R37" s="647"/>
      <c r="S37" s="647"/>
      <c r="T37" s="647"/>
      <c r="U37" s="647"/>
      <c r="V37" s="647"/>
      <c r="W37" s="647"/>
      <c r="X37" s="647"/>
      <c r="Y37" s="647"/>
      <c r="Z37" s="647"/>
      <c r="AA37" s="647"/>
      <c r="AB37" s="648"/>
    </row>
    <row r="38" spans="1:28" x14ac:dyDescent="0.4">
      <c r="A38" s="127"/>
      <c r="B38" s="127"/>
      <c r="C38" s="179" t="str">
        <f>$B$34&amp;"-"&amp;COUNTA(C$34:$C37)+1</f>
        <v>実績3-4</v>
      </c>
      <c r="D38" s="637" t="s">
        <v>1279</v>
      </c>
      <c r="E38" s="660"/>
      <c r="F38" s="197"/>
      <c r="G38" s="661"/>
      <c r="H38" s="662"/>
      <c r="I38" s="662"/>
      <c r="J38" s="662"/>
      <c r="K38" s="662"/>
      <c r="L38" s="662"/>
      <c r="M38" s="662"/>
      <c r="N38" s="662"/>
      <c r="O38" s="662"/>
      <c r="P38" s="662"/>
      <c r="Q38" s="662"/>
      <c r="R38" s="662"/>
      <c r="S38" s="662"/>
      <c r="T38" s="662"/>
      <c r="U38" s="662"/>
      <c r="V38" s="662"/>
      <c r="W38" s="662"/>
      <c r="X38" s="662"/>
      <c r="Y38" s="662"/>
      <c r="Z38" s="662"/>
      <c r="AA38" s="662"/>
      <c r="AB38" s="663"/>
    </row>
    <row r="39" spans="1:28" x14ac:dyDescent="0.4">
      <c r="A39" s="127"/>
      <c r="B39" s="127"/>
      <c r="C39" s="179" t="str">
        <f>$B$34&amp;"-"&amp;COUNTA(C$34:$C38)+1</f>
        <v>実績3-5</v>
      </c>
      <c r="D39" s="180" t="s">
        <v>1280</v>
      </c>
      <c r="E39" s="181"/>
      <c r="F39" s="196"/>
      <c r="G39" s="664" t="s">
        <v>1281</v>
      </c>
      <c r="H39" s="664"/>
      <c r="I39" s="665"/>
      <c r="J39" s="665"/>
      <c r="K39" s="666" t="s">
        <v>1293</v>
      </c>
      <c r="L39" s="666"/>
      <c r="M39" s="667"/>
      <c r="N39" s="668"/>
      <c r="O39" s="669" t="s">
        <v>1283</v>
      </c>
      <c r="P39" s="669"/>
      <c r="Q39" s="669" t="s">
        <v>1284</v>
      </c>
      <c r="R39" s="669"/>
      <c r="S39" s="664" t="s">
        <v>1281</v>
      </c>
      <c r="T39" s="664"/>
      <c r="U39" s="665"/>
      <c r="V39" s="665"/>
      <c r="W39" s="666" t="s">
        <v>1293</v>
      </c>
      <c r="X39" s="666"/>
      <c r="Y39" s="667"/>
      <c r="Z39" s="668"/>
      <c r="AA39" s="669" t="s">
        <v>1283</v>
      </c>
      <c r="AB39" s="669"/>
    </row>
    <row r="40" spans="1:28" x14ac:dyDescent="0.4">
      <c r="A40" s="127"/>
      <c r="B40" s="127"/>
      <c r="C40" s="179" t="str">
        <f>$B$34&amp;"-"&amp;COUNTA(C$34:$C39)+1</f>
        <v>実績3-6</v>
      </c>
      <c r="D40" s="180" t="s">
        <v>1285</v>
      </c>
      <c r="E40" s="181"/>
      <c r="F40" s="196"/>
      <c r="G40" s="642"/>
      <c r="H40" s="643"/>
      <c r="I40" s="643"/>
      <c r="J40" s="643"/>
      <c r="K40" s="643"/>
      <c r="L40" s="643"/>
      <c r="M40" s="643"/>
      <c r="N40" s="643"/>
      <c r="O40" s="643"/>
      <c r="P40" s="643"/>
      <c r="Q40" s="643"/>
      <c r="R40" s="643"/>
      <c r="S40" s="643"/>
      <c r="T40" s="643"/>
      <c r="U40" s="643"/>
      <c r="V40" s="643"/>
      <c r="W40" s="643"/>
      <c r="X40" s="643"/>
      <c r="Y40" s="643"/>
      <c r="Z40" s="643"/>
      <c r="AA40" s="644" t="s">
        <v>1286</v>
      </c>
      <c r="AB40" s="645"/>
    </row>
    <row r="41" spans="1:28" x14ac:dyDescent="0.4">
      <c r="A41" s="127"/>
      <c r="B41" s="127"/>
      <c r="C41" s="179" t="str">
        <f>$B$34&amp;"-"&amp;COUNTA(C$34:$C40)+1</f>
        <v>実績3-7</v>
      </c>
      <c r="D41" s="182" t="s">
        <v>1287</v>
      </c>
      <c r="E41" s="181"/>
      <c r="F41" s="196"/>
      <c r="G41" s="646"/>
      <c r="H41" s="647"/>
      <c r="I41" s="647"/>
      <c r="J41" s="647"/>
      <c r="K41" s="647"/>
      <c r="L41" s="647"/>
      <c r="M41" s="647"/>
      <c r="N41" s="647"/>
      <c r="O41" s="647"/>
      <c r="P41" s="647"/>
      <c r="Q41" s="647"/>
      <c r="R41" s="647"/>
      <c r="S41" s="647"/>
      <c r="T41" s="647"/>
      <c r="U41" s="647"/>
      <c r="V41" s="647"/>
      <c r="W41" s="647"/>
      <c r="X41" s="647"/>
      <c r="Y41" s="647"/>
      <c r="Z41" s="647"/>
      <c r="AA41" s="647"/>
      <c r="AB41" s="648"/>
    </row>
    <row r="42" spans="1:28" x14ac:dyDescent="0.4">
      <c r="A42" s="127"/>
      <c r="B42" s="127"/>
      <c r="C42" s="179" t="str">
        <f>$B$34&amp;"-"&amp;COUNTA(C$34:$C41)+1</f>
        <v>実績3-8</v>
      </c>
      <c r="D42" s="129" t="s">
        <v>1288</v>
      </c>
      <c r="E42" s="183"/>
      <c r="F42" s="183"/>
      <c r="G42" s="649"/>
      <c r="H42" s="650"/>
      <c r="I42" s="650"/>
      <c r="J42" s="650"/>
      <c r="K42" s="650"/>
      <c r="L42" s="650"/>
      <c r="M42" s="650"/>
      <c r="N42" s="650"/>
      <c r="O42" s="650"/>
      <c r="P42" s="650"/>
      <c r="Q42" s="650"/>
      <c r="R42" s="650"/>
      <c r="S42" s="650"/>
      <c r="T42" s="650"/>
      <c r="U42" s="650"/>
      <c r="V42" s="650"/>
      <c r="W42" s="650"/>
      <c r="X42" s="650"/>
      <c r="Y42" s="650"/>
      <c r="Z42" s="650"/>
      <c r="AA42" s="650"/>
      <c r="AB42" s="651"/>
    </row>
    <row r="43" spans="1:28" x14ac:dyDescent="0.4">
      <c r="A43" s="127"/>
      <c r="B43" s="127"/>
      <c r="C43" s="184"/>
      <c r="D43" s="128"/>
      <c r="E43" s="185"/>
      <c r="F43" s="185"/>
      <c r="G43" s="652"/>
      <c r="H43" s="653"/>
      <c r="I43" s="653"/>
      <c r="J43" s="653"/>
      <c r="K43" s="653"/>
      <c r="L43" s="653"/>
      <c r="M43" s="653"/>
      <c r="N43" s="653"/>
      <c r="O43" s="653"/>
      <c r="P43" s="653"/>
      <c r="Q43" s="653"/>
      <c r="R43" s="653"/>
      <c r="S43" s="653"/>
      <c r="T43" s="653"/>
      <c r="U43" s="653"/>
      <c r="V43" s="653"/>
      <c r="W43" s="653"/>
      <c r="X43" s="653"/>
      <c r="Y43" s="653"/>
      <c r="Z43" s="653"/>
      <c r="AA43" s="653"/>
      <c r="AB43" s="654"/>
    </row>
    <row r="44" spans="1:28" x14ac:dyDescent="0.4">
      <c r="A44" s="127"/>
      <c r="B44" s="127"/>
      <c r="C44" s="179" t="str">
        <f>$B$34&amp;"-"&amp;COUNTA(C$34:$C43)+1</f>
        <v>実績3-9</v>
      </c>
      <c r="D44" s="129" t="s">
        <v>1289</v>
      </c>
      <c r="E44" s="183"/>
      <c r="F44" s="655" t="s">
        <v>1290</v>
      </c>
      <c r="G44" s="649"/>
      <c r="H44" s="650"/>
      <c r="I44" s="650"/>
      <c r="J44" s="650"/>
      <c r="K44" s="650"/>
      <c r="L44" s="650"/>
      <c r="M44" s="650"/>
      <c r="N44" s="650"/>
      <c r="O44" s="650"/>
      <c r="P44" s="650"/>
      <c r="Q44" s="650"/>
      <c r="R44" s="650"/>
      <c r="S44" s="650"/>
      <c r="T44" s="650"/>
      <c r="U44" s="650"/>
      <c r="V44" s="650"/>
      <c r="W44" s="650"/>
      <c r="X44" s="650"/>
      <c r="Y44" s="650"/>
      <c r="Z44" s="650"/>
      <c r="AA44" s="650"/>
      <c r="AB44" s="651"/>
    </row>
    <row r="45" spans="1:28" ht="133.5" customHeight="1" x14ac:dyDescent="0.4">
      <c r="A45" s="127"/>
      <c r="B45" s="127"/>
      <c r="C45" s="184"/>
      <c r="D45" s="128"/>
      <c r="E45" s="185"/>
      <c r="F45" s="656"/>
      <c r="G45" s="652"/>
      <c r="H45" s="653"/>
      <c r="I45" s="653"/>
      <c r="J45" s="653"/>
      <c r="K45" s="653"/>
      <c r="L45" s="653"/>
      <c r="M45" s="653"/>
      <c r="N45" s="653"/>
      <c r="O45" s="653"/>
      <c r="P45" s="653"/>
      <c r="Q45" s="653"/>
      <c r="R45" s="653"/>
      <c r="S45" s="653"/>
      <c r="T45" s="653"/>
      <c r="U45" s="653"/>
      <c r="V45" s="653"/>
      <c r="W45" s="653"/>
      <c r="X45" s="653"/>
      <c r="Y45" s="653"/>
      <c r="Z45" s="653"/>
      <c r="AA45" s="653"/>
      <c r="AB45" s="654"/>
    </row>
    <row r="46" spans="1:28" x14ac:dyDescent="0.4">
      <c r="A46" s="127"/>
      <c r="B46" s="127"/>
      <c r="C46" s="127"/>
      <c r="D46" s="18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4">
      <c r="A47" s="127"/>
      <c r="B47" s="127" t="s">
        <v>1294</v>
      </c>
      <c r="C47" s="188"/>
      <c r="D47" s="186"/>
      <c r="E47" s="178"/>
      <c r="F47" s="186"/>
      <c r="G47" s="186"/>
      <c r="H47" s="186"/>
      <c r="I47" s="127"/>
      <c r="J47" s="127"/>
      <c r="K47" s="127"/>
      <c r="L47" s="127"/>
      <c r="M47" s="127"/>
      <c r="N47" s="127"/>
      <c r="O47" s="127"/>
      <c r="P47" s="127"/>
      <c r="Q47" s="127"/>
      <c r="R47" s="127"/>
      <c r="S47" s="127"/>
      <c r="T47" s="127"/>
      <c r="U47" s="127"/>
      <c r="V47" s="127"/>
      <c r="W47" s="127"/>
      <c r="X47" s="127"/>
      <c r="Y47" s="127"/>
      <c r="Z47" s="127"/>
      <c r="AA47" s="127"/>
      <c r="AB47" s="127"/>
    </row>
    <row r="48" spans="1:28" x14ac:dyDescent="0.4">
      <c r="A48" s="127"/>
      <c r="B48" s="127"/>
      <c r="C48" s="179" t="str">
        <f>$B$47&amp;"-"&amp;COUNTA(C47:$C$47)+1</f>
        <v>実績4-1</v>
      </c>
      <c r="D48" s="180" t="s">
        <v>1274</v>
      </c>
      <c r="E48" s="181"/>
      <c r="F48" s="196" t="s">
        <v>1275</v>
      </c>
      <c r="G48" s="657"/>
      <c r="H48" s="658"/>
      <c r="I48" s="658"/>
      <c r="J48" s="658"/>
      <c r="K48" s="658"/>
      <c r="L48" s="658"/>
      <c r="M48" s="658"/>
      <c r="N48" s="658"/>
      <c r="O48" s="658"/>
      <c r="P48" s="658"/>
      <c r="Q48" s="658"/>
      <c r="R48" s="658"/>
      <c r="S48" s="658"/>
      <c r="T48" s="658"/>
      <c r="U48" s="658"/>
      <c r="V48" s="658"/>
      <c r="W48" s="658"/>
      <c r="X48" s="658"/>
      <c r="Y48" s="658"/>
      <c r="Z48" s="658"/>
      <c r="AA48" s="658"/>
      <c r="AB48" s="659"/>
    </row>
    <row r="49" spans="1:28" ht="33.6" x14ac:dyDescent="0.4">
      <c r="A49" s="127"/>
      <c r="B49" s="127"/>
      <c r="C49" s="179" t="str">
        <f>$B$47&amp;"-"&amp;COUNTA(C$47:$C48)+1</f>
        <v>実績4-2</v>
      </c>
      <c r="D49" s="180" t="s">
        <v>1276</v>
      </c>
      <c r="E49" s="181"/>
      <c r="F49" s="197" t="s">
        <v>1277</v>
      </c>
      <c r="G49" s="646"/>
      <c r="H49" s="647"/>
      <c r="I49" s="647"/>
      <c r="J49" s="647"/>
      <c r="K49" s="647"/>
      <c r="L49" s="647"/>
      <c r="M49" s="647"/>
      <c r="N49" s="647"/>
      <c r="O49" s="647"/>
      <c r="P49" s="647"/>
      <c r="Q49" s="647"/>
      <c r="R49" s="647"/>
      <c r="S49" s="647"/>
      <c r="T49" s="647"/>
      <c r="U49" s="647"/>
      <c r="V49" s="647"/>
      <c r="W49" s="647"/>
      <c r="X49" s="647"/>
      <c r="Y49" s="647"/>
      <c r="Z49" s="647"/>
      <c r="AA49" s="647"/>
      <c r="AB49" s="648"/>
    </row>
    <row r="50" spans="1:28" x14ac:dyDescent="0.4">
      <c r="A50" s="127"/>
      <c r="B50" s="127"/>
      <c r="C50" s="179" t="str">
        <f>$B$47&amp;"-"&amp;COUNTA(C$47:$C49)+1</f>
        <v>実績4-3</v>
      </c>
      <c r="D50" s="180" t="s">
        <v>1278</v>
      </c>
      <c r="E50" s="181"/>
      <c r="F50" s="197"/>
      <c r="G50" s="646"/>
      <c r="H50" s="647"/>
      <c r="I50" s="647"/>
      <c r="J50" s="647"/>
      <c r="K50" s="647"/>
      <c r="L50" s="647"/>
      <c r="M50" s="647"/>
      <c r="N50" s="647"/>
      <c r="O50" s="647"/>
      <c r="P50" s="647"/>
      <c r="Q50" s="647"/>
      <c r="R50" s="647"/>
      <c r="S50" s="647"/>
      <c r="T50" s="647"/>
      <c r="U50" s="647"/>
      <c r="V50" s="647"/>
      <c r="W50" s="647"/>
      <c r="X50" s="647"/>
      <c r="Y50" s="647"/>
      <c r="Z50" s="647"/>
      <c r="AA50" s="647"/>
      <c r="AB50" s="648"/>
    </row>
    <row r="51" spans="1:28" x14ac:dyDescent="0.4">
      <c r="A51" s="127"/>
      <c r="B51" s="127"/>
      <c r="C51" s="179" t="str">
        <f>$B$47&amp;"-"&amp;COUNTA(C$47:$C50)+1</f>
        <v>実績4-4</v>
      </c>
      <c r="D51" s="637" t="s">
        <v>1279</v>
      </c>
      <c r="E51" s="660"/>
      <c r="F51" s="197"/>
      <c r="G51" s="661"/>
      <c r="H51" s="662"/>
      <c r="I51" s="662"/>
      <c r="J51" s="662"/>
      <c r="K51" s="662"/>
      <c r="L51" s="662"/>
      <c r="M51" s="662"/>
      <c r="N51" s="662"/>
      <c r="O51" s="662"/>
      <c r="P51" s="662"/>
      <c r="Q51" s="662"/>
      <c r="R51" s="662"/>
      <c r="S51" s="662"/>
      <c r="T51" s="662"/>
      <c r="U51" s="662"/>
      <c r="V51" s="662"/>
      <c r="W51" s="662"/>
      <c r="X51" s="662"/>
      <c r="Y51" s="662"/>
      <c r="Z51" s="662"/>
      <c r="AA51" s="662"/>
      <c r="AB51" s="663"/>
    </row>
    <row r="52" spans="1:28" x14ac:dyDescent="0.4">
      <c r="A52" s="127"/>
      <c r="B52" s="127"/>
      <c r="C52" s="179" t="str">
        <f>$B$47&amp;"-"&amp;COUNTA(C$47:$C51)+1</f>
        <v>実績4-5</v>
      </c>
      <c r="D52" s="180" t="s">
        <v>1280</v>
      </c>
      <c r="E52" s="181"/>
      <c r="F52" s="196"/>
      <c r="G52" s="664" t="s">
        <v>1281</v>
      </c>
      <c r="H52" s="664"/>
      <c r="I52" s="665"/>
      <c r="J52" s="665"/>
      <c r="K52" s="666" t="s">
        <v>1293</v>
      </c>
      <c r="L52" s="666"/>
      <c r="M52" s="667"/>
      <c r="N52" s="668"/>
      <c r="O52" s="669" t="s">
        <v>1283</v>
      </c>
      <c r="P52" s="669"/>
      <c r="Q52" s="669" t="s">
        <v>1284</v>
      </c>
      <c r="R52" s="669"/>
      <c r="S52" s="664" t="s">
        <v>1281</v>
      </c>
      <c r="T52" s="664"/>
      <c r="U52" s="665"/>
      <c r="V52" s="665"/>
      <c r="W52" s="666" t="s">
        <v>1293</v>
      </c>
      <c r="X52" s="666"/>
      <c r="Y52" s="667"/>
      <c r="Z52" s="668"/>
      <c r="AA52" s="669" t="s">
        <v>1283</v>
      </c>
      <c r="AB52" s="669"/>
    </row>
    <row r="53" spans="1:28" x14ac:dyDescent="0.4">
      <c r="A53" s="127"/>
      <c r="B53" s="127"/>
      <c r="C53" s="179" t="str">
        <f>$B$47&amp;"-"&amp;COUNTA(C$47:$C52)+1</f>
        <v>実績4-6</v>
      </c>
      <c r="D53" s="180" t="s">
        <v>1285</v>
      </c>
      <c r="E53" s="181"/>
      <c r="F53" s="196"/>
      <c r="G53" s="642"/>
      <c r="H53" s="643"/>
      <c r="I53" s="643"/>
      <c r="J53" s="643"/>
      <c r="K53" s="643"/>
      <c r="L53" s="643"/>
      <c r="M53" s="643"/>
      <c r="N53" s="643"/>
      <c r="O53" s="643"/>
      <c r="P53" s="643"/>
      <c r="Q53" s="643"/>
      <c r="R53" s="643"/>
      <c r="S53" s="643"/>
      <c r="T53" s="643"/>
      <c r="U53" s="643"/>
      <c r="V53" s="643"/>
      <c r="W53" s="643"/>
      <c r="X53" s="643"/>
      <c r="Y53" s="643"/>
      <c r="Z53" s="643"/>
      <c r="AA53" s="644" t="s">
        <v>1286</v>
      </c>
      <c r="AB53" s="645"/>
    </row>
    <row r="54" spans="1:28" x14ac:dyDescent="0.4">
      <c r="A54" s="127"/>
      <c r="B54" s="127"/>
      <c r="C54" s="179" t="str">
        <f>$B$47&amp;"-"&amp;COUNTA(C$47:$C53)+1</f>
        <v>実績4-7</v>
      </c>
      <c r="D54" s="182" t="s">
        <v>1287</v>
      </c>
      <c r="E54" s="181"/>
      <c r="F54" s="196"/>
      <c r="G54" s="646"/>
      <c r="H54" s="647"/>
      <c r="I54" s="647"/>
      <c r="J54" s="647"/>
      <c r="K54" s="647"/>
      <c r="L54" s="647"/>
      <c r="M54" s="647"/>
      <c r="N54" s="647"/>
      <c r="O54" s="647"/>
      <c r="P54" s="647"/>
      <c r="Q54" s="647"/>
      <c r="R54" s="647"/>
      <c r="S54" s="647"/>
      <c r="T54" s="647"/>
      <c r="U54" s="647"/>
      <c r="V54" s="647"/>
      <c r="W54" s="647"/>
      <c r="X54" s="647"/>
      <c r="Y54" s="647"/>
      <c r="Z54" s="647"/>
      <c r="AA54" s="647"/>
      <c r="AB54" s="648"/>
    </row>
    <row r="55" spans="1:28" x14ac:dyDescent="0.4">
      <c r="A55" s="127"/>
      <c r="B55" s="127"/>
      <c r="C55" s="179" t="str">
        <f>$B$47&amp;"-"&amp;COUNTA(C$47:$C54)+1</f>
        <v>実績4-8</v>
      </c>
      <c r="D55" s="129" t="s">
        <v>1288</v>
      </c>
      <c r="E55" s="183"/>
      <c r="F55" s="183"/>
      <c r="G55" s="649"/>
      <c r="H55" s="650"/>
      <c r="I55" s="650"/>
      <c r="J55" s="650"/>
      <c r="K55" s="650"/>
      <c r="L55" s="650"/>
      <c r="M55" s="650"/>
      <c r="N55" s="650"/>
      <c r="O55" s="650"/>
      <c r="P55" s="650"/>
      <c r="Q55" s="650"/>
      <c r="R55" s="650"/>
      <c r="S55" s="650"/>
      <c r="T55" s="650"/>
      <c r="U55" s="650"/>
      <c r="V55" s="650"/>
      <c r="W55" s="650"/>
      <c r="X55" s="650"/>
      <c r="Y55" s="650"/>
      <c r="Z55" s="650"/>
      <c r="AA55" s="650"/>
      <c r="AB55" s="651"/>
    </row>
    <row r="56" spans="1:28" x14ac:dyDescent="0.4">
      <c r="A56" s="127"/>
      <c r="B56" s="127"/>
      <c r="C56" s="184"/>
      <c r="D56" s="128"/>
      <c r="E56" s="185"/>
      <c r="F56" s="185"/>
      <c r="G56" s="652"/>
      <c r="H56" s="653"/>
      <c r="I56" s="653"/>
      <c r="J56" s="653"/>
      <c r="K56" s="653"/>
      <c r="L56" s="653"/>
      <c r="M56" s="653"/>
      <c r="N56" s="653"/>
      <c r="O56" s="653"/>
      <c r="P56" s="653"/>
      <c r="Q56" s="653"/>
      <c r="R56" s="653"/>
      <c r="S56" s="653"/>
      <c r="T56" s="653"/>
      <c r="U56" s="653"/>
      <c r="V56" s="653"/>
      <c r="W56" s="653"/>
      <c r="X56" s="653"/>
      <c r="Y56" s="653"/>
      <c r="Z56" s="653"/>
      <c r="AA56" s="653"/>
      <c r="AB56" s="654"/>
    </row>
    <row r="57" spans="1:28" x14ac:dyDescent="0.4">
      <c r="A57" s="127"/>
      <c r="B57" s="127"/>
      <c r="C57" s="179" t="str">
        <f>$B$47&amp;"-"&amp;COUNTA(C$47:$C56)+1</f>
        <v>実績4-9</v>
      </c>
      <c r="D57" s="129" t="s">
        <v>1289</v>
      </c>
      <c r="E57" s="183"/>
      <c r="F57" s="655" t="s">
        <v>1290</v>
      </c>
      <c r="G57" s="649"/>
      <c r="H57" s="650"/>
      <c r="I57" s="650"/>
      <c r="J57" s="650"/>
      <c r="K57" s="650"/>
      <c r="L57" s="650"/>
      <c r="M57" s="650"/>
      <c r="N57" s="650"/>
      <c r="O57" s="650"/>
      <c r="P57" s="650"/>
      <c r="Q57" s="650"/>
      <c r="R57" s="650"/>
      <c r="S57" s="650"/>
      <c r="T57" s="650"/>
      <c r="U57" s="650"/>
      <c r="V57" s="650"/>
      <c r="W57" s="650"/>
      <c r="X57" s="650"/>
      <c r="Y57" s="650"/>
      <c r="Z57" s="650"/>
      <c r="AA57" s="650"/>
      <c r="AB57" s="651"/>
    </row>
    <row r="58" spans="1:28" ht="133.5" customHeight="1" x14ac:dyDescent="0.4">
      <c r="A58" s="127"/>
      <c r="B58" s="127"/>
      <c r="C58" s="184"/>
      <c r="D58" s="128"/>
      <c r="E58" s="185"/>
      <c r="F58" s="656"/>
      <c r="G58" s="652"/>
      <c r="H58" s="653"/>
      <c r="I58" s="653"/>
      <c r="J58" s="653"/>
      <c r="K58" s="653"/>
      <c r="L58" s="653"/>
      <c r="M58" s="653"/>
      <c r="N58" s="653"/>
      <c r="O58" s="653"/>
      <c r="P58" s="653"/>
      <c r="Q58" s="653"/>
      <c r="R58" s="653"/>
      <c r="S58" s="653"/>
      <c r="T58" s="653"/>
      <c r="U58" s="653"/>
      <c r="V58" s="653"/>
      <c r="W58" s="653"/>
      <c r="X58" s="653"/>
      <c r="Y58" s="653"/>
      <c r="Z58" s="653"/>
      <c r="AA58" s="653"/>
      <c r="AB58" s="654"/>
    </row>
    <row r="59" spans="1:28" x14ac:dyDescent="0.4">
      <c r="A59" s="127"/>
      <c r="B59" s="127"/>
      <c r="C59" s="127"/>
      <c r="D59" s="18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4">
      <c r="A60" s="127"/>
      <c r="B60" s="127" t="s">
        <v>1295</v>
      </c>
      <c r="C60" s="188"/>
      <c r="D60" s="186"/>
      <c r="E60" s="178"/>
      <c r="F60" s="186"/>
      <c r="G60" s="186"/>
      <c r="H60" s="186"/>
      <c r="I60" s="127"/>
      <c r="J60" s="127"/>
      <c r="K60" s="127"/>
      <c r="L60" s="127"/>
      <c r="M60" s="127"/>
      <c r="N60" s="127"/>
      <c r="O60" s="127"/>
      <c r="P60" s="127"/>
      <c r="Q60" s="127"/>
      <c r="R60" s="127"/>
      <c r="S60" s="127"/>
      <c r="T60" s="127"/>
      <c r="U60" s="127"/>
      <c r="V60" s="127"/>
      <c r="W60" s="127"/>
      <c r="X60" s="127"/>
      <c r="Y60" s="127"/>
      <c r="Z60" s="127"/>
      <c r="AA60" s="127"/>
      <c r="AB60" s="127"/>
    </row>
    <row r="61" spans="1:28" x14ac:dyDescent="0.4">
      <c r="A61" s="127"/>
      <c r="B61" s="127"/>
      <c r="C61" s="179" t="str">
        <f>$B$60&amp;"-"&amp;COUNTA(C60:$C$60)+1</f>
        <v>実績5-1</v>
      </c>
      <c r="D61" s="180" t="s">
        <v>1274</v>
      </c>
      <c r="E61" s="181"/>
      <c r="F61" s="196" t="s">
        <v>1275</v>
      </c>
      <c r="G61" s="657"/>
      <c r="H61" s="658"/>
      <c r="I61" s="658"/>
      <c r="J61" s="658"/>
      <c r="K61" s="658"/>
      <c r="L61" s="658"/>
      <c r="M61" s="658"/>
      <c r="N61" s="658"/>
      <c r="O61" s="658"/>
      <c r="P61" s="658"/>
      <c r="Q61" s="658"/>
      <c r="R61" s="658"/>
      <c r="S61" s="658"/>
      <c r="T61" s="658"/>
      <c r="U61" s="658"/>
      <c r="V61" s="658"/>
      <c r="W61" s="658"/>
      <c r="X61" s="658"/>
      <c r="Y61" s="658"/>
      <c r="Z61" s="658"/>
      <c r="AA61" s="658"/>
      <c r="AB61" s="659"/>
    </row>
    <row r="62" spans="1:28" ht="33.6" x14ac:dyDescent="0.4">
      <c r="A62" s="127"/>
      <c r="B62" s="127"/>
      <c r="C62" s="179" t="str">
        <f>$B$60&amp;"-"&amp;COUNTA(C$60:$C61)+1</f>
        <v>実績5-2</v>
      </c>
      <c r="D62" s="180" t="s">
        <v>1276</v>
      </c>
      <c r="E62" s="181"/>
      <c r="F62" s="197" t="s">
        <v>1277</v>
      </c>
      <c r="G62" s="646"/>
      <c r="H62" s="647"/>
      <c r="I62" s="647"/>
      <c r="J62" s="647"/>
      <c r="K62" s="647"/>
      <c r="L62" s="647"/>
      <c r="M62" s="647"/>
      <c r="N62" s="647"/>
      <c r="O62" s="647"/>
      <c r="P62" s="647"/>
      <c r="Q62" s="647"/>
      <c r="R62" s="647"/>
      <c r="S62" s="647"/>
      <c r="T62" s="647"/>
      <c r="U62" s="647"/>
      <c r="V62" s="647"/>
      <c r="W62" s="647"/>
      <c r="X62" s="647"/>
      <c r="Y62" s="647"/>
      <c r="Z62" s="647"/>
      <c r="AA62" s="647"/>
      <c r="AB62" s="648"/>
    </row>
    <row r="63" spans="1:28" x14ac:dyDescent="0.4">
      <c r="A63" s="127"/>
      <c r="B63" s="127"/>
      <c r="C63" s="179" t="str">
        <f>$B$60&amp;"-"&amp;COUNTA(C$60:$C62)+1</f>
        <v>実績5-3</v>
      </c>
      <c r="D63" s="180" t="s">
        <v>1278</v>
      </c>
      <c r="E63" s="181"/>
      <c r="F63" s="197"/>
      <c r="G63" s="646"/>
      <c r="H63" s="647"/>
      <c r="I63" s="647"/>
      <c r="J63" s="647"/>
      <c r="K63" s="647"/>
      <c r="L63" s="647"/>
      <c r="M63" s="647"/>
      <c r="N63" s="647"/>
      <c r="O63" s="647"/>
      <c r="P63" s="647"/>
      <c r="Q63" s="647"/>
      <c r="R63" s="647"/>
      <c r="S63" s="647"/>
      <c r="T63" s="647"/>
      <c r="U63" s="647"/>
      <c r="V63" s="647"/>
      <c r="W63" s="647"/>
      <c r="X63" s="647"/>
      <c r="Y63" s="647"/>
      <c r="Z63" s="647"/>
      <c r="AA63" s="647"/>
      <c r="AB63" s="648"/>
    </row>
    <row r="64" spans="1:28" x14ac:dyDescent="0.4">
      <c r="A64" s="127"/>
      <c r="B64" s="127"/>
      <c r="C64" s="179" t="str">
        <f>$B$60&amp;"-"&amp;COUNTA(C$60:$C63)+1</f>
        <v>実績5-4</v>
      </c>
      <c r="D64" s="637" t="s">
        <v>1279</v>
      </c>
      <c r="E64" s="660"/>
      <c r="F64" s="197"/>
      <c r="G64" s="661"/>
      <c r="H64" s="662"/>
      <c r="I64" s="662"/>
      <c r="J64" s="662"/>
      <c r="K64" s="662"/>
      <c r="L64" s="662"/>
      <c r="M64" s="662"/>
      <c r="N64" s="662"/>
      <c r="O64" s="662"/>
      <c r="P64" s="662"/>
      <c r="Q64" s="662"/>
      <c r="R64" s="662"/>
      <c r="S64" s="662"/>
      <c r="T64" s="662"/>
      <c r="U64" s="662"/>
      <c r="V64" s="662"/>
      <c r="W64" s="662"/>
      <c r="X64" s="662"/>
      <c r="Y64" s="662"/>
      <c r="Z64" s="662"/>
      <c r="AA64" s="662"/>
      <c r="AB64" s="663"/>
    </row>
    <row r="65" spans="1:28" x14ac:dyDescent="0.4">
      <c r="A65" s="127"/>
      <c r="B65" s="127"/>
      <c r="C65" s="179" t="str">
        <f>$B$60&amp;"-"&amp;COUNTA(C$60:$C64)+1</f>
        <v>実績5-5</v>
      </c>
      <c r="D65" s="180" t="s">
        <v>1280</v>
      </c>
      <c r="E65" s="181"/>
      <c r="F65" s="196"/>
      <c r="G65" s="664" t="s">
        <v>1281</v>
      </c>
      <c r="H65" s="664"/>
      <c r="I65" s="665"/>
      <c r="J65" s="665"/>
      <c r="K65" s="666" t="s">
        <v>1293</v>
      </c>
      <c r="L65" s="666"/>
      <c r="M65" s="667"/>
      <c r="N65" s="668"/>
      <c r="O65" s="669" t="s">
        <v>1283</v>
      </c>
      <c r="P65" s="669"/>
      <c r="Q65" s="669" t="s">
        <v>1284</v>
      </c>
      <c r="R65" s="669"/>
      <c r="S65" s="664" t="s">
        <v>1281</v>
      </c>
      <c r="T65" s="664"/>
      <c r="U65" s="665"/>
      <c r="V65" s="665"/>
      <c r="W65" s="666" t="s">
        <v>1293</v>
      </c>
      <c r="X65" s="666"/>
      <c r="Y65" s="667"/>
      <c r="Z65" s="668"/>
      <c r="AA65" s="669" t="s">
        <v>1283</v>
      </c>
      <c r="AB65" s="669"/>
    </row>
    <row r="66" spans="1:28" x14ac:dyDescent="0.4">
      <c r="A66" s="127"/>
      <c r="B66" s="127"/>
      <c r="C66" s="179" t="str">
        <f>$B$60&amp;"-"&amp;COUNTA(C$60:$C65)+1</f>
        <v>実績5-6</v>
      </c>
      <c r="D66" s="180" t="s">
        <v>1285</v>
      </c>
      <c r="E66" s="181"/>
      <c r="F66" s="196"/>
      <c r="G66" s="642"/>
      <c r="H66" s="643"/>
      <c r="I66" s="643"/>
      <c r="J66" s="643"/>
      <c r="K66" s="643"/>
      <c r="L66" s="643"/>
      <c r="M66" s="643"/>
      <c r="N66" s="643"/>
      <c r="O66" s="643"/>
      <c r="P66" s="643"/>
      <c r="Q66" s="643"/>
      <c r="R66" s="643"/>
      <c r="S66" s="643"/>
      <c r="T66" s="643"/>
      <c r="U66" s="643"/>
      <c r="V66" s="643"/>
      <c r="W66" s="643"/>
      <c r="X66" s="643"/>
      <c r="Y66" s="643"/>
      <c r="Z66" s="643"/>
      <c r="AA66" s="644" t="s">
        <v>1286</v>
      </c>
      <c r="AB66" s="645"/>
    </row>
    <row r="67" spans="1:28" x14ac:dyDescent="0.4">
      <c r="A67" s="127"/>
      <c r="B67" s="127"/>
      <c r="C67" s="179" t="str">
        <f>$B$60&amp;"-"&amp;COUNTA(C$60:$C66)+1</f>
        <v>実績5-7</v>
      </c>
      <c r="D67" s="182" t="s">
        <v>1287</v>
      </c>
      <c r="E67" s="181"/>
      <c r="F67" s="196"/>
      <c r="G67" s="646"/>
      <c r="H67" s="647"/>
      <c r="I67" s="647"/>
      <c r="J67" s="647"/>
      <c r="K67" s="647"/>
      <c r="L67" s="647"/>
      <c r="M67" s="647"/>
      <c r="N67" s="647"/>
      <c r="O67" s="647"/>
      <c r="P67" s="647"/>
      <c r="Q67" s="647"/>
      <c r="R67" s="647"/>
      <c r="S67" s="647"/>
      <c r="T67" s="647"/>
      <c r="U67" s="647"/>
      <c r="V67" s="647"/>
      <c r="W67" s="647"/>
      <c r="X67" s="647"/>
      <c r="Y67" s="647"/>
      <c r="Z67" s="647"/>
      <c r="AA67" s="647"/>
      <c r="AB67" s="648"/>
    </row>
    <row r="68" spans="1:28" x14ac:dyDescent="0.4">
      <c r="A68" s="127"/>
      <c r="B68" s="127"/>
      <c r="C68" s="179" t="str">
        <f>$B$60&amp;"-"&amp;COUNTA(C$60:$C67)+1</f>
        <v>実績5-8</v>
      </c>
      <c r="D68" s="129" t="s">
        <v>1288</v>
      </c>
      <c r="E68" s="183"/>
      <c r="F68" s="183"/>
      <c r="G68" s="649"/>
      <c r="H68" s="650"/>
      <c r="I68" s="650"/>
      <c r="J68" s="650"/>
      <c r="K68" s="650"/>
      <c r="L68" s="650"/>
      <c r="M68" s="650"/>
      <c r="N68" s="650"/>
      <c r="O68" s="650"/>
      <c r="P68" s="650"/>
      <c r="Q68" s="650"/>
      <c r="R68" s="650"/>
      <c r="S68" s="650"/>
      <c r="T68" s="650"/>
      <c r="U68" s="650"/>
      <c r="V68" s="650"/>
      <c r="W68" s="650"/>
      <c r="X68" s="650"/>
      <c r="Y68" s="650"/>
      <c r="Z68" s="650"/>
      <c r="AA68" s="650"/>
      <c r="AB68" s="651"/>
    </row>
    <row r="69" spans="1:28" x14ac:dyDescent="0.4">
      <c r="A69" s="127"/>
      <c r="B69" s="127"/>
      <c r="C69" s="184"/>
      <c r="D69" s="128"/>
      <c r="E69" s="185"/>
      <c r="F69" s="185"/>
      <c r="G69" s="652"/>
      <c r="H69" s="653"/>
      <c r="I69" s="653"/>
      <c r="J69" s="653"/>
      <c r="K69" s="653"/>
      <c r="L69" s="653"/>
      <c r="M69" s="653"/>
      <c r="N69" s="653"/>
      <c r="O69" s="653"/>
      <c r="P69" s="653"/>
      <c r="Q69" s="653"/>
      <c r="R69" s="653"/>
      <c r="S69" s="653"/>
      <c r="T69" s="653"/>
      <c r="U69" s="653"/>
      <c r="V69" s="653"/>
      <c r="W69" s="653"/>
      <c r="X69" s="653"/>
      <c r="Y69" s="653"/>
      <c r="Z69" s="653"/>
      <c r="AA69" s="653"/>
      <c r="AB69" s="654"/>
    </row>
    <row r="70" spans="1:28" x14ac:dyDescent="0.4">
      <c r="A70" s="127"/>
      <c r="B70" s="127"/>
      <c r="C70" s="179" t="str">
        <f>$B$60&amp;"-"&amp;COUNTA(C$60:$C69)+1</f>
        <v>実績5-9</v>
      </c>
      <c r="D70" s="129" t="s">
        <v>1289</v>
      </c>
      <c r="E70" s="183"/>
      <c r="F70" s="655" t="s">
        <v>1290</v>
      </c>
      <c r="G70" s="649"/>
      <c r="H70" s="650"/>
      <c r="I70" s="650"/>
      <c r="J70" s="650"/>
      <c r="K70" s="650"/>
      <c r="L70" s="650"/>
      <c r="M70" s="650"/>
      <c r="N70" s="650"/>
      <c r="O70" s="650"/>
      <c r="P70" s="650"/>
      <c r="Q70" s="650"/>
      <c r="R70" s="650"/>
      <c r="S70" s="650"/>
      <c r="T70" s="650"/>
      <c r="U70" s="650"/>
      <c r="V70" s="650"/>
      <c r="W70" s="650"/>
      <c r="X70" s="650"/>
      <c r="Y70" s="650"/>
      <c r="Z70" s="650"/>
      <c r="AA70" s="650"/>
      <c r="AB70" s="651"/>
    </row>
    <row r="71" spans="1:28" ht="133.5" customHeight="1" x14ac:dyDescent="0.4">
      <c r="A71" s="127"/>
      <c r="B71" s="127"/>
      <c r="C71" s="184"/>
      <c r="D71" s="128"/>
      <c r="E71" s="185"/>
      <c r="F71" s="656"/>
      <c r="G71" s="652"/>
      <c r="H71" s="653"/>
      <c r="I71" s="653"/>
      <c r="J71" s="653"/>
      <c r="K71" s="653"/>
      <c r="L71" s="653"/>
      <c r="M71" s="653"/>
      <c r="N71" s="653"/>
      <c r="O71" s="653"/>
      <c r="P71" s="653"/>
      <c r="Q71" s="653"/>
      <c r="R71" s="653"/>
      <c r="S71" s="653"/>
      <c r="T71" s="653"/>
      <c r="U71" s="653"/>
      <c r="V71" s="653"/>
      <c r="W71" s="653"/>
      <c r="X71" s="653"/>
      <c r="Y71" s="653"/>
      <c r="Z71" s="653"/>
      <c r="AA71" s="653"/>
      <c r="AB71" s="654"/>
    </row>
    <row r="72" spans="1:28" x14ac:dyDescent="0.4">
      <c r="A72" s="127"/>
      <c r="B72" s="127"/>
      <c r="C72" s="127"/>
      <c r="D72" s="18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4">
      <c r="A73" s="127"/>
      <c r="B73" s="127" t="s">
        <v>1296</v>
      </c>
      <c r="C73" s="188"/>
      <c r="D73" s="186"/>
      <c r="E73" s="178"/>
      <c r="F73" s="186"/>
      <c r="G73" s="186"/>
      <c r="H73" s="186"/>
      <c r="I73" s="127"/>
      <c r="J73" s="127"/>
      <c r="K73" s="127"/>
      <c r="L73" s="127"/>
      <c r="M73" s="127"/>
      <c r="N73" s="127"/>
      <c r="O73" s="127"/>
      <c r="P73" s="127"/>
      <c r="Q73" s="127"/>
      <c r="R73" s="127"/>
      <c r="S73" s="127"/>
      <c r="T73" s="127"/>
      <c r="U73" s="127"/>
      <c r="V73" s="127"/>
      <c r="W73" s="127"/>
      <c r="X73" s="127"/>
      <c r="Y73" s="127"/>
      <c r="Z73" s="127"/>
      <c r="AA73" s="127"/>
      <c r="AB73" s="127"/>
    </row>
    <row r="74" spans="1:28" x14ac:dyDescent="0.4">
      <c r="A74" s="127"/>
      <c r="B74" s="127"/>
      <c r="C74" s="179" t="str">
        <f>$B$73&amp;"-"&amp;COUNTA(C73:$C$73)+1</f>
        <v>実績6-1</v>
      </c>
      <c r="D74" s="180" t="s">
        <v>1274</v>
      </c>
      <c r="E74" s="181"/>
      <c r="F74" s="196" t="s">
        <v>1275</v>
      </c>
      <c r="G74" s="657"/>
      <c r="H74" s="658"/>
      <c r="I74" s="658"/>
      <c r="J74" s="658"/>
      <c r="K74" s="658"/>
      <c r="L74" s="658"/>
      <c r="M74" s="658"/>
      <c r="N74" s="658"/>
      <c r="O74" s="658"/>
      <c r="P74" s="658"/>
      <c r="Q74" s="658"/>
      <c r="R74" s="658"/>
      <c r="S74" s="658"/>
      <c r="T74" s="658"/>
      <c r="U74" s="658"/>
      <c r="V74" s="658"/>
      <c r="W74" s="658"/>
      <c r="X74" s="658"/>
      <c r="Y74" s="658"/>
      <c r="Z74" s="658"/>
      <c r="AA74" s="658"/>
      <c r="AB74" s="659"/>
    </row>
    <row r="75" spans="1:28" ht="33.6" x14ac:dyDescent="0.4">
      <c r="A75" s="127"/>
      <c r="B75" s="127"/>
      <c r="C75" s="179" t="str">
        <f>$B$73&amp;"-"&amp;COUNTA(C$73:$C74)+1</f>
        <v>実績6-2</v>
      </c>
      <c r="D75" s="180" t="s">
        <v>1276</v>
      </c>
      <c r="E75" s="181"/>
      <c r="F75" s="197" t="s">
        <v>1277</v>
      </c>
      <c r="G75" s="646"/>
      <c r="H75" s="647"/>
      <c r="I75" s="647"/>
      <c r="J75" s="647"/>
      <c r="K75" s="647"/>
      <c r="L75" s="647"/>
      <c r="M75" s="647"/>
      <c r="N75" s="647"/>
      <c r="O75" s="647"/>
      <c r="P75" s="647"/>
      <c r="Q75" s="647"/>
      <c r="R75" s="647"/>
      <c r="S75" s="647"/>
      <c r="T75" s="647"/>
      <c r="U75" s="647"/>
      <c r="V75" s="647"/>
      <c r="W75" s="647"/>
      <c r="X75" s="647"/>
      <c r="Y75" s="647"/>
      <c r="Z75" s="647"/>
      <c r="AA75" s="647"/>
      <c r="AB75" s="648"/>
    </row>
    <row r="76" spans="1:28" x14ac:dyDescent="0.4">
      <c r="A76" s="127"/>
      <c r="B76" s="127"/>
      <c r="C76" s="179" t="str">
        <f>$B$73&amp;"-"&amp;COUNTA(C$73:$C75)+1</f>
        <v>実績6-3</v>
      </c>
      <c r="D76" s="180" t="s">
        <v>1278</v>
      </c>
      <c r="E76" s="181"/>
      <c r="F76" s="197"/>
      <c r="G76" s="646"/>
      <c r="H76" s="647"/>
      <c r="I76" s="647"/>
      <c r="J76" s="647"/>
      <c r="K76" s="647"/>
      <c r="L76" s="647"/>
      <c r="M76" s="647"/>
      <c r="N76" s="647"/>
      <c r="O76" s="647"/>
      <c r="P76" s="647"/>
      <c r="Q76" s="647"/>
      <c r="R76" s="647"/>
      <c r="S76" s="647"/>
      <c r="T76" s="647"/>
      <c r="U76" s="647"/>
      <c r="V76" s="647"/>
      <c r="W76" s="647"/>
      <c r="X76" s="647"/>
      <c r="Y76" s="647"/>
      <c r="Z76" s="647"/>
      <c r="AA76" s="647"/>
      <c r="AB76" s="648"/>
    </row>
    <row r="77" spans="1:28" x14ac:dyDescent="0.4">
      <c r="A77" s="127"/>
      <c r="B77" s="127"/>
      <c r="C77" s="179" t="str">
        <f>$B$73&amp;"-"&amp;COUNTA(C$73:$C76)+1</f>
        <v>実績6-4</v>
      </c>
      <c r="D77" s="637" t="s">
        <v>1279</v>
      </c>
      <c r="E77" s="660"/>
      <c r="F77" s="197"/>
      <c r="G77" s="661"/>
      <c r="H77" s="662"/>
      <c r="I77" s="662"/>
      <c r="J77" s="662"/>
      <c r="K77" s="662"/>
      <c r="L77" s="662"/>
      <c r="M77" s="662"/>
      <c r="N77" s="662"/>
      <c r="O77" s="662"/>
      <c r="P77" s="662"/>
      <c r="Q77" s="662"/>
      <c r="R77" s="662"/>
      <c r="S77" s="662"/>
      <c r="T77" s="662"/>
      <c r="U77" s="662"/>
      <c r="V77" s="662"/>
      <c r="W77" s="662"/>
      <c r="X77" s="662"/>
      <c r="Y77" s="662"/>
      <c r="Z77" s="662"/>
      <c r="AA77" s="662"/>
      <c r="AB77" s="663"/>
    </row>
    <row r="78" spans="1:28" x14ac:dyDescent="0.4">
      <c r="A78" s="127"/>
      <c r="B78" s="127"/>
      <c r="C78" s="179" t="str">
        <f>$B$73&amp;"-"&amp;COUNTA(C$73:$C77)+1</f>
        <v>実績6-5</v>
      </c>
      <c r="D78" s="180" t="s">
        <v>1280</v>
      </c>
      <c r="E78" s="181"/>
      <c r="F78" s="196"/>
      <c r="G78" s="664" t="s">
        <v>1281</v>
      </c>
      <c r="H78" s="664"/>
      <c r="I78" s="665"/>
      <c r="J78" s="665"/>
      <c r="K78" s="666" t="s">
        <v>1293</v>
      </c>
      <c r="L78" s="666"/>
      <c r="M78" s="667"/>
      <c r="N78" s="668"/>
      <c r="O78" s="669" t="s">
        <v>1283</v>
      </c>
      <c r="P78" s="669"/>
      <c r="Q78" s="669" t="s">
        <v>1284</v>
      </c>
      <c r="R78" s="669"/>
      <c r="S78" s="664" t="s">
        <v>1281</v>
      </c>
      <c r="T78" s="664"/>
      <c r="U78" s="665"/>
      <c r="V78" s="665"/>
      <c r="W78" s="666" t="s">
        <v>1293</v>
      </c>
      <c r="X78" s="666"/>
      <c r="Y78" s="667"/>
      <c r="Z78" s="668"/>
      <c r="AA78" s="669" t="s">
        <v>1283</v>
      </c>
      <c r="AB78" s="669"/>
    </row>
    <row r="79" spans="1:28" x14ac:dyDescent="0.4">
      <c r="A79" s="127"/>
      <c r="B79" s="127"/>
      <c r="C79" s="179" t="str">
        <f>$B$73&amp;"-"&amp;COUNTA(C$73:$C78)+1</f>
        <v>実績6-6</v>
      </c>
      <c r="D79" s="180" t="s">
        <v>1285</v>
      </c>
      <c r="E79" s="181"/>
      <c r="F79" s="196"/>
      <c r="G79" s="642"/>
      <c r="H79" s="643"/>
      <c r="I79" s="643"/>
      <c r="J79" s="643"/>
      <c r="K79" s="643"/>
      <c r="L79" s="643"/>
      <c r="M79" s="643"/>
      <c r="N79" s="643"/>
      <c r="O79" s="643"/>
      <c r="P79" s="643"/>
      <c r="Q79" s="643"/>
      <c r="R79" s="643"/>
      <c r="S79" s="643"/>
      <c r="T79" s="643"/>
      <c r="U79" s="643"/>
      <c r="V79" s="643"/>
      <c r="W79" s="643"/>
      <c r="X79" s="643"/>
      <c r="Y79" s="643"/>
      <c r="Z79" s="643"/>
      <c r="AA79" s="644" t="s">
        <v>1286</v>
      </c>
      <c r="AB79" s="645"/>
    </row>
    <row r="80" spans="1:28" x14ac:dyDescent="0.4">
      <c r="A80" s="127"/>
      <c r="B80" s="127"/>
      <c r="C80" s="179" t="str">
        <f>$B$73&amp;"-"&amp;COUNTA(C$73:$C79)+1</f>
        <v>実績6-7</v>
      </c>
      <c r="D80" s="182" t="s">
        <v>1287</v>
      </c>
      <c r="E80" s="181"/>
      <c r="F80" s="196"/>
      <c r="G80" s="646"/>
      <c r="H80" s="647"/>
      <c r="I80" s="647"/>
      <c r="J80" s="647"/>
      <c r="K80" s="647"/>
      <c r="L80" s="647"/>
      <c r="M80" s="647"/>
      <c r="N80" s="647"/>
      <c r="O80" s="647"/>
      <c r="P80" s="647"/>
      <c r="Q80" s="647"/>
      <c r="R80" s="647"/>
      <c r="S80" s="647"/>
      <c r="T80" s="647"/>
      <c r="U80" s="647"/>
      <c r="V80" s="647"/>
      <c r="W80" s="647"/>
      <c r="X80" s="647"/>
      <c r="Y80" s="647"/>
      <c r="Z80" s="647"/>
      <c r="AA80" s="647"/>
      <c r="AB80" s="648"/>
    </row>
    <row r="81" spans="1:28" x14ac:dyDescent="0.4">
      <c r="A81" s="127"/>
      <c r="B81" s="127"/>
      <c r="C81" s="179" t="str">
        <f>$B$73&amp;"-"&amp;COUNTA(C$73:$C80)+1</f>
        <v>実績6-8</v>
      </c>
      <c r="D81" s="129" t="s">
        <v>1288</v>
      </c>
      <c r="E81" s="183"/>
      <c r="F81" s="183"/>
      <c r="G81" s="649"/>
      <c r="H81" s="650"/>
      <c r="I81" s="650"/>
      <c r="J81" s="650"/>
      <c r="K81" s="650"/>
      <c r="L81" s="650"/>
      <c r="M81" s="650"/>
      <c r="N81" s="650"/>
      <c r="O81" s="650"/>
      <c r="P81" s="650"/>
      <c r="Q81" s="650"/>
      <c r="R81" s="650"/>
      <c r="S81" s="650"/>
      <c r="T81" s="650"/>
      <c r="U81" s="650"/>
      <c r="V81" s="650"/>
      <c r="W81" s="650"/>
      <c r="X81" s="650"/>
      <c r="Y81" s="650"/>
      <c r="Z81" s="650"/>
      <c r="AA81" s="650"/>
      <c r="AB81" s="651"/>
    </row>
    <row r="82" spans="1:28" x14ac:dyDescent="0.4">
      <c r="A82" s="127"/>
      <c r="B82" s="127"/>
      <c r="C82" s="184"/>
      <c r="D82" s="128"/>
      <c r="E82" s="185"/>
      <c r="F82" s="185"/>
      <c r="G82" s="652"/>
      <c r="H82" s="653"/>
      <c r="I82" s="653"/>
      <c r="J82" s="653"/>
      <c r="K82" s="653"/>
      <c r="L82" s="653"/>
      <c r="M82" s="653"/>
      <c r="N82" s="653"/>
      <c r="O82" s="653"/>
      <c r="P82" s="653"/>
      <c r="Q82" s="653"/>
      <c r="R82" s="653"/>
      <c r="S82" s="653"/>
      <c r="T82" s="653"/>
      <c r="U82" s="653"/>
      <c r="V82" s="653"/>
      <c r="W82" s="653"/>
      <c r="X82" s="653"/>
      <c r="Y82" s="653"/>
      <c r="Z82" s="653"/>
      <c r="AA82" s="653"/>
      <c r="AB82" s="654"/>
    </row>
    <row r="83" spans="1:28" x14ac:dyDescent="0.4">
      <c r="A83" s="127"/>
      <c r="B83" s="127"/>
      <c r="C83" s="179" t="str">
        <f>$B$73&amp;"-"&amp;COUNTA(C$73:$C82)+1</f>
        <v>実績6-9</v>
      </c>
      <c r="D83" s="129" t="s">
        <v>1289</v>
      </c>
      <c r="E83" s="183"/>
      <c r="F83" s="655" t="s">
        <v>1290</v>
      </c>
      <c r="G83" s="649"/>
      <c r="H83" s="650"/>
      <c r="I83" s="650"/>
      <c r="J83" s="650"/>
      <c r="K83" s="650"/>
      <c r="L83" s="650"/>
      <c r="M83" s="650"/>
      <c r="N83" s="650"/>
      <c r="O83" s="650"/>
      <c r="P83" s="650"/>
      <c r="Q83" s="650"/>
      <c r="R83" s="650"/>
      <c r="S83" s="650"/>
      <c r="T83" s="650"/>
      <c r="U83" s="650"/>
      <c r="V83" s="650"/>
      <c r="W83" s="650"/>
      <c r="X83" s="650"/>
      <c r="Y83" s="650"/>
      <c r="Z83" s="650"/>
      <c r="AA83" s="650"/>
      <c r="AB83" s="651"/>
    </row>
    <row r="84" spans="1:28" ht="133.5" customHeight="1" x14ac:dyDescent="0.4">
      <c r="A84" s="127"/>
      <c r="B84" s="127"/>
      <c r="C84" s="184"/>
      <c r="D84" s="128"/>
      <c r="E84" s="185"/>
      <c r="F84" s="656"/>
      <c r="G84" s="652"/>
      <c r="H84" s="653"/>
      <c r="I84" s="653"/>
      <c r="J84" s="653"/>
      <c r="K84" s="653"/>
      <c r="L84" s="653"/>
      <c r="M84" s="653"/>
      <c r="N84" s="653"/>
      <c r="O84" s="653"/>
      <c r="P84" s="653"/>
      <c r="Q84" s="653"/>
      <c r="R84" s="653"/>
      <c r="S84" s="653"/>
      <c r="T84" s="653"/>
      <c r="U84" s="653"/>
      <c r="V84" s="653"/>
      <c r="W84" s="653"/>
      <c r="X84" s="653"/>
      <c r="Y84" s="653"/>
      <c r="Z84" s="653"/>
      <c r="AA84" s="653"/>
      <c r="AB84" s="654"/>
    </row>
    <row r="85" spans="1:28" x14ac:dyDescent="0.4">
      <c r="A85" s="127"/>
      <c r="B85" s="127"/>
      <c r="C85" s="127"/>
      <c r="D85" s="18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4">
      <c r="A86" s="127"/>
      <c r="B86" s="127" t="s">
        <v>1297</v>
      </c>
      <c r="C86" s="188"/>
      <c r="D86" s="186"/>
      <c r="E86" s="178"/>
      <c r="F86" s="186"/>
      <c r="G86" s="186"/>
      <c r="H86" s="186"/>
      <c r="I86" s="127"/>
      <c r="J86" s="127"/>
      <c r="K86" s="127"/>
      <c r="L86" s="127"/>
      <c r="M86" s="127"/>
      <c r="N86" s="127"/>
      <c r="O86" s="127"/>
      <c r="P86" s="127"/>
      <c r="Q86" s="127"/>
      <c r="R86" s="127"/>
      <c r="S86" s="127"/>
      <c r="T86" s="127"/>
      <c r="U86" s="127"/>
      <c r="V86" s="127"/>
      <c r="W86" s="127"/>
      <c r="X86" s="127"/>
      <c r="Y86" s="127"/>
      <c r="Z86" s="127"/>
      <c r="AA86" s="127"/>
      <c r="AB86" s="127"/>
    </row>
    <row r="87" spans="1:28" x14ac:dyDescent="0.4">
      <c r="A87" s="127"/>
      <c r="B87" s="127"/>
      <c r="C87" s="179" t="str">
        <f>$B$86&amp;"-"&amp;COUNTA(C86:$C$86)+1</f>
        <v>実績7-1</v>
      </c>
      <c r="D87" s="180" t="s">
        <v>1274</v>
      </c>
      <c r="E87" s="181"/>
      <c r="F87" s="196" t="s">
        <v>1275</v>
      </c>
      <c r="G87" s="657"/>
      <c r="H87" s="658"/>
      <c r="I87" s="658"/>
      <c r="J87" s="658"/>
      <c r="K87" s="658"/>
      <c r="L87" s="658"/>
      <c r="M87" s="658"/>
      <c r="N87" s="658"/>
      <c r="O87" s="658"/>
      <c r="P87" s="658"/>
      <c r="Q87" s="658"/>
      <c r="R87" s="658"/>
      <c r="S87" s="658"/>
      <c r="T87" s="658"/>
      <c r="U87" s="658"/>
      <c r="V87" s="658"/>
      <c r="W87" s="658"/>
      <c r="X87" s="658"/>
      <c r="Y87" s="658"/>
      <c r="Z87" s="658"/>
      <c r="AA87" s="658"/>
      <c r="AB87" s="659"/>
    </row>
    <row r="88" spans="1:28" ht="33.6" x14ac:dyDescent="0.4">
      <c r="A88" s="127"/>
      <c r="B88" s="127"/>
      <c r="C88" s="179" t="str">
        <f>$B$86&amp;"-"&amp;COUNTA(C$86:$C87)+1</f>
        <v>実績7-2</v>
      </c>
      <c r="D88" s="180" t="s">
        <v>1276</v>
      </c>
      <c r="E88" s="181"/>
      <c r="F88" s="197" t="s">
        <v>1277</v>
      </c>
      <c r="G88" s="646"/>
      <c r="H88" s="647"/>
      <c r="I88" s="647"/>
      <c r="J88" s="647"/>
      <c r="K88" s="647"/>
      <c r="L88" s="647"/>
      <c r="M88" s="647"/>
      <c r="N88" s="647"/>
      <c r="O88" s="647"/>
      <c r="P88" s="647"/>
      <c r="Q88" s="647"/>
      <c r="R88" s="647"/>
      <c r="S88" s="647"/>
      <c r="T88" s="647"/>
      <c r="U88" s="647"/>
      <c r="V88" s="647"/>
      <c r="W88" s="647"/>
      <c r="X88" s="647"/>
      <c r="Y88" s="647"/>
      <c r="Z88" s="647"/>
      <c r="AA88" s="647"/>
      <c r="AB88" s="648"/>
    </row>
    <row r="89" spans="1:28" x14ac:dyDescent="0.4">
      <c r="A89" s="127"/>
      <c r="B89" s="127"/>
      <c r="C89" s="179" t="str">
        <f>$B$86&amp;"-"&amp;COUNTA(C$86:$C88)+1</f>
        <v>実績7-3</v>
      </c>
      <c r="D89" s="180" t="s">
        <v>1278</v>
      </c>
      <c r="E89" s="181"/>
      <c r="F89" s="197"/>
      <c r="G89" s="646"/>
      <c r="H89" s="647"/>
      <c r="I89" s="647"/>
      <c r="J89" s="647"/>
      <c r="K89" s="647"/>
      <c r="L89" s="647"/>
      <c r="M89" s="647"/>
      <c r="N89" s="647"/>
      <c r="O89" s="647"/>
      <c r="P89" s="647"/>
      <c r="Q89" s="647"/>
      <c r="R89" s="647"/>
      <c r="S89" s="647"/>
      <c r="T89" s="647"/>
      <c r="U89" s="647"/>
      <c r="V89" s="647"/>
      <c r="W89" s="647"/>
      <c r="X89" s="647"/>
      <c r="Y89" s="647"/>
      <c r="Z89" s="647"/>
      <c r="AA89" s="647"/>
      <c r="AB89" s="648"/>
    </row>
    <row r="90" spans="1:28" x14ac:dyDescent="0.4">
      <c r="A90" s="127"/>
      <c r="B90" s="127"/>
      <c r="C90" s="179" t="str">
        <f>$B$86&amp;"-"&amp;COUNTA(C$86:$C89)+1</f>
        <v>実績7-4</v>
      </c>
      <c r="D90" s="637" t="s">
        <v>1279</v>
      </c>
      <c r="E90" s="660"/>
      <c r="F90" s="197"/>
      <c r="G90" s="661"/>
      <c r="H90" s="662"/>
      <c r="I90" s="662"/>
      <c r="J90" s="662"/>
      <c r="K90" s="662"/>
      <c r="L90" s="662"/>
      <c r="M90" s="662"/>
      <c r="N90" s="662"/>
      <c r="O90" s="662"/>
      <c r="P90" s="662"/>
      <c r="Q90" s="662"/>
      <c r="R90" s="662"/>
      <c r="S90" s="662"/>
      <c r="T90" s="662"/>
      <c r="U90" s="662"/>
      <c r="V90" s="662"/>
      <c r="W90" s="662"/>
      <c r="X90" s="662"/>
      <c r="Y90" s="662"/>
      <c r="Z90" s="662"/>
      <c r="AA90" s="662"/>
      <c r="AB90" s="663"/>
    </row>
    <row r="91" spans="1:28" x14ac:dyDescent="0.4">
      <c r="A91" s="127"/>
      <c r="B91" s="127"/>
      <c r="C91" s="179" t="str">
        <f>$B$86&amp;"-"&amp;COUNTA(C$86:$C90)+1</f>
        <v>実績7-5</v>
      </c>
      <c r="D91" s="180" t="s">
        <v>1280</v>
      </c>
      <c r="E91" s="181"/>
      <c r="F91" s="196"/>
      <c r="G91" s="664" t="s">
        <v>1281</v>
      </c>
      <c r="H91" s="664"/>
      <c r="I91" s="665"/>
      <c r="J91" s="665"/>
      <c r="K91" s="666" t="s">
        <v>1293</v>
      </c>
      <c r="L91" s="666"/>
      <c r="M91" s="667"/>
      <c r="N91" s="668"/>
      <c r="O91" s="669" t="s">
        <v>1283</v>
      </c>
      <c r="P91" s="669"/>
      <c r="Q91" s="669" t="s">
        <v>1284</v>
      </c>
      <c r="R91" s="669"/>
      <c r="S91" s="664" t="s">
        <v>1281</v>
      </c>
      <c r="T91" s="664"/>
      <c r="U91" s="665"/>
      <c r="V91" s="665"/>
      <c r="W91" s="666" t="s">
        <v>1293</v>
      </c>
      <c r="X91" s="666"/>
      <c r="Y91" s="667"/>
      <c r="Z91" s="668"/>
      <c r="AA91" s="669" t="s">
        <v>1283</v>
      </c>
      <c r="AB91" s="669"/>
    </row>
    <row r="92" spans="1:28" x14ac:dyDescent="0.4">
      <c r="A92" s="127"/>
      <c r="B92" s="127"/>
      <c r="C92" s="179" t="str">
        <f>$B$86&amp;"-"&amp;COUNTA(C$86:$C91)+1</f>
        <v>実績7-6</v>
      </c>
      <c r="D92" s="180" t="s">
        <v>1285</v>
      </c>
      <c r="E92" s="181"/>
      <c r="F92" s="196"/>
      <c r="G92" s="642"/>
      <c r="H92" s="643"/>
      <c r="I92" s="643"/>
      <c r="J92" s="643"/>
      <c r="K92" s="643"/>
      <c r="L92" s="643"/>
      <c r="M92" s="643"/>
      <c r="N92" s="643"/>
      <c r="O92" s="643"/>
      <c r="P92" s="643"/>
      <c r="Q92" s="643"/>
      <c r="R92" s="643"/>
      <c r="S92" s="643"/>
      <c r="T92" s="643"/>
      <c r="U92" s="643"/>
      <c r="V92" s="643"/>
      <c r="W92" s="643"/>
      <c r="X92" s="643"/>
      <c r="Y92" s="643"/>
      <c r="Z92" s="643"/>
      <c r="AA92" s="644" t="s">
        <v>1286</v>
      </c>
      <c r="AB92" s="645"/>
    </row>
    <row r="93" spans="1:28" x14ac:dyDescent="0.4">
      <c r="A93" s="127"/>
      <c r="B93" s="127"/>
      <c r="C93" s="179" t="str">
        <f>$B$86&amp;"-"&amp;COUNTA(C$86:$C92)+1</f>
        <v>実績7-7</v>
      </c>
      <c r="D93" s="182" t="s">
        <v>1287</v>
      </c>
      <c r="E93" s="181"/>
      <c r="F93" s="196"/>
      <c r="G93" s="646"/>
      <c r="H93" s="647"/>
      <c r="I93" s="647"/>
      <c r="J93" s="647"/>
      <c r="K93" s="647"/>
      <c r="L93" s="647"/>
      <c r="M93" s="647"/>
      <c r="N93" s="647"/>
      <c r="O93" s="647"/>
      <c r="P93" s="647"/>
      <c r="Q93" s="647"/>
      <c r="R93" s="647"/>
      <c r="S93" s="647"/>
      <c r="T93" s="647"/>
      <c r="U93" s="647"/>
      <c r="V93" s="647"/>
      <c r="W93" s="647"/>
      <c r="X93" s="647"/>
      <c r="Y93" s="647"/>
      <c r="Z93" s="647"/>
      <c r="AA93" s="647"/>
      <c r="AB93" s="648"/>
    </row>
    <row r="94" spans="1:28" x14ac:dyDescent="0.4">
      <c r="A94" s="127"/>
      <c r="B94" s="127"/>
      <c r="C94" s="179" t="str">
        <f>$B$86&amp;"-"&amp;COUNTA(C$86:$C93)+1</f>
        <v>実績7-8</v>
      </c>
      <c r="D94" s="129" t="s">
        <v>1288</v>
      </c>
      <c r="E94" s="183"/>
      <c r="F94" s="183"/>
      <c r="G94" s="649"/>
      <c r="H94" s="650"/>
      <c r="I94" s="650"/>
      <c r="J94" s="650"/>
      <c r="K94" s="650"/>
      <c r="L94" s="650"/>
      <c r="M94" s="650"/>
      <c r="N94" s="650"/>
      <c r="O94" s="650"/>
      <c r="P94" s="650"/>
      <c r="Q94" s="650"/>
      <c r="R94" s="650"/>
      <c r="S94" s="650"/>
      <c r="T94" s="650"/>
      <c r="U94" s="650"/>
      <c r="V94" s="650"/>
      <c r="W94" s="650"/>
      <c r="X94" s="650"/>
      <c r="Y94" s="650"/>
      <c r="Z94" s="650"/>
      <c r="AA94" s="650"/>
      <c r="AB94" s="651"/>
    </row>
    <row r="95" spans="1:28" x14ac:dyDescent="0.4">
      <c r="A95" s="127"/>
      <c r="B95" s="127"/>
      <c r="C95" s="184"/>
      <c r="D95" s="128"/>
      <c r="E95" s="185"/>
      <c r="F95" s="185"/>
      <c r="G95" s="652"/>
      <c r="H95" s="653"/>
      <c r="I95" s="653"/>
      <c r="J95" s="653"/>
      <c r="K95" s="653"/>
      <c r="L95" s="653"/>
      <c r="M95" s="653"/>
      <c r="N95" s="653"/>
      <c r="O95" s="653"/>
      <c r="P95" s="653"/>
      <c r="Q95" s="653"/>
      <c r="R95" s="653"/>
      <c r="S95" s="653"/>
      <c r="T95" s="653"/>
      <c r="U95" s="653"/>
      <c r="V95" s="653"/>
      <c r="W95" s="653"/>
      <c r="X95" s="653"/>
      <c r="Y95" s="653"/>
      <c r="Z95" s="653"/>
      <c r="AA95" s="653"/>
      <c r="AB95" s="654"/>
    </row>
    <row r="96" spans="1:28" x14ac:dyDescent="0.4">
      <c r="A96" s="127"/>
      <c r="B96" s="127"/>
      <c r="C96" s="179" t="str">
        <f>$B$86&amp;"-"&amp;COUNTA(C$86:$C95)+1</f>
        <v>実績7-9</v>
      </c>
      <c r="D96" s="129" t="s">
        <v>1289</v>
      </c>
      <c r="E96" s="183"/>
      <c r="F96" s="655" t="s">
        <v>1290</v>
      </c>
      <c r="G96" s="649"/>
      <c r="H96" s="650"/>
      <c r="I96" s="650"/>
      <c r="J96" s="650"/>
      <c r="K96" s="650"/>
      <c r="L96" s="650"/>
      <c r="M96" s="650"/>
      <c r="N96" s="650"/>
      <c r="O96" s="650"/>
      <c r="P96" s="650"/>
      <c r="Q96" s="650"/>
      <c r="R96" s="650"/>
      <c r="S96" s="650"/>
      <c r="T96" s="650"/>
      <c r="U96" s="650"/>
      <c r="V96" s="650"/>
      <c r="W96" s="650"/>
      <c r="X96" s="650"/>
      <c r="Y96" s="650"/>
      <c r="Z96" s="650"/>
      <c r="AA96" s="650"/>
      <c r="AB96" s="651"/>
    </row>
    <row r="97" spans="1:28" ht="133.5" customHeight="1" x14ac:dyDescent="0.4">
      <c r="A97" s="127"/>
      <c r="B97" s="127"/>
      <c r="C97" s="184"/>
      <c r="D97" s="128"/>
      <c r="E97" s="185"/>
      <c r="F97" s="656"/>
      <c r="G97" s="652"/>
      <c r="H97" s="653"/>
      <c r="I97" s="653"/>
      <c r="J97" s="653"/>
      <c r="K97" s="653"/>
      <c r="L97" s="653"/>
      <c r="M97" s="653"/>
      <c r="N97" s="653"/>
      <c r="O97" s="653"/>
      <c r="P97" s="653"/>
      <c r="Q97" s="653"/>
      <c r="R97" s="653"/>
      <c r="S97" s="653"/>
      <c r="T97" s="653"/>
      <c r="U97" s="653"/>
      <c r="V97" s="653"/>
      <c r="W97" s="653"/>
      <c r="X97" s="653"/>
      <c r="Y97" s="653"/>
      <c r="Z97" s="653"/>
      <c r="AA97" s="653"/>
      <c r="AB97" s="654"/>
    </row>
    <row r="98" spans="1:28" x14ac:dyDescent="0.4">
      <c r="A98" s="127"/>
      <c r="B98" s="127"/>
      <c r="C98" s="127"/>
      <c r="D98" s="18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4">
      <c r="A99" s="127"/>
      <c r="B99" s="127" t="s">
        <v>1298</v>
      </c>
      <c r="C99" s="188"/>
      <c r="D99" s="186"/>
      <c r="E99" s="178"/>
      <c r="F99" s="186"/>
      <c r="G99" s="186"/>
      <c r="H99" s="186"/>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4">
      <c r="A100" s="127"/>
      <c r="B100" s="127"/>
      <c r="C100" s="179" t="str">
        <f>$B$99&amp;"-"&amp;COUNTA(C99:$C$99)+1</f>
        <v>実績8-1</v>
      </c>
      <c r="D100" s="180" t="s">
        <v>1274</v>
      </c>
      <c r="E100" s="181"/>
      <c r="F100" s="196" t="s">
        <v>1275</v>
      </c>
      <c r="G100" s="657"/>
      <c r="H100" s="658"/>
      <c r="I100" s="658"/>
      <c r="J100" s="658"/>
      <c r="K100" s="658"/>
      <c r="L100" s="658"/>
      <c r="M100" s="658"/>
      <c r="N100" s="658"/>
      <c r="O100" s="658"/>
      <c r="P100" s="658"/>
      <c r="Q100" s="658"/>
      <c r="R100" s="658"/>
      <c r="S100" s="658"/>
      <c r="T100" s="658"/>
      <c r="U100" s="658"/>
      <c r="V100" s="658"/>
      <c r="W100" s="658"/>
      <c r="X100" s="658"/>
      <c r="Y100" s="658"/>
      <c r="Z100" s="658"/>
      <c r="AA100" s="658"/>
      <c r="AB100" s="659"/>
    </row>
    <row r="101" spans="1:28" ht="33.6" x14ac:dyDescent="0.4">
      <c r="A101" s="127"/>
      <c r="B101" s="127"/>
      <c r="C101" s="179" t="str">
        <f>$B$99&amp;"-"&amp;COUNTA(C$99:$C100)+1</f>
        <v>実績8-2</v>
      </c>
      <c r="D101" s="180" t="s">
        <v>1276</v>
      </c>
      <c r="E101" s="181"/>
      <c r="F101" s="197" t="s">
        <v>1277</v>
      </c>
      <c r="G101" s="646"/>
      <c r="H101" s="647"/>
      <c r="I101" s="647"/>
      <c r="J101" s="647"/>
      <c r="K101" s="647"/>
      <c r="L101" s="647"/>
      <c r="M101" s="647"/>
      <c r="N101" s="647"/>
      <c r="O101" s="647"/>
      <c r="P101" s="647"/>
      <c r="Q101" s="647"/>
      <c r="R101" s="647"/>
      <c r="S101" s="647"/>
      <c r="T101" s="647"/>
      <c r="U101" s="647"/>
      <c r="V101" s="647"/>
      <c r="W101" s="647"/>
      <c r="X101" s="647"/>
      <c r="Y101" s="647"/>
      <c r="Z101" s="647"/>
      <c r="AA101" s="647"/>
      <c r="AB101" s="648"/>
    </row>
    <row r="102" spans="1:28" x14ac:dyDescent="0.4">
      <c r="A102" s="127"/>
      <c r="B102" s="127"/>
      <c r="C102" s="179" t="str">
        <f>$B$99&amp;"-"&amp;COUNTA(C$99:$C101)+1</f>
        <v>実績8-3</v>
      </c>
      <c r="D102" s="180" t="s">
        <v>1278</v>
      </c>
      <c r="E102" s="181"/>
      <c r="F102" s="197"/>
      <c r="G102" s="646"/>
      <c r="H102" s="647"/>
      <c r="I102" s="647"/>
      <c r="J102" s="647"/>
      <c r="K102" s="647"/>
      <c r="L102" s="647"/>
      <c r="M102" s="647"/>
      <c r="N102" s="647"/>
      <c r="O102" s="647"/>
      <c r="P102" s="647"/>
      <c r="Q102" s="647"/>
      <c r="R102" s="647"/>
      <c r="S102" s="647"/>
      <c r="T102" s="647"/>
      <c r="U102" s="647"/>
      <c r="V102" s="647"/>
      <c r="W102" s="647"/>
      <c r="X102" s="647"/>
      <c r="Y102" s="647"/>
      <c r="Z102" s="647"/>
      <c r="AA102" s="647"/>
      <c r="AB102" s="648"/>
    </row>
    <row r="103" spans="1:28" x14ac:dyDescent="0.4">
      <c r="A103" s="127"/>
      <c r="B103" s="127"/>
      <c r="C103" s="179" t="str">
        <f>$B$99&amp;"-"&amp;COUNTA(C$99:$C102)+1</f>
        <v>実績8-4</v>
      </c>
      <c r="D103" s="637" t="s">
        <v>1279</v>
      </c>
      <c r="E103" s="660"/>
      <c r="F103" s="197"/>
      <c r="G103" s="661"/>
      <c r="H103" s="662"/>
      <c r="I103" s="662"/>
      <c r="J103" s="662"/>
      <c r="K103" s="662"/>
      <c r="L103" s="662"/>
      <c r="M103" s="662"/>
      <c r="N103" s="662"/>
      <c r="O103" s="662"/>
      <c r="P103" s="662"/>
      <c r="Q103" s="662"/>
      <c r="R103" s="662"/>
      <c r="S103" s="662"/>
      <c r="T103" s="662"/>
      <c r="U103" s="662"/>
      <c r="V103" s="662"/>
      <c r="W103" s="662"/>
      <c r="X103" s="662"/>
      <c r="Y103" s="662"/>
      <c r="Z103" s="662"/>
      <c r="AA103" s="662"/>
      <c r="AB103" s="663"/>
    </row>
    <row r="104" spans="1:28" x14ac:dyDescent="0.4">
      <c r="A104" s="127"/>
      <c r="B104" s="127"/>
      <c r="C104" s="179" t="str">
        <f>$B$99&amp;"-"&amp;COUNTA(C$99:$C103)+1</f>
        <v>実績8-5</v>
      </c>
      <c r="D104" s="180" t="s">
        <v>1280</v>
      </c>
      <c r="E104" s="181"/>
      <c r="F104" s="196"/>
      <c r="G104" s="664" t="s">
        <v>1281</v>
      </c>
      <c r="H104" s="664"/>
      <c r="I104" s="665"/>
      <c r="J104" s="665"/>
      <c r="K104" s="666" t="s">
        <v>1293</v>
      </c>
      <c r="L104" s="666"/>
      <c r="M104" s="667"/>
      <c r="N104" s="668"/>
      <c r="O104" s="669" t="s">
        <v>1283</v>
      </c>
      <c r="P104" s="669"/>
      <c r="Q104" s="669" t="s">
        <v>1284</v>
      </c>
      <c r="R104" s="669"/>
      <c r="S104" s="664" t="s">
        <v>1281</v>
      </c>
      <c r="T104" s="664"/>
      <c r="U104" s="665"/>
      <c r="V104" s="665"/>
      <c r="W104" s="666" t="s">
        <v>1293</v>
      </c>
      <c r="X104" s="666"/>
      <c r="Y104" s="667"/>
      <c r="Z104" s="668"/>
      <c r="AA104" s="669" t="s">
        <v>1283</v>
      </c>
      <c r="AB104" s="669"/>
    </row>
    <row r="105" spans="1:28" x14ac:dyDescent="0.4">
      <c r="A105" s="127"/>
      <c r="B105" s="127"/>
      <c r="C105" s="179" t="str">
        <f>$B$99&amp;"-"&amp;COUNTA(C$99:$C104)+1</f>
        <v>実績8-6</v>
      </c>
      <c r="D105" s="180" t="s">
        <v>1285</v>
      </c>
      <c r="E105" s="181"/>
      <c r="F105" s="196"/>
      <c r="G105" s="642"/>
      <c r="H105" s="643"/>
      <c r="I105" s="643"/>
      <c r="J105" s="643"/>
      <c r="K105" s="643"/>
      <c r="L105" s="643"/>
      <c r="M105" s="643"/>
      <c r="N105" s="643"/>
      <c r="O105" s="643"/>
      <c r="P105" s="643"/>
      <c r="Q105" s="643"/>
      <c r="R105" s="643"/>
      <c r="S105" s="643"/>
      <c r="T105" s="643"/>
      <c r="U105" s="643"/>
      <c r="V105" s="643"/>
      <c r="W105" s="643"/>
      <c r="X105" s="643"/>
      <c r="Y105" s="643"/>
      <c r="Z105" s="643"/>
      <c r="AA105" s="644" t="s">
        <v>1286</v>
      </c>
      <c r="AB105" s="645"/>
    </row>
    <row r="106" spans="1:28" x14ac:dyDescent="0.4">
      <c r="A106" s="127"/>
      <c r="B106" s="127"/>
      <c r="C106" s="179" t="str">
        <f>$B$99&amp;"-"&amp;COUNTA(C$99:$C105)+1</f>
        <v>実績8-7</v>
      </c>
      <c r="D106" s="182" t="s">
        <v>1287</v>
      </c>
      <c r="E106" s="181"/>
      <c r="F106" s="196"/>
      <c r="G106" s="646"/>
      <c r="H106" s="647"/>
      <c r="I106" s="647"/>
      <c r="J106" s="647"/>
      <c r="K106" s="647"/>
      <c r="L106" s="647"/>
      <c r="M106" s="647"/>
      <c r="N106" s="647"/>
      <c r="O106" s="647"/>
      <c r="P106" s="647"/>
      <c r="Q106" s="647"/>
      <c r="R106" s="647"/>
      <c r="S106" s="647"/>
      <c r="T106" s="647"/>
      <c r="U106" s="647"/>
      <c r="V106" s="647"/>
      <c r="W106" s="647"/>
      <c r="X106" s="647"/>
      <c r="Y106" s="647"/>
      <c r="Z106" s="647"/>
      <c r="AA106" s="647"/>
      <c r="AB106" s="648"/>
    </row>
    <row r="107" spans="1:28" x14ac:dyDescent="0.4">
      <c r="A107" s="127"/>
      <c r="B107" s="127"/>
      <c r="C107" s="179" t="str">
        <f>$B$99&amp;"-"&amp;COUNTA(C$99:$C106)+1</f>
        <v>実績8-8</v>
      </c>
      <c r="D107" s="129" t="s">
        <v>1288</v>
      </c>
      <c r="E107" s="183"/>
      <c r="F107" s="183"/>
      <c r="G107" s="649"/>
      <c r="H107" s="650"/>
      <c r="I107" s="650"/>
      <c r="J107" s="650"/>
      <c r="K107" s="650"/>
      <c r="L107" s="650"/>
      <c r="M107" s="650"/>
      <c r="N107" s="650"/>
      <c r="O107" s="650"/>
      <c r="P107" s="650"/>
      <c r="Q107" s="650"/>
      <c r="R107" s="650"/>
      <c r="S107" s="650"/>
      <c r="T107" s="650"/>
      <c r="U107" s="650"/>
      <c r="V107" s="650"/>
      <c r="W107" s="650"/>
      <c r="X107" s="650"/>
      <c r="Y107" s="650"/>
      <c r="Z107" s="650"/>
      <c r="AA107" s="650"/>
      <c r="AB107" s="651"/>
    </row>
    <row r="108" spans="1:28" x14ac:dyDescent="0.4">
      <c r="A108" s="127"/>
      <c r="B108" s="127"/>
      <c r="C108" s="184"/>
      <c r="D108" s="128"/>
      <c r="E108" s="185"/>
      <c r="F108" s="185"/>
      <c r="G108" s="652"/>
      <c r="H108" s="653"/>
      <c r="I108" s="653"/>
      <c r="J108" s="653"/>
      <c r="K108" s="653"/>
      <c r="L108" s="653"/>
      <c r="M108" s="653"/>
      <c r="N108" s="653"/>
      <c r="O108" s="653"/>
      <c r="P108" s="653"/>
      <c r="Q108" s="653"/>
      <c r="R108" s="653"/>
      <c r="S108" s="653"/>
      <c r="T108" s="653"/>
      <c r="U108" s="653"/>
      <c r="V108" s="653"/>
      <c r="W108" s="653"/>
      <c r="X108" s="653"/>
      <c r="Y108" s="653"/>
      <c r="Z108" s="653"/>
      <c r="AA108" s="653"/>
      <c r="AB108" s="654"/>
    </row>
    <row r="109" spans="1:28" x14ac:dyDescent="0.4">
      <c r="A109" s="127"/>
      <c r="B109" s="127"/>
      <c r="C109" s="179" t="str">
        <f>$B$99&amp;"-"&amp;COUNTA(C$99:$C108)+1</f>
        <v>実績8-9</v>
      </c>
      <c r="D109" s="129" t="s">
        <v>1289</v>
      </c>
      <c r="E109" s="183"/>
      <c r="F109" s="655" t="s">
        <v>1290</v>
      </c>
      <c r="G109" s="649"/>
      <c r="H109" s="650"/>
      <c r="I109" s="650"/>
      <c r="J109" s="650"/>
      <c r="K109" s="650"/>
      <c r="L109" s="650"/>
      <c r="M109" s="650"/>
      <c r="N109" s="650"/>
      <c r="O109" s="650"/>
      <c r="P109" s="650"/>
      <c r="Q109" s="650"/>
      <c r="R109" s="650"/>
      <c r="S109" s="650"/>
      <c r="T109" s="650"/>
      <c r="U109" s="650"/>
      <c r="V109" s="650"/>
      <c r="W109" s="650"/>
      <c r="X109" s="650"/>
      <c r="Y109" s="650"/>
      <c r="Z109" s="650"/>
      <c r="AA109" s="650"/>
      <c r="AB109" s="651"/>
    </row>
    <row r="110" spans="1:28" ht="133.5" customHeight="1" x14ac:dyDescent="0.4">
      <c r="A110" s="127"/>
      <c r="B110" s="127"/>
      <c r="C110" s="184"/>
      <c r="D110" s="128"/>
      <c r="E110" s="185"/>
      <c r="F110" s="656"/>
      <c r="G110" s="652"/>
      <c r="H110" s="653"/>
      <c r="I110" s="653"/>
      <c r="J110" s="653"/>
      <c r="K110" s="653"/>
      <c r="L110" s="653"/>
      <c r="M110" s="653"/>
      <c r="N110" s="653"/>
      <c r="O110" s="653"/>
      <c r="P110" s="653"/>
      <c r="Q110" s="653"/>
      <c r="R110" s="653"/>
      <c r="S110" s="653"/>
      <c r="T110" s="653"/>
      <c r="U110" s="653"/>
      <c r="V110" s="653"/>
      <c r="W110" s="653"/>
      <c r="X110" s="653"/>
      <c r="Y110" s="653"/>
      <c r="Z110" s="653"/>
      <c r="AA110" s="653"/>
      <c r="AB110" s="654"/>
    </row>
    <row r="111" spans="1:28" x14ac:dyDescent="0.4">
      <c r="A111" s="127"/>
      <c r="B111" s="127"/>
      <c r="C111" s="127"/>
      <c r="D111" s="18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4">
      <c r="A112" s="127"/>
      <c r="B112" s="127" t="s">
        <v>1299</v>
      </c>
      <c r="C112" s="188"/>
      <c r="D112" s="186"/>
      <c r="E112" s="178"/>
      <c r="F112" s="186"/>
      <c r="G112" s="186"/>
      <c r="H112" s="186"/>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4">
      <c r="A113" s="127"/>
      <c r="B113" s="127"/>
      <c r="C113" s="179" t="str">
        <f>$B$112&amp;"-"&amp;COUNTA(C112:$C$112)+1</f>
        <v>実績9-1</v>
      </c>
      <c r="D113" s="180" t="s">
        <v>1274</v>
      </c>
      <c r="E113" s="181"/>
      <c r="F113" s="196" t="s">
        <v>1275</v>
      </c>
      <c r="G113" s="657"/>
      <c r="H113" s="658"/>
      <c r="I113" s="658"/>
      <c r="J113" s="658"/>
      <c r="K113" s="658"/>
      <c r="L113" s="658"/>
      <c r="M113" s="658"/>
      <c r="N113" s="658"/>
      <c r="O113" s="658"/>
      <c r="P113" s="658"/>
      <c r="Q113" s="658"/>
      <c r="R113" s="658"/>
      <c r="S113" s="658"/>
      <c r="T113" s="658"/>
      <c r="U113" s="658"/>
      <c r="V113" s="658"/>
      <c r="W113" s="658"/>
      <c r="X113" s="658"/>
      <c r="Y113" s="658"/>
      <c r="Z113" s="658"/>
      <c r="AA113" s="658"/>
      <c r="AB113" s="659"/>
    </row>
    <row r="114" spans="1:28" ht="33.6" x14ac:dyDescent="0.4">
      <c r="A114" s="127"/>
      <c r="B114" s="127"/>
      <c r="C114" s="179" t="str">
        <f>$B$112&amp;"-"&amp;COUNTA(C$112:$C113)+1</f>
        <v>実績9-2</v>
      </c>
      <c r="D114" s="180" t="s">
        <v>1276</v>
      </c>
      <c r="E114" s="181"/>
      <c r="F114" s="197" t="s">
        <v>1277</v>
      </c>
      <c r="G114" s="646"/>
      <c r="H114" s="647"/>
      <c r="I114" s="647"/>
      <c r="J114" s="647"/>
      <c r="K114" s="647"/>
      <c r="L114" s="647"/>
      <c r="M114" s="647"/>
      <c r="N114" s="647"/>
      <c r="O114" s="647"/>
      <c r="P114" s="647"/>
      <c r="Q114" s="647"/>
      <c r="R114" s="647"/>
      <c r="S114" s="647"/>
      <c r="T114" s="647"/>
      <c r="U114" s="647"/>
      <c r="V114" s="647"/>
      <c r="W114" s="647"/>
      <c r="X114" s="647"/>
      <c r="Y114" s="647"/>
      <c r="Z114" s="647"/>
      <c r="AA114" s="647"/>
      <c r="AB114" s="648"/>
    </row>
    <row r="115" spans="1:28" x14ac:dyDescent="0.4">
      <c r="A115" s="127"/>
      <c r="B115" s="127"/>
      <c r="C115" s="179" t="str">
        <f>$B$112&amp;"-"&amp;COUNTA(C$112:$C114)+1</f>
        <v>実績9-3</v>
      </c>
      <c r="D115" s="180" t="s">
        <v>1278</v>
      </c>
      <c r="E115" s="181"/>
      <c r="F115" s="197"/>
      <c r="G115" s="646"/>
      <c r="H115" s="647"/>
      <c r="I115" s="647"/>
      <c r="J115" s="647"/>
      <c r="K115" s="647"/>
      <c r="L115" s="647"/>
      <c r="M115" s="647"/>
      <c r="N115" s="647"/>
      <c r="O115" s="647"/>
      <c r="P115" s="647"/>
      <c r="Q115" s="647"/>
      <c r="R115" s="647"/>
      <c r="S115" s="647"/>
      <c r="T115" s="647"/>
      <c r="U115" s="647"/>
      <c r="V115" s="647"/>
      <c r="W115" s="647"/>
      <c r="X115" s="647"/>
      <c r="Y115" s="647"/>
      <c r="Z115" s="647"/>
      <c r="AA115" s="647"/>
      <c r="AB115" s="648"/>
    </row>
    <row r="116" spans="1:28" x14ac:dyDescent="0.4">
      <c r="A116" s="127"/>
      <c r="B116" s="127"/>
      <c r="C116" s="179" t="str">
        <f>$B$112&amp;"-"&amp;COUNTA(C$112:$C115)+1</f>
        <v>実績9-4</v>
      </c>
      <c r="D116" s="637" t="s">
        <v>1279</v>
      </c>
      <c r="E116" s="660"/>
      <c r="F116" s="197"/>
      <c r="G116" s="661"/>
      <c r="H116" s="662"/>
      <c r="I116" s="662"/>
      <c r="J116" s="662"/>
      <c r="K116" s="662"/>
      <c r="L116" s="662"/>
      <c r="M116" s="662"/>
      <c r="N116" s="662"/>
      <c r="O116" s="662"/>
      <c r="P116" s="662"/>
      <c r="Q116" s="662"/>
      <c r="R116" s="662"/>
      <c r="S116" s="662"/>
      <c r="T116" s="662"/>
      <c r="U116" s="662"/>
      <c r="V116" s="662"/>
      <c r="W116" s="662"/>
      <c r="X116" s="662"/>
      <c r="Y116" s="662"/>
      <c r="Z116" s="662"/>
      <c r="AA116" s="662"/>
      <c r="AB116" s="663"/>
    </row>
    <row r="117" spans="1:28" x14ac:dyDescent="0.4">
      <c r="A117" s="127"/>
      <c r="B117" s="127"/>
      <c r="C117" s="179" t="str">
        <f>$B$112&amp;"-"&amp;COUNTA(C$112:$C116)+1</f>
        <v>実績9-5</v>
      </c>
      <c r="D117" s="180" t="s">
        <v>1280</v>
      </c>
      <c r="E117" s="181"/>
      <c r="F117" s="196"/>
      <c r="G117" s="664" t="s">
        <v>1281</v>
      </c>
      <c r="H117" s="664"/>
      <c r="I117" s="665"/>
      <c r="J117" s="665"/>
      <c r="K117" s="666" t="s">
        <v>1293</v>
      </c>
      <c r="L117" s="666"/>
      <c r="M117" s="667"/>
      <c r="N117" s="668"/>
      <c r="O117" s="669" t="s">
        <v>1283</v>
      </c>
      <c r="P117" s="669"/>
      <c r="Q117" s="669" t="s">
        <v>1284</v>
      </c>
      <c r="R117" s="669"/>
      <c r="S117" s="664" t="s">
        <v>1281</v>
      </c>
      <c r="T117" s="664"/>
      <c r="U117" s="665"/>
      <c r="V117" s="665"/>
      <c r="W117" s="666" t="s">
        <v>1293</v>
      </c>
      <c r="X117" s="666"/>
      <c r="Y117" s="667"/>
      <c r="Z117" s="668"/>
      <c r="AA117" s="669" t="s">
        <v>1283</v>
      </c>
      <c r="AB117" s="669"/>
    </row>
    <row r="118" spans="1:28" x14ac:dyDescent="0.4">
      <c r="A118" s="127"/>
      <c r="B118" s="127"/>
      <c r="C118" s="179" t="str">
        <f>$B$112&amp;"-"&amp;COUNTA(C$112:$C117)+1</f>
        <v>実績9-6</v>
      </c>
      <c r="D118" s="180" t="s">
        <v>1285</v>
      </c>
      <c r="E118" s="181"/>
      <c r="F118" s="196"/>
      <c r="G118" s="642"/>
      <c r="H118" s="643"/>
      <c r="I118" s="643"/>
      <c r="J118" s="643"/>
      <c r="K118" s="643"/>
      <c r="L118" s="643"/>
      <c r="M118" s="643"/>
      <c r="N118" s="643"/>
      <c r="O118" s="643"/>
      <c r="P118" s="643"/>
      <c r="Q118" s="643"/>
      <c r="R118" s="643"/>
      <c r="S118" s="643"/>
      <c r="T118" s="643"/>
      <c r="U118" s="643"/>
      <c r="V118" s="643"/>
      <c r="W118" s="643"/>
      <c r="X118" s="643"/>
      <c r="Y118" s="643"/>
      <c r="Z118" s="643"/>
      <c r="AA118" s="644" t="s">
        <v>2</v>
      </c>
      <c r="AB118" s="645"/>
    </row>
    <row r="119" spans="1:28" x14ac:dyDescent="0.4">
      <c r="A119" s="127"/>
      <c r="B119" s="127"/>
      <c r="C119" s="179" t="str">
        <f>$B$112&amp;"-"&amp;COUNTA(C$112:$C118)+1</f>
        <v>実績9-7</v>
      </c>
      <c r="D119" s="182" t="s">
        <v>1287</v>
      </c>
      <c r="E119" s="181"/>
      <c r="F119" s="196"/>
      <c r="G119" s="646"/>
      <c r="H119" s="647"/>
      <c r="I119" s="647"/>
      <c r="J119" s="647"/>
      <c r="K119" s="647"/>
      <c r="L119" s="647"/>
      <c r="M119" s="647"/>
      <c r="N119" s="647"/>
      <c r="O119" s="647"/>
      <c r="P119" s="647"/>
      <c r="Q119" s="647"/>
      <c r="R119" s="647"/>
      <c r="S119" s="647"/>
      <c r="T119" s="647"/>
      <c r="U119" s="647"/>
      <c r="V119" s="647"/>
      <c r="W119" s="647"/>
      <c r="X119" s="647"/>
      <c r="Y119" s="647"/>
      <c r="Z119" s="647"/>
      <c r="AA119" s="647"/>
      <c r="AB119" s="648"/>
    </row>
    <row r="120" spans="1:28" x14ac:dyDescent="0.4">
      <c r="A120" s="127"/>
      <c r="B120" s="127"/>
      <c r="C120" s="179" t="str">
        <f>$B$112&amp;"-"&amp;COUNTA(C$112:$C119)+1</f>
        <v>実績9-8</v>
      </c>
      <c r="D120" s="129" t="s">
        <v>1288</v>
      </c>
      <c r="E120" s="183"/>
      <c r="F120" s="183"/>
      <c r="G120" s="649"/>
      <c r="H120" s="650"/>
      <c r="I120" s="650"/>
      <c r="J120" s="650"/>
      <c r="K120" s="650"/>
      <c r="L120" s="650"/>
      <c r="M120" s="650"/>
      <c r="N120" s="650"/>
      <c r="O120" s="650"/>
      <c r="P120" s="650"/>
      <c r="Q120" s="650"/>
      <c r="R120" s="650"/>
      <c r="S120" s="650"/>
      <c r="T120" s="650"/>
      <c r="U120" s="650"/>
      <c r="V120" s="650"/>
      <c r="W120" s="650"/>
      <c r="X120" s="650"/>
      <c r="Y120" s="650"/>
      <c r="Z120" s="650"/>
      <c r="AA120" s="650"/>
      <c r="AB120" s="651"/>
    </row>
    <row r="121" spans="1:28" x14ac:dyDescent="0.4">
      <c r="A121" s="127"/>
      <c r="B121" s="127"/>
      <c r="C121" s="184"/>
      <c r="D121" s="128"/>
      <c r="E121" s="185"/>
      <c r="F121" s="185"/>
      <c r="G121" s="652"/>
      <c r="H121" s="653"/>
      <c r="I121" s="653"/>
      <c r="J121" s="653"/>
      <c r="K121" s="653"/>
      <c r="L121" s="653"/>
      <c r="M121" s="653"/>
      <c r="N121" s="653"/>
      <c r="O121" s="653"/>
      <c r="P121" s="653"/>
      <c r="Q121" s="653"/>
      <c r="R121" s="653"/>
      <c r="S121" s="653"/>
      <c r="T121" s="653"/>
      <c r="U121" s="653"/>
      <c r="V121" s="653"/>
      <c r="W121" s="653"/>
      <c r="X121" s="653"/>
      <c r="Y121" s="653"/>
      <c r="Z121" s="653"/>
      <c r="AA121" s="653"/>
      <c r="AB121" s="654"/>
    </row>
    <row r="122" spans="1:28" x14ac:dyDescent="0.4">
      <c r="A122" s="127"/>
      <c r="B122" s="127"/>
      <c r="C122" s="179" t="str">
        <f>$B$112&amp;"-"&amp;COUNTA(C$112:$C121)+1</f>
        <v>実績9-9</v>
      </c>
      <c r="D122" s="129" t="s">
        <v>1289</v>
      </c>
      <c r="E122" s="183"/>
      <c r="F122" s="655" t="s">
        <v>1290</v>
      </c>
      <c r="G122" s="649"/>
      <c r="H122" s="650"/>
      <c r="I122" s="650"/>
      <c r="J122" s="650"/>
      <c r="K122" s="650"/>
      <c r="L122" s="650"/>
      <c r="M122" s="650"/>
      <c r="N122" s="650"/>
      <c r="O122" s="650"/>
      <c r="P122" s="650"/>
      <c r="Q122" s="650"/>
      <c r="R122" s="650"/>
      <c r="S122" s="650"/>
      <c r="T122" s="650"/>
      <c r="U122" s="650"/>
      <c r="V122" s="650"/>
      <c r="W122" s="650"/>
      <c r="X122" s="650"/>
      <c r="Y122" s="650"/>
      <c r="Z122" s="650"/>
      <c r="AA122" s="650"/>
      <c r="AB122" s="651"/>
    </row>
    <row r="123" spans="1:28" ht="133.5" customHeight="1" x14ac:dyDescent="0.4">
      <c r="A123" s="127"/>
      <c r="B123" s="127"/>
      <c r="C123" s="184"/>
      <c r="D123" s="128"/>
      <c r="E123" s="185"/>
      <c r="F123" s="656"/>
      <c r="G123" s="652"/>
      <c r="H123" s="653"/>
      <c r="I123" s="653"/>
      <c r="J123" s="653"/>
      <c r="K123" s="653"/>
      <c r="L123" s="653"/>
      <c r="M123" s="653"/>
      <c r="N123" s="653"/>
      <c r="O123" s="653"/>
      <c r="P123" s="653"/>
      <c r="Q123" s="653"/>
      <c r="R123" s="653"/>
      <c r="S123" s="653"/>
      <c r="T123" s="653"/>
      <c r="U123" s="653"/>
      <c r="V123" s="653"/>
      <c r="W123" s="653"/>
      <c r="X123" s="653"/>
      <c r="Y123" s="653"/>
      <c r="Z123" s="653"/>
      <c r="AA123" s="653"/>
      <c r="AB123" s="654"/>
    </row>
    <row r="124" spans="1:28" x14ac:dyDescent="0.4">
      <c r="A124" s="189"/>
      <c r="B124" s="189"/>
      <c r="C124" s="127"/>
      <c r="D124" s="18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4">
      <c r="A125" s="127"/>
      <c r="B125" s="127" t="s">
        <v>1300</v>
      </c>
      <c r="C125" s="188"/>
      <c r="D125" s="186"/>
      <c r="E125" s="178"/>
      <c r="F125" s="186"/>
      <c r="G125" s="186"/>
      <c r="H125" s="186"/>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4">
      <c r="A126" s="127"/>
      <c r="B126" s="127"/>
      <c r="C126" s="179" t="str">
        <f>$B$125&amp;"-"&amp;COUNTA(C125:$C$125)+1</f>
        <v>実績10-1</v>
      </c>
      <c r="D126" s="180" t="s">
        <v>1274</v>
      </c>
      <c r="E126" s="181"/>
      <c r="F126" s="196" t="s">
        <v>1275</v>
      </c>
      <c r="G126" s="657"/>
      <c r="H126" s="658"/>
      <c r="I126" s="658"/>
      <c r="J126" s="658"/>
      <c r="K126" s="658"/>
      <c r="L126" s="658"/>
      <c r="M126" s="658"/>
      <c r="N126" s="658"/>
      <c r="O126" s="658"/>
      <c r="P126" s="658"/>
      <c r="Q126" s="658"/>
      <c r="R126" s="658"/>
      <c r="S126" s="658"/>
      <c r="T126" s="658"/>
      <c r="U126" s="658"/>
      <c r="V126" s="658"/>
      <c r="W126" s="658"/>
      <c r="X126" s="658"/>
      <c r="Y126" s="658"/>
      <c r="Z126" s="658"/>
      <c r="AA126" s="658"/>
      <c r="AB126" s="659"/>
    </row>
    <row r="127" spans="1:28" ht="33.6" x14ac:dyDescent="0.4">
      <c r="A127" s="127"/>
      <c r="B127" s="127"/>
      <c r="C127" s="179" t="str">
        <f>$B$125&amp;"-"&amp;COUNTA(C$125:$C126)+1</f>
        <v>実績10-2</v>
      </c>
      <c r="D127" s="180" t="s">
        <v>1276</v>
      </c>
      <c r="E127" s="181"/>
      <c r="F127" s="197" t="s">
        <v>1277</v>
      </c>
      <c r="G127" s="646"/>
      <c r="H127" s="647"/>
      <c r="I127" s="647"/>
      <c r="J127" s="647"/>
      <c r="K127" s="647"/>
      <c r="L127" s="647"/>
      <c r="M127" s="647"/>
      <c r="N127" s="647"/>
      <c r="O127" s="647"/>
      <c r="P127" s="647"/>
      <c r="Q127" s="647"/>
      <c r="R127" s="647"/>
      <c r="S127" s="647"/>
      <c r="T127" s="647"/>
      <c r="U127" s="647"/>
      <c r="V127" s="647"/>
      <c r="W127" s="647"/>
      <c r="X127" s="647"/>
      <c r="Y127" s="647"/>
      <c r="Z127" s="647"/>
      <c r="AA127" s="647"/>
      <c r="AB127" s="648"/>
    </row>
    <row r="128" spans="1:28" x14ac:dyDescent="0.4">
      <c r="A128" s="127"/>
      <c r="B128" s="127"/>
      <c r="C128" s="179" t="str">
        <f>$B$125&amp;"-"&amp;COUNTA(C$125:$C127)+1</f>
        <v>実績10-3</v>
      </c>
      <c r="D128" s="180" t="s">
        <v>1278</v>
      </c>
      <c r="E128" s="181"/>
      <c r="F128" s="197"/>
      <c r="G128" s="646"/>
      <c r="H128" s="647"/>
      <c r="I128" s="647"/>
      <c r="J128" s="647"/>
      <c r="K128" s="647"/>
      <c r="L128" s="647"/>
      <c r="M128" s="647"/>
      <c r="N128" s="647"/>
      <c r="O128" s="647"/>
      <c r="P128" s="647"/>
      <c r="Q128" s="647"/>
      <c r="R128" s="647"/>
      <c r="S128" s="647"/>
      <c r="T128" s="647"/>
      <c r="U128" s="647"/>
      <c r="V128" s="647"/>
      <c r="W128" s="647"/>
      <c r="X128" s="647"/>
      <c r="Y128" s="647"/>
      <c r="Z128" s="647"/>
      <c r="AA128" s="647"/>
      <c r="AB128" s="648"/>
    </row>
    <row r="129" spans="1:28" x14ac:dyDescent="0.4">
      <c r="A129" s="127"/>
      <c r="B129" s="127"/>
      <c r="C129" s="179" t="str">
        <f>$B$125&amp;"-"&amp;COUNTA(C$125:$C128)+1</f>
        <v>実績10-4</v>
      </c>
      <c r="D129" s="637" t="s">
        <v>1279</v>
      </c>
      <c r="E129" s="660"/>
      <c r="F129" s="197"/>
      <c r="G129" s="661"/>
      <c r="H129" s="662"/>
      <c r="I129" s="662"/>
      <c r="J129" s="662"/>
      <c r="K129" s="662"/>
      <c r="L129" s="662"/>
      <c r="M129" s="662"/>
      <c r="N129" s="662"/>
      <c r="O129" s="662"/>
      <c r="P129" s="662"/>
      <c r="Q129" s="662"/>
      <c r="R129" s="662"/>
      <c r="S129" s="662"/>
      <c r="T129" s="662"/>
      <c r="U129" s="662"/>
      <c r="V129" s="662"/>
      <c r="W129" s="662"/>
      <c r="X129" s="662"/>
      <c r="Y129" s="662"/>
      <c r="Z129" s="662"/>
      <c r="AA129" s="662"/>
      <c r="AB129" s="663"/>
    </row>
    <row r="130" spans="1:28" x14ac:dyDescent="0.4">
      <c r="A130" s="127"/>
      <c r="B130" s="127"/>
      <c r="C130" s="179" t="str">
        <f>$B$125&amp;"-"&amp;COUNTA(C$125:$C129)+1</f>
        <v>実績10-5</v>
      </c>
      <c r="D130" s="180" t="s">
        <v>1280</v>
      </c>
      <c r="E130" s="181"/>
      <c r="F130" s="196"/>
      <c r="G130" s="664" t="s">
        <v>1281</v>
      </c>
      <c r="H130" s="664"/>
      <c r="I130" s="665"/>
      <c r="J130" s="665"/>
      <c r="K130" s="666" t="s">
        <v>1293</v>
      </c>
      <c r="L130" s="666"/>
      <c r="M130" s="667"/>
      <c r="N130" s="668"/>
      <c r="O130" s="669" t="s">
        <v>1283</v>
      </c>
      <c r="P130" s="669"/>
      <c r="Q130" s="669" t="s">
        <v>1284</v>
      </c>
      <c r="R130" s="669"/>
      <c r="S130" s="664" t="s">
        <v>1281</v>
      </c>
      <c r="T130" s="664"/>
      <c r="U130" s="665"/>
      <c r="V130" s="665"/>
      <c r="W130" s="666" t="s">
        <v>1293</v>
      </c>
      <c r="X130" s="666"/>
      <c r="Y130" s="667"/>
      <c r="Z130" s="668"/>
      <c r="AA130" s="669" t="s">
        <v>1283</v>
      </c>
      <c r="AB130" s="669"/>
    </row>
    <row r="131" spans="1:28" x14ac:dyDescent="0.4">
      <c r="A131" s="127"/>
      <c r="B131" s="127"/>
      <c r="C131" s="179" t="str">
        <f>$B$125&amp;"-"&amp;COUNTA(C$125:$C130)+1</f>
        <v>実績10-6</v>
      </c>
      <c r="D131" s="180" t="s">
        <v>1285</v>
      </c>
      <c r="E131" s="181"/>
      <c r="F131" s="196"/>
      <c r="G131" s="642"/>
      <c r="H131" s="643"/>
      <c r="I131" s="643"/>
      <c r="J131" s="643"/>
      <c r="K131" s="643"/>
      <c r="L131" s="643"/>
      <c r="M131" s="643"/>
      <c r="N131" s="643"/>
      <c r="O131" s="643"/>
      <c r="P131" s="643"/>
      <c r="Q131" s="643"/>
      <c r="R131" s="643"/>
      <c r="S131" s="643"/>
      <c r="T131" s="643"/>
      <c r="U131" s="643"/>
      <c r="V131" s="643"/>
      <c r="W131" s="643"/>
      <c r="X131" s="643"/>
      <c r="Y131" s="643"/>
      <c r="Z131" s="643"/>
      <c r="AA131" s="644" t="s">
        <v>1286</v>
      </c>
      <c r="AB131" s="645"/>
    </row>
    <row r="132" spans="1:28" x14ac:dyDescent="0.4">
      <c r="A132" s="127"/>
      <c r="B132" s="127"/>
      <c r="C132" s="179" t="str">
        <f>$B$125&amp;"-"&amp;COUNTA(C$125:$C131)+1</f>
        <v>実績10-7</v>
      </c>
      <c r="D132" s="182" t="s">
        <v>1287</v>
      </c>
      <c r="E132" s="181"/>
      <c r="F132" s="196"/>
      <c r="G132" s="646"/>
      <c r="H132" s="647"/>
      <c r="I132" s="647"/>
      <c r="J132" s="647"/>
      <c r="K132" s="647"/>
      <c r="L132" s="647"/>
      <c r="M132" s="647"/>
      <c r="N132" s="647"/>
      <c r="O132" s="647"/>
      <c r="P132" s="647"/>
      <c r="Q132" s="647"/>
      <c r="R132" s="647"/>
      <c r="S132" s="647"/>
      <c r="T132" s="647"/>
      <c r="U132" s="647"/>
      <c r="V132" s="647"/>
      <c r="W132" s="647"/>
      <c r="X132" s="647"/>
      <c r="Y132" s="647"/>
      <c r="Z132" s="647"/>
      <c r="AA132" s="647"/>
      <c r="AB132" s="648"/>
    </row>
    <row r="133" spans="1:28" x14ac:dyDescent="0.4">
      <c r="A133" s="127"/>
      <c r="B133" s="127"/>
      <c r="C133" s="179" t="str">
        <f>$B$125&amp;"-"&amp;COUNTA(C$125:$C132)+1</f>
        <v>実績10-8</v>
      </c>
      <c r="D133" s="129" t="s">
        <v>1288</v>
      </c>
      <c r="E133" s="183"/>
      <c r="F133" s="183"/>
      <c r="G133" s="649"/>
      <c r="H133" s="650"/>
      <c r="I133" s="650"/>
      <c r="J133" s="650"/>
      <c r="K133" s="650"/>
      <c r="L133" s="650"/>
      <c r="M133" s="650"/>
      <c r="N133" s="650"/>
      <c r="O133" s="650"/>
      <c r="P133" s="650"/>
      <c r="Q133" s="650"/>
      <c r="R133" s="650"/>
      <c r="S133" s="650"/>
      <c r="T133" s="650"/>
      <c r="U133" s="650"/>
      <c r="V133" s="650"/>
      <c r="W133" s="650"/>
      <c r="X133" s="650"/>
      <c r="Y133" s="650"/>
      <c r="Z133" s="650"/>
      <c r="AA133" s="650"/>
      <c r="AB133" s="651"/>
    </row>
    <row r="134" spans="1:28" x14ac:dyDescent="0.4">
      <c r="A134" s="127"/>
      <c r="B134" s="127"/>
      <c r="C134" s="184"/>
      <c r="D134" s="128"/>
      <c r="E134" s="185"/>
      <c r="F134" s="185"/>
      <c r="G134" s="652"/>
      <c r="H134" s="653"/>
      <c r="I134" s="653"/>
      <c r="J134" s="653"/>
      <c r="K134" s="653"/>
      <c r="L134" s="653"/>
      <c r="M134" s="653"/>
      <c r="N134" s="653"/>
      <c r="O134" s="653"/>
      <c r="P134" s="653"/>
      <c r="Q134" s="653"/>
      <c r="R134" s="653"/>
      <c r="S134" s="653"/>
      <c r="T134" s="653"/>
      <c r="U134" s="653"/>
      <c r="V134" s="653"/>
      <c r="W134" s="653"/>
      <c r="X134" s="653"/>
      <c r="Y134" s="653"/>
      <c r="Z134" s="653"/>
      <c r="AA134" s="653"/>
      <c r="AB134" s="654"/>
    </row>
    <row r="135" spans="1:28" x14ac:dyDescent="0.4">
      <c r="A135" s="127"/>
      <c r="B135" s="127"/>
      <c r="C135" s="179" t="str">
        <f>$B$125&amp;"-"&amp;COUNTA(C$125:$C134)+1</f>
        <v>実績10-9</v>
      </c>
      <c r="D135" s="129" t="s">
        <v>1289</v>
      </c>
      <c r="E135" s="183"/>
      <c r="F135" s="655" t="s">
        <v>1290</v>
      </c>
      <c r="G135" s="649"/>
      <c r="H135" s="650"/>
      <c r="I135" s="650"/>
      <c r="J135" s="650"/>
      <c r="K135" s="650"/>
      <c r="L135" s="650"/>
      <c r="M135" s="650"/>
      <c r="N135" s="650"/>
      <c r="O135" s="650"/>
      <c r="P135" s="650"/>
      <c r="Q135" s="650"/>
      <c r="R135" s="650"/>
      <c r="S135" s="650"/>
      <c r="T135" s="650"/>
      <c r="U135" s="650"/>
      <c r="V135" s="650"/>
      <c r="W135" s="650"/>
      <c r="X135" s="650"/>
      <c r="Y135" s="650"/>
      <c r="Z135" s="650"/>
      <c r="AA135" s="650"/>
      <c r="AB135" s="651"/>
    </row>
    <row r="136" spans="1:28" ht="133.5" customHeight="1" x14ac:dyDescent="0.4">
      <c r="A136" s="127"/>
      <c r="B136" s="127"/>
      <c r="C136" s="184"/>
      <c r="D136" s="128"/>
      <c r="E136" s="185"/>
      <c r="F136" s="656"/>
      <c r="G136" s="652"/>
      <c r="H136" s="653"/>
      <c r="I136" s="653"/>
      <c r="J136" s="653"/>
      <c r="K136" s="653"/>
      <c r="L136" s="653"/>
      <c r="M136" s="653"/>
      <c r="N136" s="653"/>
      <c r="O136" s="653"/>
      <c r="P136" s="653"/>
      <c r="Q136" s="653"/>
      <c r="R136" s="653"/>
      <c r="S136" s="653"/>
      <c r="T136" s="653"/>
      <c r="U136" s="653"/>
      <c r="V136" s="653"/>
      <c r="W136" s="653"/>
      <c r="X136" s="653"/>
      <c r="Y136" s="653"/>
      <c r="Z136" s="653"/>
      <c r="AA136" s="653"/>
      <c r="AB136" s="654"/>
    </row>
    <row r="137" spans="1:28" x14ac:dyDescent="0.4">
      <c r="A137" s="127"/>
      <c r="B137" s="127"/>
      <c r="C137" s="127"/>
      <c r="E137" s="126"/>
      <c r="F137" s="126"/>
      <c r="G137" s="155"/>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4">
      <c r="A138" s="127"/>
      <c r="B138" s="127" t="s">
        <v>1301</v>
      </c>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4">
      <c r="A139" s="127"/>
      <c r="B139" s="127"/>
      <c r="C139" s="179" t="str">
        <f>$B$138&amp;"-"&amp;COUNTA(C138:$C$138)+1</f>
        <v>実績11-1</v>
      </c>
      <c r="D139" s="180" t="s">
        <v>1274</v>
      </c>
      <c r="E139" s="181"/>
      <c r="F139" s="196" t="s">
        <v>1275</v>
      </c>
      <c r="G139" s="657"/>
      <c r="H139" s="658"/>
      <c r="I139" s="658"/>
      <c r="J139" s="658"/>
      <c r="K139" s="658"/>
      <c r="L139" s="658"/>
      <c r="M139" s="658"/>
      <c r="N139" s="658"/>
      <c r="O139" s="658"/>
      <c r="P139" s="658"/>
      <c r="Q139" s="658"/>
      <c r="R139" s="658"/>
      <c r="S139" s="658"/>
      <c r="T139" s="658"/>
      <c r="U139" s="658"/>
      <c r="V139" s="658"/>
      <c r="W139" s="658"/>
      <c r="X139" s="658"/>
      <c r="Y139" s="658"/>
      <c r="Z139" s="658"/>
      <c r="AA139" s="658"/>
      <c r="AB139" s="659"/>
    </row>
    <row r="140" spans="1:28" ht="33.6" x14ac:dyDescent="0.4">
      <c r="A140" s="127"/>
      <c r="B140" s="127"/>
      <c r="C140" s="179" t="str">
        <f>$B$138&amp;"-"&amp;COUNTA(C$138:$C139)+1</f>
        <v>実績11-2</v>
      </c>
      <c r="D140" s="180" t="s">
        <v>1276</v>
      </c>
      <c r="E140" s="181"/>
      <c r="F140" s="197" t="s">
        <v>1277</v>
      </c>
      <c r="G140" s="646"/>
      <c r="H140" s="647"/>
      <c r="I140" s="647"/>
      <c r="J140" s="647"/>
      <c r="K140" s="647"/>
      <c r="L140" s="647"/>
      <c r="M140" s="647"/>
      <c r="N140" s="647"/>
      <c r="O140" s="647"/>
      <c r="P140" s="647"/>
      <c r="Q140" s="647"/>
      <c r="R140" s="647"/>
      <c r="S140" s="647"/>
      <c r="T140" s="647"/>
      <c r="U140" s="647"/>
      <c r="V140" s="647"/>
      <c r="W140" s="647"/>
      <c r="X140" s="647"/>
      <c r="Y140" s="647"/>
      <c r="Z140" s="647"/>
      <c r="AA140" s="647"/>
      <c r="AB140" s="648"/>
    </row>
    <row r="141" spans="1:28" x14ac:dyDescent="0.4">
      <c r="A141" s="127"/>
      <c r="B141" s="127"/>
      <c r="C141" s="179" t="str">
        <f>$B$138&amp;"-"&amp;COUNTA(C$138:$C140)+1</f>
        <v>実績11-3</v>
      </c>
      <c r="D141" s="180" t="s">
        <v>1278</v>
      </c>
      <c r="E141" s="181"/>
      <c r="F141" s="197"/>
      <c r="G141" s="646"/>
      <c r="H141" s="647"/>
      <c r="I141" s="647"/>
      <c r="J141" s="647"/>
      <c r="K141" s="647"/>
      <c r="L141" s="647"/>
      <c r="M141" s="647"/>
      <c r="N141" s="647"/>
      <c r="O141" s="647"/>
      <c r="P141" s="647"/>
      <c r="Q141" s="647"/>
      <c r="R141" s="647"/>
      <c r="S141" s="647"/>
      <c r="T141" s="647"/>
      <c r="U141" s="647"/>
      <c r="V141" s="647"/>
      <c r="W141" s="647"/>
      <c r="X141" s="647"/>
      <c r="Y141" s="647"/>
      <c r="Z141" s="647"/>
      <c r="AA141" s="647"/>
      <c r="AB141" s="648"/>
    </row>
    <row r="142" spans="1:28" x14ac:dyDescent="0.4">
      <c r="A142" s="127"/>
      <c r="B142" s="127"/>
      <c r="C142" s="179" t="str">
        <f>$B$138&amp;"-"&amp;COUNTA(C$138:$C141)+1</f>
        <v>実績11-4</v>
      </c>
      <c r="D142" s="637" t="s">
        <v>1279</v>
      </c>
      <c r="E142" s="660"/>
      <c r="F142" s="197"/>
      <c r="G142" s="661"/>
      <c r="H142" s="662"/>
      <c r="I142" s="662"/>
      <c r="J142" s="662"/>
      <c r="K142" s="662"/>
      <c r="L142" s="662"/>
      <c r="M142" s="662"/>
      <c r="N142" s="662"/>
      <c r="O142" s="662"/>
      <c r="P142" s="662"/>
      <c r="Q142" s="662"/>
      <c r="R142" s="662"/>
      <c r="S142" s="662"/>
      <c r="T142" s="662"/>
      <c r="U142" s="662"/>
      <c r="V142" s="662"/>
      <c r="W142" s="662"/>
      <c r="X142" s="662"/>
      <c r="Y142" s="662"/>
      <c r="Z142" s="662"/>
      <c r="AA142" s="662"/>
      <c r="AB142" s="663"/>
    </row>
    <row r="143" spans="1:28" x14ac:dyDescent="0.4">
      <c r="A143" s="127"/>
      <c r="B143" s="127"/>
      <c r="C143" s="179" t="str">
        <f>$B$138&amp;"-"&amp;COUNTA(C$138:$C142)+1</f>
        <v>実績11-5</v>
      </c>
      <c r="D143" s="180" t="s">
        <v>1280</v>
      </c>
      <c r="E143" s="181"/>
      <c r="F143" s="196"/>
      <c r="G143" s="664" t="s">
        <v>1281</v>
      </c>
      <c r="H143" s="664"/>
      <c r="I143" s="665"/>
      <c r="J143" s="665"/>
      <c r="K143" s="666" t="s">
        <v>1293</v>
      </c>
      <c r="L143" s="666"/>
      <c r="M143" s="667"/>
      <c r="N143" s="668"/>
      <c r="O143" s="669" t="s">
        <v>1283</v>
      </c>
      <c r="P143" s="669"/>
      <c r="Q143" s="669" t="s">
        <v>1284</v>
      </c>
      <c r="R143" s="669"/>
      <c r="S143" s="664" t="s">
        <v>1281</v>
      </c>
      <c r="T143" s="664"/>
      <c r="U143" s="665"/>
      <c r="V143" s="665"/>
      <c r="W143" s="666" t="s">
        <v>1293</v>
      </c>
      <c r="X143" s="666"/>
      <c r="Y143" s="667"/>
      <c r="Z143" s="668"/>
      <c r="AA143" s="669" t="s">
        <v>1283</v>
      </c>
      <c r="AB143" s="669"/>
    </row>
    <row r="144" spans="1:28" x14ac:dyDescent="0.4">
      <c r="A144" s="127"/>
      <c r="B144" s="127"/>
      <c r="C144" s="179" t="str">
        <f>$B$138&amp;"-"&amp;COUNTA(C$138:$C143)+1</f>
        <v>実績11-6</v>
      </c>
      <c r="D144" s="180" t="s">
        <v>1285</v>
      </c>
      <c r="E144" s="181"/>
      <c r="F144" s="196"/>
      <c r="G144" s="642"/>
      <c r="H144" s="643"/>
      <c r="I144" s="643"/>
      <c r="J144" s="643"/>
      <c r="K144" s="643"/>
      <c r="L144" s="643"/>
      <c r="M144" s="643"/>
      <c r="N144" s="643"/>
      <c r="O144" s="643"/>
      <c r="P144" s="643"/>
      <c r="Q144" s="643"/>
      <c r="R144" s="643"/>
      <c r="S144" s="643"/>
      <c r="T144" s="643"/>
      <c r="U144" s="643"/>
      <c r="V144" s="643"/>
      <c r="W144" s="643"/>
      <c r="X144" s="643"/>
      <c r="Y144" s="643"/>
      <c r="Z144" s="643"/>
      <c r="AA144" s="644" t="s">
        <v>1286</v>
      </c>
      <c r="AB144" s="645"/>
    </row>
    <row r="145" spans="1:28" x14ac:dyDescent="0.4">
      <c r="A145" s="127"/>
      <c r="B145" s="127"/>
      <c r="C145" s="179" t="str">
        <f>$B$138&amp;"-"&amp;COUNTA(C$138:$C144)+1</f>
        <v>実績11-7</v>
      </c>
      <c r="D145" s="182" t="s">
        <v>1287</v>
      </c>
      <c r="E145" s="181"/>
      <c r="F145" s="196"/>
      <c r="G145" s="646"/>
      <c r="H145" s="647"/>
      <c r="I145" s="647"/>
      <c r="J145" s="647"/>
      <c r="K145" s="647"/>
      <c r="L145" s="647"/>
      <c r="M145" s="647"/>
      <c r="N145" s="647"/>
      <c r="O145" s="647"/>
      <c r="P145" s="647"/>
      <c r="Q145" s="647"/>
      <c r="R145" s="647"/>
      <c r="S145" s="647"/>
      <c r="T145" s="647"/>
      <c r="U145" s="647"/>
      <c r="V145" s="647"/>
      <c r="W145" s="647"/>
      <c r="X145" s="647"/>
      <c r="Y145" s="647"/>
      <c r="Z145" s="647"/>
      <c r="AA145" s="647"/>
      <c r="AB145" s="648"/>
    </row>
    <row r="146" spans="1:28" x14ac:dyDescent="0.4">
      <c r="A146" s="127"/>
      <c r="B146" s="127"/>
      <c r="C146" s="179" t="str">
        <f>$B$138&amp;"-"&amp;COUNTA(C$138:$C145)+1</f>
        <v>実績11-8</v>
      </c>
      <c r="D146" s="129" t="s">
        <v>1288</v>
      </c>
      <c r="E146" s="183"/>
      <c r="F146" s="183"/>
      <c r="G146" s="649"/>
      <c r="H146" s="650"/>
      <c r="I146" s="650"/>
      <c r="J146" s="650"/>
      <c r="K146" s="650"/>
      <c r="L146" s="650"/>
      <c r="M146" s="650"/>
      <c r="N146" s="650"/>
      <c r="O146" s="650"/>
      <c r="P146" s="650"/>
      <c r="Q146" s="650"/>
      <c r="R146" s="650"/>
      <c r="S146" s="650"/>
      <c r="T146" s="650"/>
      <c r="U146" s="650"/>
      <c r="V146" s="650"/>
      <c r="W146" s="650"/>
      <c r="X146" s="650"/>
      <c r="Y146" s="650"/>
      <c r="Z146" s="650"/>
      <c r="AA146" s="650"/>
      <c r="AB146" s="651"/>
    </row>
    <row r="147" spans="1:28" x14ac:dyDescent="0.4">
      <c r="A147" s="127"/>
      <c r="B147" s="127"/>
      <c r="C147" s="184"/>
      <c r="D147" s="128"/>
      <c r="E147" s="185"/>
      <c r="F147" s="185"/>
      <c r="G147" s="652"/>
      <c r="H147" s="653"/>
      <c r="I147" s="653"/>
      <c r="J147" s="653"/>
      <c r="K147" s="653"/>
      <c r="L147" s="653"/>
      <c r="M147" s="653"/>
      <c r="N147" s="653"/>
      <c r="O147" s="653"/>
      <c r="P147" s="653"/>
      <c r="Q147" s="653"/>
      <c r="R147" s="653"/>
      <c r="S147" s="653"/>
      <c r="T147" s="653"/>
      <c r="U147" s="653"/>
      <c r="V147" s="653"/>
      <c r="W147" s="653"/>
      <c r="X147" s="653"/>
      <c r="Y147" s="653"/>
      <c r="Z147" s="653"/>
      <c r="AA147" s="653"/>
      <c r="AB147" s="654"/>
    </row>
    <row r="148" spans="1:28" x14ac:dyDescent="0.4">
      <c r="A148" s="127"/>
      <c r="B148" s="127"/>
      <c r="C148" s="179" t="str">
        <f>$B$138&amp;"-"&amp;COUNTA(C$138:$C147)+1</f>
        <v>実績11-9</v>
      </c>
      <c r="D148" s="129" t="s">
        <v>1289</v>
      </c>
      <c r="E148" s="183"/>
      <c r="F148" s="655" t="s">
        <v>1290</v>
      </c>
      <c r="G148" s="649"/>
      <c r="H148" s="650"/>
      <c r="I148" s="650"/>
      <c r="J148" s="650"/>
      <c r="K148" s="650"/>
      <c r="L148" s="650"/>
      <c r="M148" s="650"/>
      <c r="N148" s="650"/>
      <c r="O148" s="650"/>
      <c r="P148" s="650"/>
      <c r="Q148" s="650"/>
      <c r="R148" s="650"/>
      <c r="S148" s="650"/>
      <c r="T148" s="650"/>
      <c r="U148" s="650"/>
      <c r="V148" s="650"/>
      <c r="W148" s="650"/>
      <c r="X148" s="650"/>
      <c r="Y148" s="650"/>
      <c r="Z148" s="650"/>
      <c r="AA148" s="650"/>
      <c r="AB148" s="651"/>
    </row>
    <row r="149" spans="1:28" ht="133.5" customHeight="1" x14ac:dyDescent="0.4">
      <c r="A149" s="127"/>
      <c r="B149" s="127"/>
      <c r="C149" s="184"/>
      <c r="D149" s="128"/>
      <c r="E149" s="185"/>
      <c r="F149" s="656"/>
      <c r="G149" s="652"/>
      <c r="H149" s="653"/>
      <c r="I149" s="653"/>
      <c r="J149" s="653"/>
      <c r="K149" s="653"/>
      <c r="L149" s="653"/>
      <c r="M149" s="653"/>
      <c r="N149" s="653"/>
      <c r="O149" s="653"/>
      <c r="P149" s="653"/>
      <c r="Q149" s="653"/>
      <c r="R149" s="653"/>
      <c r="S149" s="653"/>
      <c r="T149" s="653"/>
      <c r="U149" s="653"/>
      <c r="V149" s="653"/>
      <c r="W149" s="653"/>
      <c r="X149" s="653"/>
      <c r="Y149" s="653"/>
      <c r="Z149" s="653"/>
      <c r="AA149" s="653"/>
      <c r="AB149" s="654"/>
    </row>
    <row r="150" spans="1:28" x14ac:dyDescent="0.4">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4">
      <c r="A151" s="127"/>
      <c r="B151" s="127" t="s">
        <v>1302</v>
      </c>
      <c r="C151" s="127"/>
      <c r="D151" s="178"/>
      <c r="E151" s="186"/>
      <c r="F151" s="186"/>
      <c r="G151" s="186"/>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4">
      <c r="A152" s="127"/>
      <c r="B152" s="127"/>
      <c r="C152" s="179" t="str">
        <f>$B$151&amp;"-"&amp;COUNTA(C151:$C$151)+1</f>
        <v>実績12-1</v>
      </c>
      <c r="D152" s="180" t="s">
        <v>1274</v>
      </c>
      <c r="E152" s="181"/>
      <c r="F152" s="196" t="s">
        <v>1275</v>
      </c>
      <c r="G152" s="657"/>
      <c r="H152" s="658"/>
      <c r="I152" s="658"/>
      <c r="J152" s="658"/>
      <c r="K152" s="658"/>
      <c r="L152" s="658"/>
      <c r="M152" s="658"/>
      <c r="N152" s="658"/>
      <c r="O152" s="658"/>
      <c r="P152" s="658"/>
      <c r="Q152" s="658"/>
      <c r="R152" s="658"/>
      <c r="S152" s="658"/>
      <c r="T152" s="658"/>
      <c r="U152" s="658"/>
      <c r="V152" s="658"/>
      <c r="W152" s="658"/>
      <c r="X152" s="658"/>
      <c r="Y152" s="658"/>
      <c r="Z152" s="658"/>
      <c r="AA152" s="658"/>
      <c r="AB152" s="659"/>
    </row>
    <row r="153" spans="1:28" ht="33.6" x14ac:dyDescent="0.4">
      <c r="A153" s="127"/>
      <c r="B153" s="127"/>
      <c r="C153" s="179" t="str">
        <f>$B$151&amp;"-"&amp;COUNTA(C$151:$C152)+1</f>
        <v>実績12-2</v>
      </c>
      <c r="D153" s="180" t="s">
        <v>1276</v>
      </c>
      <c r="E153" s="181"/>
      <c r="F153" s="197" t="s">
        <v>1277</v>
      </c>
      <c r="G153" s="646"/>
      <c r="H153" s="647"/>
      <c r="I153" s="647"/>
      <c r="J153" s="647"/>
      <c r="K153" s="647"/>
      <c r="L153" s="647"/>
      <c r="M153" s="647"/>
      <c r="N153" s="647"/>
      <c r="O153" s="647"/>
      <c r="P153" s="647"/>
      <c r="Q153" s="647"/>
      <c r="R153" s="647"/>
      <c r="S153" s="647"/>
      <c r="T153" s="647"/>
      <c r="U153" s="647"/>
      <c r="V153" s="647"/>
      <c r="W153" s="647"/>
      <c r="X153" s="647"/>
      <c r="Y153" s="647"/>
      <c r="Z153" s="647"/>
      <c r="AA153" s="647"/>
      <c r="AB153" s="648"/>
    </row>
    <row r="154" spans="1:28" x14ac:dyDescent="0.4">
      <c r="A154" s="127"/>
      <c r="B154" s="127"/>
      <c r="C154" s="179" t="str">
        <f>$B$151&amp;"-"&amp;COUNTA(C$151:$C153)+1</f>
        <v>実績12-3</v>
      </c>
      <c r="D154" s="180" t="s">
        <v>1278</v>
      </c>
      <c r="E154" s="181"/>
      <c r="F154" s="197"/>
      <c r="G154" s="646"/>
      <c r="H154" s="647"/>
      <c r="I154" s="647"/>
      <c r="J154" s="647"/>
      <c r="K154" s="647"/>
      <c r="L154" s="647"/>
      <c r="M154" s="647"/>
      <c r="N154" s="647"/>
      <c r="O154" s="647"/>
      <c r="P154" s="647"/>
      <c r="Q154" s="647"/>
      <c r="R154" s="647"/>
      <c r="S154" s="647"/>
      <c r="T154" s="647"/>
      <c r="U154" s="647"/>
      <c r="V154" s="647"/>
      <c r="W154" s="647"/>
      <c r="X154" s="647"/>
      <c r="Y154" s="647"/>
      <c r="Z154" s="647"/>
      <c r="AA154" s="647"/>
      <c r="AB154" s="648"/>
    </row>
    <row r="155" spans="1:28" x14ac:dyDescent="0.4">
      <c r="A155" s="127"/>
      <c r="B155" s="127"/>
      <c r="C155" s="179" t="str">
        <f>$B$151&amp;"-"&amp;COUNTA(C$151:$C154)+1</f>
        <v>実績12-4</v>
      </c>
      <c r="D155" s="637" t="s">
        <v>1279</v>
      </c>
      <c r="E155" s="660"/>
      <c r="F155" s="197"/>
      <c r="G155" s="661"/>
      <c r="H155" s="662"/>
      <c r="I155" s="662"/>
      <c r="J155" s="662"/>
      <c r="K155" s="662"/>
      <c r="L155" s="662"/>
      <c r="M155" s="662"/>
      <c r="N155" s="662"/>
      <c r="O155" s="662"/>
      <c r="P155" s="662"/>
      <c r="Q155" s="662"/>
      <c r="R155" s="662"/>
      <c r="S155" s="662"/>
      <c r="T155" s="662"/>
      <c r="U155" s="662"/>
      <c r="V155" s="662"/>
      <c r="W155" s="662"/>
      <c r="X155" s="662"/>
      <c r="Y155" s="662"/>
      <c r="Z155" s="662"/>
      <c r="AA155" s="662"/>
      <c r="AB155" s="663"/>
    </row>
    <row r="156" spans="1:28" x14ac:dyDescent="0.4">
      <c r="A156" s="127"/>
      <c r="B156" s="127"/>
      <c r="C156" s="179" t="str">
        <f>$B$151&amp;"-"&amp;COUNTA(C$151:$C155)+1</f>
        <v>実績12-5</v>
      </c>
      <c r="D156" s="180" t="s">
        <v>1280</v>
      </c>
      <c r="E156" s="181"/>
      <c r="F156" s="196"/>
      <c r="G156" s="664" t="s">
        <v>1281</v>
      </c>
      <c r="H156" s="664"/>
      <c r="I156" s="665"/>
      <c r="J156" s="665"/>
      <c r="K156" s="666" t="s">
        <v>1293</v>
      </c>
      <c r="L156" s="666"/>
      <c r="M156" s="667"/>
      <c r="N156" s="668"/>
      <c r="O156" s="669" t="s">
        <v>1283</v>
      </c>
      <c r="P156" s="669"/>
      <c r="Q156" s="669" t="s">
        <v>1284</v>
      </c>
      <c r="R156" s="669"/>
      <c r="S156" s="664" t="s">
        <v>1281</v>
      </c>
      <c r="T156" s="664"/>
      <c r="U156" s="665"/>
      <c r="V156" s="665"/>
      <c r="W156" s="666" t="s">
        <v>1293</v>
      </c>
      <c r="X156" s="666"/>
      <c r="Y156" s="667"/>
      <c r="Z156" s="668"/>
      <c r="AA156" s="669" t="s">
        <v>1283</v>
      </c>
      <c r="AB156" s="669"/>
    </row>
    <row r="157" spans="1:28" x14ac:dyDescent="0.4">
      <c r="A157" s="127"/>
      <c r="B157" s="127"/>
      <c r="C157" s="179" t="str">
        <f>$B$151&amp;"-"&amp;COUNTA(C$151:$C156)+1</f>
        <v>実績12-6</v>
      </c>
      <c r="D157" s="180" t="s">
        <v>1285</v>
      </c>
      <c r="E157" s="181"/>
      <c r="F157" s="196"/>
      <c r="G157" s="642"/>
      <c r="H157" s="643"/>
      <c r="I157" s="643"/>
      <c r="J157" s="643"/>
      <c r="K157" s="643"/>
      <c r="L157" s="643"/>
      <c r="M157" s="643"/>
      <c r="N157" s="643"/>
      <c r="O157" s="643"/>
      <c r="P157" s="643"/>
      <c r="Q157" s="643"/>
      <c r="R157" s="643"/>
      <c r="S157" s="643"/>
      <c r="T157" s="643"/>
      <c r="U157" s="643"/>
      <c r="V157" s="643"/>
      <c r="W157" s="643"/>
      <c r="X157" s="643"/>
      <c r="Y157" s="643"/>
      <c r="Z157" s="643"/>
      <c r="AA157" s="644" t="s">
        <v>1286</v>
      </c>
      <c r="AB157" s="645"/>
    </row>
    <row r="158" spans="1:28" x14ac:dyDescent="0.4">
      <c r="A158" s="127"/>
      <c r="B158" s="127"/>
      <c r="C158" s="179" t="str">
        <f>$B$151&amp;"-"&amp;COUNTA(C$151:$C157)+1</f>
        <v>実績12-7</v>
      </c>
      <c r="D158" s="182" t="s">
        <v>1287</v>
      </c>
      <c r="E158" s="181"/>
      <c r="F158" s="196"/>
      <c r="G158" s="646"/>
      <c r="H158" s="647"/>
      <c r="I158" s="647"/>
      <c r="J158" s="647"/>
      <c r="K158" s="647"/>
      <c r="L158" s="647"/>
      <c r="M158" s="647"/>
      <c r="N158" s="647"/>
      <c r="O158" s="647"/>
      <c r="P158" s="647"/>
      <c r="Q158" s="647"/>
      <c r="R158" s="647"/>
      <c r="S158" s="647"/>
      <c r="T158" s="647"/>
      <c r="U158" s="647"/>
      <c r="V158" s="647"/>
      <c r="W158" s="647"/>
      <c r="X158" s="647"/>
      <c r="Y158" s="647"/>
      <c r="Z158" s="647"/>
      <c r="AA158" s="647"/>
      <c r="AB158" s="648"/>
    </row>
    <row r="159" spans="1:28" x14ac:dyDescent="0.4">
      <c r="A159" s="127"/>
      <c r="B159" s="127"/>
      <c r="C159" s="179" t="str">
        <f>$B$151&amp;"-"&amp;COUNTA(C$151:$C158)+1</f>
        <v>実績12-8</v>
      </c>
      <c r="D159" s="129" t="s">
        <v>1288</v>
      </c>
      <c r="E159" s="183"/>
      <c r="F159" s="183"/>
      <c r="G159" s="649"/>
      <c r="H159" s="650"/>
      <c r="I159" s="650"/>
      <c r="J159" s="650"/>
      <c r="K159" s="650"/>
      <c r="L159" s="650"/>
      <c r="M159" s="650"/>
      <c r="N159" s="650"/>
      <c r="O159" s="650"/>
      <c r="P159" s="650"/>
      <c r="Q159" s="650"/>
      <c r="R159" s="650"/>
      <c r="S159" s="650"/>
      <c r="T159" s="650"/>
      <c r="U159" s="650"/>
      <c r="V159" s="650"/>
      <c r="W159" s="650"/>
      <c r="X159" s="650"/>
      <c r="Y159" s="650"/>
      <c r="Z159" s="650"/>
      <c r="AA159" s="650"/>
      <c r="AB159" s="651"/>
    </row>
    <row r="160" spans="1:28" x14ac:dyDescent="0.4">
      <c r="A160" s="127"/>
      <c r="B160" s="127"/>
      <c r="C160" s="184"/>
      <c r="D160" s="128"/>
      <c r="E160" s="185"/>
      <c r="F160" s="185"/>
      <c r="G160" s="652"/>
      <c r="H160" s="653"/>
      <c r="I160" s="653"/>
      <c r="J160" s="653"/>
      <c r="K160" s="653"/>
      <c r="L160" s="653"/>
      <c r="M160" s="653"/>
      <c r="N160" s="653"/>
      <c r="O160" s="653"/>
      <c r="P160" s="653"/>
      <c r="Q160" s="653"/>
      <c r="R160" s="653"/>
      <c r="S160" s="653"/>
      <c r="T160" s="653"/>
      <c r="U160" s="653"/>
      <c r="V160" s="653"/>
      <c r="W160" s="653"/>
      <c r="X160" s="653"/>
      <c r="Y160" s="653"/>
      <c r="Z160" s="653"/>
      <c r="AA160" s="653"/>
      <c r="AB160" s="654"/>
    </row>
    <row r="161" spans="1:28" x14ac:dyDescent="0.4">
      <c r="A161" s="127"/>
      <c r="B161" s="127"/>
      <c r="C161" s="179" t="str">
        <f>$B$151&amp;"-"&amp;COUNTA(C$151:$C160)+1</f>
        <v>実績12-9</v>
      </c>
      <c r="D161" s="129" t="s">
        <v>1289</v>
      </c>
      <c r="E161" s="183"/>
      <c r="F161" s="655" t="s">
        <v>1290</v>
      </c>
      <c r="G161" s="649"/>
      <c r="H161" s="650"/>
      <c r="I161" s="650"/>
      <c r="J161" s="650"/>
      <c r="K161" s="650"/>
      <c r="L161" s="650"/>
      <c r="M161" s="650"/>
      <c r="N161" s="650"/>
      <c r="O161" s="650"/>
      <c r="P161" s="650"/>
      <c r="Q161" s="650"/>
      <c r="R161" s="650"/>
      <c r="S161" s="650"/>
      <c r="T161" s="650"/>
      <c r="U161" s="650"/>
      <c r="V161" s="650"/>
      <c r="W161" s="650"/>
      <c r="X161" s="650"/>
      <c r="Y161" s="650"/>
      <c r="Z161" s="650"/>
      <c r="AA161" s="650"/>
      <c r="AB161" s="651"/>
    </row>
    <row r="162" spans="1:28" ht="133.5" customHeight="1" x14ac:dyDescent="0.4">
      <c r="A162" s="127"/>
      <c r="B162" s="127"/>
      <c r="C162" s="184"/>
      <c r="D162" s="128"/>
      <c r="E162" s="185"/>
      <c r="F162" s="656"/>
      <c r="G162" s="652"/>
      <c r="H162" s="653"/>
      <c r="I162" s="653"/>
      <c r="J162" s="653"/>
      <c r="K162" s="653"/>
      <c r="L162" s="653"/>
      <c r="M162" s="653"/>
      <c r="N162" s="653"/>
      <c r="O162" s="653"/>
      <c r="P162" s="653"/>
      <c r="Q162" s="653"/>
      <c r="R162" s="653"/>
      <c r="S162" s="653"/>
      <c r="T162" s="653"/>
      <c r="U162" s="653"/>
      <c r="V162" s="653"/>
      <c r="W162" s="653"/>
      <c r="X162" s="653"/>
      <c r="Y162" s="653"/>
      <c r="Z162" s="653"/>
      <c r="AA162" s="653"/>
      <c r="AB162" s="654"/>
    </row>
    <row r="163" spans="1:28" x14ac:dyDescent="0.4">
      <c r="A163" s="127"/>
      <c r="B163" s="127"/>
      <c r="C163" s="127"/>
      <c r="D163" s="18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4">
      <c r="A164" s="127"/>
      <c r="B164" s="127" t="s">
        <v>1303</v>
      </c>
      <c r="C164" s="188"/>
      <c r="D164" s="186"/>
      <c r="E164" s="178"/>
      <c r="F164" s="186"/>
      <c r="G164" s="186"/>
      <c r="H164" s="186"/>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4">
      <c r="A165" s="127"/>
      <c r="B165" s="127"/>
      <c r="C165" s="179" t="str">
        <f>$B$164&amp;"-"&amp;COUNTA(C164:$C$164)+1</f>
        <v>実績13-1</v>
      </c>
      <c r="D165" s="180" t="s">
        <v>1274</v>
      </c>
      <c r="E165" s="181"/>
      <c r="F165" s="196" t="s">
        <v>1275</v>
      </c>
      <c r="G165" s="657"/>
      <c r="H165" s="658"/>
      <c r="I165" s="658"/>
      <c r="J165" s="658"/>
      <c r="K165" s="658"/>
      <c r="L165" s="658"/>
      <c r="M165" s="658"/>
      <c r="N165" s="658"/>
      <c r="O165" s="658"/>
      <c r="P165" s="658"/>
      <c r="Q165" s="658"/>
      <c r="R165" s="658"/>
      <c r="S165" s="658"/>
      <c r="T165" s="658"/>
      <c r="U165" s="658"/>
      <c r="V165" s="658"/>
      <c r="W165" s="658"/>
      <c r="X165" s="658"/>
      <c r="Y165" s="658"/>
      <c r="Z165" s="658"/>
      <c r="AA165" s="658"/>
      <c r="AB165" s="659"/>
    </row>
    <row r="166" spans="1:28" ht="33.6" x14ac:dyDescent="0.4">
      <c r="A166" s="127"/>
      <c r="B166" s="127"/>
      <c r="C166" s="179" t="str">
        <f>$B$164&amp;"-"&amp;COUNTA(C$164:$C165)+1</f>
        <v>実績13-2</v>
      </c>
      <c r="D166" s="180" t="s">
        <v>1276</v>
      </c>
      <c r="E166" s="181"/>
      <c r="F166" s="197" t="s">
        <v>1277</v>
      </c>
      <c r="G166" s="646"/>
      <c r="H166" s="647"/>
      <c r="I166" s="647"/>
      <c r="J166" s="647"/>
      <c r="K166" s="647"/>
      <c r="L166" s="647"/>
      <c r="M166" s="647"/>
      <c r="N166" s="647"/>
      <c r="O166" s="647"/>
      <c r="P166" s="647"/>
      <c r="Q166" s="647"/>
      <c r="R166" s="647"/>
      <c r="S166" s="647"/>
      <c r="T166" s="647"/>
      <c r="U166" s="647"/>
      <c r="V166" s="647"/>
      <c r="W166" s="647"/>
      <c r="X166" s="647"/>
      <c r="Y166" s="647"/>
      <c r="Z166" s="647"/>
      <c r="AA166" s="647"/>
      <c r="AB166" s="648"/>
    </row>
    <row r="167" spans="1:28" x14ac:dyDescent="0.4">
      <c r="A167" s="127"/>
      <c r="B167" s="127"/>
      <c r="C167" s="179" t="str">
        <f>$B$164&amp;"-"&amp;COUNTA(C$164:$C166)+1</f>
        <v>実績13-3</v>
      </c>
      <c r="D167" s="180" t="s">
        <v>1278</v>
      </c>
      <c r="E167" s="181"/>
      <c r="F167" s="197"/>
      <c r="G167" s="646"/>
      <c r="H167" s="647"/>
      <c r="I167" s="647"/>
      <c r="J167" s="647"/>
      <c r="K167" s="647"/>
      <c r="L167" s="647"/>
      <c r="M167" s="647"/>
      <c r="N167" s="647"/>
      <c r="O167" s="647"/>
      <c r="P167" s="647"/>
      <c r="Q167" s="647"/>
      <c r="R167" s="647"/>
      <c r="S167" s="647"/>
      <c r="T167" s="647"/>
      <c r="U167" s="647"/>
      <c r="V167" s="647"/>
      <c r="W167" s="647"/>
      <c r="X167" s="647"/>
      <c r="Y167" s="647"/>
      <c r="Z167" s="647"/>
      <c r="AA167" s="647"/>
      <c r="AB167" s="648"/>
    </row>
    <row r="168" spans="1:28" x14ac:dyDescent="0.4">
      <c r="A168" s="127"/>
      <c r="B168" s="127"/>
      <c r="C168" s="179" t="str">
        <f>$B$164&amp;"-"&amp;COUNTA(C$164:$C167)+1</f>
        <v>実績13-4</v>
      </c>
      <c r="D168" s="637" t="s">
        <v>1279</v>
      </c>
      <c r="E168" s="660"/>
      <c r="F168" s="197"/>
      <c r="G168" s="661"/>
      <c r="H168" s="662"/>
      <c r="I168" s="662"/>
      <c r="J168" s="662"/>
      <c r="K168" s="662"/>
      <c r="L168" s="662"/>
      <c r="M168" s="662"/>
      <c r="N168" s="662"/>
      <c r="O168" s="662"/>
      <c r="P168" s="662"/>
      <c r="Q168" s="662"/>
      <c r="R168" s="662"/>
      <c r="S168" s="662"/>
      <c r="T168" s="662"/>
      <c r="U168" s="662"/>
      <c r="V168" s="662"/>
      <c r="W168" s="662"/>
      <c r="X168" s="662"/>
      <c r="Y168" s="662"/>
      <c r="Z168" s="662"/>
      <c r="AA168" s="662"/>
      <c r="AB168" s="663"/>
    </row>
    <row r="169" spans="1:28" x14ac:dyDescent="0.4">
      <c r="A169" s="127"/>
      <c r="B169" s="127"/>
      <c r="C169" s="179" t="str">
        <f>$B$164&amp;"-"&amp;COUNTA(C$164:$C168)+1</f>
        <v>実績13-5</v>
      </c>
      <c r="D169" s="180" t="s">
        <v>1280</v>
      </c>
      <c r="E169" s="181"/>
      <c r="F169" s="196"/>
      <c r="G169" s="664" t="s">
        <v>1281</v>
      </c>
      <c r="H169" s="664"/>
      <c r="I169" s="665"/>
      <c r="J169" s="665"/>
      <c r="K169" s="666" t="s">
        <v>1293</v>
      </c>
      <c r="L169" s="666"/>
      <c r="M169" s="667"/>
      <c r="N169" s="668"/>
      <c r="O169" s="669" t="s">
        <v>1283</v>
      </c>
      <c r="P169" s="669"/>
      <c r="Q169" s="669" t="s">
        <v>1284</v>
      </c>
      <c r="R169" s="669"/>
      <c r="S169" s="664" t="s">
        <v>1281</v>
      </c>
      <c r="T169" s="664"/>
      <c r="U169" s="665"/>
      <c r="V169" s="665"/>
      <c r="W169" s="666" t="s">
        <v>1293</v>
      </c>
      <c r="X169" s="666"/>
      <c r="Y169" s="667"/>
      <c r="Z169" s="668"/>
      <c r="AA169" s="669" t="s">
        <v>1283</v>
      </c>
      <c r="AB169" s="669"/>
    </row>
    <row r="170" spans="1:28" x14ac:dyDescent="0.4">
      <c r="A170" s="127"/>
      <c r="B170" s="127"/>
      <c r="C170" s="179" t="str">
        <f>$B$164&amp;"-"&amp;COUNTA(C$164:$C169)+1</f>
        <v>実績13-6</v>
      </c>
      <c r="D170" s="180" t="s">
        <v>1285</v>
      </c>
      <c r="E170" s="181"/>
      <c r="F170" s="196"/>
      <c r="G170" s="642"/>
      <c r="H170" s="643"/>
      <c r="I170" s="643"/>
      <c r="J170" s="643"/>
      <c r="K170" s="643"/>
      <c r="L170" s="643"/>
      <c r="M170" s="643"/>
      <c r="N170" s="643"/>
      <c r="O170" s="643"/>
      <c r="P170" s="643"/>
      <c r="Q170" s="643"/>
      <c r="R170" s="643"/>
      <c r="S170" s="643"/>
      <c r="T170" s="643"/>
      <c r="U170" s="643"/>
      <c r="V170" s="643"/>
      <c r="W170" s="643"/>
      <c r="X170" s="643"/>
      <c r="Y170" s="643"/>
      <c r="Z170" s="643"/>
      <c r="AA170" s="644" t="s">
        <v>1286</v>
      </c>
      <c r="AB170" s="645"/>
    </row>
    <row r="171" spans="1:28" x14ac:dyDescent="0.4">
      <c r="A171" s="127"/>
      <c r="B171" s="127"/>
      <c r="C171" s="179" t="str">
        <f>$B$164&amp;"-"&amp;COUNTA(C$164:$C170)+1</f>
        <v>実績13-7</v>
      </c>
      <c r="D171" s="182" t="s">
        <v>1287</v>
      </c>
      <c r="E171" s="181"/>
      <c r="F171" s="196"/>
      <c r="G171" s="646"/>
      <c r="H171" s="647"/>
      <c r="I171" s="647"/>
      <c r="J171" s="647"/>
      <c r="K171" s="647"/>
      <c r="L171" s="647"/>
      <c r="M171" s="647"/>
      <c r="N171" s="647"/>
      <c r="O171" s="647"/>
      <c r="P171" s="647"/>
      <c r="Q171" s="647"/>
      <c r="R171" s="647"/>
      <c r="S171" s="647"/>
      <c r="T171" s="647"/>
      <c r="U171" s="647"/>
      <c r="V171" s="647"/>
      <c r="W171" s="647"/>
      <c r="X171" s="647"/>
      <c r="Y171" s="647"/>
      <c r="Z171" s="647"/>
      <c r="AA171" s="647"/>
      <c r="AB171" s="648"/>
    </row>
    <row r="172" spans="1:28" x14ac:dyDescent="0.4">
      <c r="A172" s="127"/>
      <c r="B172" s="127"/>
      <c r="C172" s="179" t="str">
        <f>$B$164&amp;"-"&amp;COUNTA(C$164:$C171)+1</f>
        <v>実績13-8</v>
      </c>
      <c r="D172" s="129" t="s">
        <v>1288</v>
      </c>
      <c r="E172" s="183"/>
      <c r="F172" s="183"/>
      <c r="G172" s="649"/>
      <c r="H172" s="650"/>
      <c r="I172" s="650"/>
      <c r="J172" s="650"/>
      <c r="K172" s="650"/>
      <c r="L172" s="650"/>
      <c r="M172" s="650"/>
      <c r="N172" s="650"/>
      <c r="O172" s="650"/>
      <c r="P172" s="650"/>
      <c r="Q172" s="650"/>
      <c r="R172" s="650"/>
      <c r="S172" s="650"/>
      <c r="T172" s="650"/>
      <c r="U172" s="650"/>
      <c r="V172" s="650"/>
      <c r="W172" s="650"/>
      <c r="X172" s="650"/>
      <c r="Y172" s="650"/>
      <c r="Z172" s="650"/>
      <c r="AA172" s="650"/>
      <c r="AB172" s="651"/>
    </row>
    <row r="173" spans="1:28" x14ac:dyDescent="0.4">
      <c r="A173" s="127"/>
      <c r="B173" s="127"/>
      <c r="C173" s="184"/>
      <c r="D173" s="128"/>
      <c r="E173" s="185"/>
      <c r="F173" s="185"/>
      <c r="G173" s="652"/>
      <c r="H173" s="653"/>
      <c r="I173" s="653"/>
      <c r="J173" s="653"/>
      <c r="K173" s="653"/>
      <c r="L173" s="653"/>
      <c r="M173" s="653"/>
      <c r="N173" s="653"/>
      <c r="O173" s="653"/>
      <c r="P173" s="653"/>
      <c r="Q173" s="653"/>
      <c r="R173" s="653"/>
      <c r="S173" s="653"/>
      <c r="T173" s="653"/>
      <c r="U173" s="653"/>
      <c r="V173" s="653"/>
      <c r="W173" s="653"/>
      <c r="X173" s="653"/>
      <c r="Y173" s="653"/>
      <c r="Z173" s="653"/>
      <c r="AA173" s="653"/>
      <c r="AB173" s="654"/>
    </row>
    <row r="174" spans="1:28" x14ac:dyDescent="0.4">
      <c r="A174" s="127"/>
      <c r="B174" s="127"/>
      <c r="C174" s="179" t="str">
        <f>$B$164&amp;"-"&amp;COUNTA(C$164:$C173)+1</f>
        <v>実績13-9</v>
      </c>
      <c r="D174" s="129" t="s">
        <v>1289</v>
      </c>
      <c r="E174" s="183"/>
      <c r="F174" s="655" t="s">
        <v>1290</v>
      </c>
      <c r="G174" s="649"/>
      <c r="H174" s="650"/>
      <c r="I174" s="650"/>
      <c r="J174" s="650"/>
      <c r="K174" s="650"/>
      <c r="L174" s="650"/>
      <c r="M174" s="650"/>
      <c r="N174" s="650"/>
      <c r="O174" s="650"/>
      <c r="P174" s="650"/>
      <c r="Q174" s="650"/>
      <c r="R174" s="650"/>
      <c r="S174" s="650"/>
      <c r="T174" s="650"/>
      <c r="U174" s="650"/>
      <c r="V174" s="650"/>
      <c r="W174" s="650"/>
      <c r="X174" s="650"/>
      <c r="Y174" s="650"/>
      <c r="Z174" s="650"/>
      <c r="AA174" s="650"/>
      <c r="AB174" s="651"/>
    </row>
    <row r="175" spans="1:28" ht="133.5" customHeight="1" x14ac:dyDescent="0.4">
      <c r="A175" s="127"/>
      <c r="B175" s="127"/>
      <c r="C175" s="184"/>
      <c r="D175" s="128"/>
      <c r="E175" s="185"/>
      <c r="F175" s="656"/>
      <c r="G175" s="652"/>
      <c r="H175" s="653"/>
      <c r="I175" s="653"/>
      <c r="J175" s="653"/>
      <c r="K175" s="653"/>
      <c r="L175" s="653"/>
      <c r="M175" s="653"/>
      <c r="N175" s="653"/>
      <c r="O175" s="653"/>
      <c r="P175" s="653"/>
      <c r="Q175" s="653"/>
      <c r="R175" s="653"/>
      <c r="S175" s="653"/>
      <c r="T175" s="653"/>
      <c r="U175" s="653"/>
      <c r="V175" s="653"/>
      <c r="W175" s="653"/>
      <c r="X175" s="653"/>
      <c r="Y175" s="653"/>
      <c r="Z175" s="653"/>
      <c r="AA175" s="653"/>
      <c r="AB175" s="654"/>
    </row>
    <row r="176" spans="1:28" x14ac:dyDescent="0.4">
      <c r="A176" s="127"/>
      <c r="B176" s="127"/>
      <c r="C176" s="127"/>
      <c r="D176" s="18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4">
      <c r="A177" s="127"/>
      <c r="B177" s="127" t="s">
        <v>1304</v>
      </c>
      <c r="C177" s="188"/>
      <c r="D177" s="186"/>
      <c r="E177" s="178"/>
      <c r="F177" s="186"/>
      <c r="G177" s="186"/>
      <c r="H177" s="186"/>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4">
      <c r="A178" s="127"/>
      <c r="B178" s="127"/>
      <c r="C178" s="179" t="str">
        <f>$B$177&amp;"-"&amp;COUNTA(C177:$C$177)+1</f>
        <v>実績14-1</v>
      </c>
      <c r="D178" s="180" t="s">
        <v>1274</v>
      </c>
      <c r="E178" s="181"/>
      <c r="F178" s="196" t="s">
        <v>1275</v>
      </c>
      <c r="G178" s="657"/>
      <c r="H178" s="658"/>
      <c r="I178" s="658"/>
      <c r="J178" s="658"/>
      <c r="K178" s="658"/>
      <c r="L178" s="658"/>
      <c r="M178" s="658"/>
      <c r="N178" s="658"/>
      <c r="O178" s="658"/>
      <c r="P178" s="658"/>
      <c r="Q178" s="658"/>
      <c r="R178" s="658"/>
      <c r="S178" s="658"/>
      <c r="T178" s="658"/>
      <c r="U178" s="658"/>
      <c r="V178" s="658"/>
      <c r="W178" s="658"/>
      <c r="X178" s="658"/>
      <c r="Y178" s="658"/>
      <c r="Z178" s="658"/>
      <c r="AA178" s="658"/>
      <c r="AB178" s="659"/>
    </row>
    <row r="179" spans="1:28" ht="33.6" x14ac:dyDescent="0.4">
      <c r="A179" s="127"/>
      <c r="B179" s="127"/>
      <c r="C179" s="179" t="str">
        <f>$B$177&amp;"-"&amp;COUNTA(C$177:$C178)+1</f>
        <v>実績14-2</v>
      </c>
      <c r="D179" s="180" t="s">
        <v>1276</v>
      </c>
      <c r="E179" s="181"/>
      <c r="F179" s="197" t="s">
        <v>1277</v>
      </c>
      <c r="G179" s="646"/>
      <c r="H179" s="647"/>
      <c r="I179" s="647"/>
      <c r="J179" s="647"/>
      <c r="K179" s="647"/>
      <c r="L179" s="647"/>
      <c r="M179" s="647"/>
      <c r="N179" s="647"/>
      <c r="O179" s="647"/>
      <c r="P179" s="647"/>
      <c r="Q179" s="647"/>
      <c r="R179" s="647"/>
      <c r="S179" s="647"/>
      <c r="T179" s="647"/>
      <c r="U179" s="647"/>
      <c r="V179" s="647"/>
      <c r="W179" s="647"/>
      <c r="X179" s="647"/>
      <c r="Y179" s="647"/>
      <c r="Z179" s="647"/>
      <c r="AA179" s="647"/>
      <c r="AB179" s="648"/>
    </row>
    <row r="180" spans="1:28" x14ac:dyDescent="0.4">
      <c r="A180" s="127"/>
      <c r="B180" s="127"/>
      <c r="C180" s="179" t="str">
        <f>$B$177&amp;"-"&amp;COUNTA(C$177:$C179)+1</f>
        <v>実績14-3</v>
      </c>
      <c r="D180" s="180" t="s">
        <v>1278</v>
      </c>
      <c r="E180" s="181"/>
      <c r="F180" s="197"/>
      <c r="G180" s="646"/>
      <c r="H180" s="647"/>
      <c r="I180" s="647"/>
      <c r="J180" s="647"/>
      <c r="K180" s="647"/>
      <c r="L180" s="647"/>
      <c r="M180" s="647"/>
      <c r="N180" s="647"/>
      <c r="O180" s="647"/>
      <c r="P180" s="647"/>
      <c r="Q180" s="647"/>
      <c r="R180" s="647"/>
      <c r="S180" s="647"/>
      <c r="T180" s="647"/>
      <c r="U180" s="647"/>
      <c r="V180" s="647"/>
      <c r="W180" s="647"/>
      <c r="X180" s="647"/>
      <c r="Y180" s="647"/>
      <c r="Z180" s="647"/>
      <c r="AA180" s="647"/>
      <c r="AB180" s="648"/>
    </row>
    <row r="181" spans="1:28" x14ac:dyDescent="0.4">
      <c r="A181" s="127"/>
      <c r="B181" s="127"/>
      <c r="C181" s="179" t="str">
        <f>$B$177&amp;"-"&amp;COUNTA(C$177:$C180)+1</f>
        <v>実績14-4</v>
      </c>
      <c r="D181" s="637" t="s">
        <v>1279</v>
      </c>
      <c r="E181" s="660"/>
      <c r="F181" s="197"/>
      <c r="G181" s="661"/>
      <c r="H181" s="662"/>
      <c r="I181" s="662"/>
      <c r="J181" s="662"/>
      <c r="K181" s="662"/>
      <c r="L181" s="662"/>
      <c r="M181" s="662"/>
      <c r="N181" s="662"/>
      <c r="O181" s="662"/>
      <c r="P181" s="662"/>
      <c r="Q181" s="662"/>
      <c r="R181" s="662"/>
      <c r="S181" s="662"/>
      <c r="T181" s="662"/>
      <c r="U181" s="662"/>
      <c r="V181" s="662"/>
      <c r="W181" s="662"/>
      <c r="X181" s="662"/>
      <c r="Y181" s="662"/>
      <c r="Z181" s="662"/>
      <c r="AA181" s="662"/>
      <c r="AB181" s="663"/>
    </row>
    <row r="182" spans="1:28" x14ac:dyDescent="0.4">
      <c r="A182" s="127"/>
      <c r="B182" s="127"/>
      <c r="C182" s="179" t="str">
        <f>$B$177&amp;"-"&amp;COUNTA(C$177:$C181)+1</f>
        <v>実績14-5</v>
      </c>
      <c r="D182" s="180" t="s">
        <v>1280</v>
      </c>
      <c r="E182" s="181"/>
      <c r="F182" s="196"/>
      <c r="G182" s="664" t="s">
        <v>1281</v>
      </c>
      <c r="H182" s="664"/>
      <c r="I182" s="665"/>
      <c r="J182" s="665"/>
      <c r="K182" s="666" t="s">
        <v>1293</v>
      </c>
      <c r="L182" s="666"/>
      <c r="M182" s="667"/>
      <c r="N182" s="668"/>
      <c r="O182" s="669" t="s">
        <v>1283</v>
      </c>
      <c r="P182" s="669"/>
      <c r="Q182" s="669" t="s">
        <v>1284</v>
      </c>
      <c r="R182" s="669"/>
      <c r="S182" s="664" t="s">
        <v>1281</v>
      </c>
      <c r="T182" s="664"/>
      <c r="U182" s="665"/>
      <c r="V182" s="665"/>
      <c r="W182" s="666" t="s">
        <v>1293</v>
      </c>
      <c r="X182" s="666"/>
      <c r="Y182" s="667"/>
      <c r="Z182" s="668"/>
      <c r="AA182" s="669" t="s">
        <v>1283</v>
      </c>
      <c r="AB182" s="669"/>
    </row>
    <row r="183" spans="1:28" x14ac:dyDescent="0.4">
      <c r="A183" s="127"/>
      <c r="B183" s="127"/>
      <c r="C183" s="179" t="str">
        <f>$B$177&amp;"-"&amp;COUNTA(C$177:$C182)+1</f>
        <v>実績14-6</v>
      </c>
      <c r="D183" s="180" t="s">
        <v>1285</v>
      </c>
      <c r="E183" s="181"/>
      <c r="F183" s="196"/>
      <c r="G183" s="642"/>
      <c r="H183" s="643"/>
      <c r="I183" s="643"/>
      <c r="J183" s="643"/>
      <c r="K183" s="643"/>
      <c r="L183" s="643"/>
      <c r="M183" s="643"/>
      <c r="N183" s="643"/>
      <c r="O183" s="643"/>
      <c r="P183" s="643"/>
      <c r="Q183" s="643"/>
      <c r="R183" s="643"/>
      <c r="S183" s="643"/>
      <c r="T183" s="643"/>
      <c r="U183" s="643"/>
      <c r="V183" s="643"/>
      <c r="W183" s="643"/>
      <c r="X183" s="643"/>
      <c r="Y183" s="643"/>
      <c r="Z183" s="643"/>
      <c r="AA183" s="644" t="s">
        <v>1286</v>
      </c>
      <c r="AB183" s="645"/>
    </row>
    <row r="184" spans="1:28" x14ac:dyDescent="0.4">
      <c r="A184" s="127"/>
      <c r="B184" s="127"/>
      <c r="C184" s="179" t="str">
        <f>$B$177&amp;"-"&amp;COUNTA(C$177:$C183)+1</f>
        <v>実績14-7</v>
      </c>
      <c r="D184" s="182" t="s">
        <v>1287</v>
      </c>
      <c r="E184" s="181"/>
      <c r="F184" s="196"/>
      <c r="G184" s="646"/>
      <c r="H184" s="647"/>
      <c r="I184" s="647"/>
      <c r="J184" s="647"/>
      <c r="K184" s="647"/>
      <c r="L184" s="647"/>
      <c r="M184" s="647"/>
      <c r="N184" s="647"/>
      <c r="O184" s="647"/>
      <c r="P184" s="647"/>
      <c r="Q184" s="647"/>
      <c r="R184" s="647"/>
      <c r="S184" s="647"/>
      <c r="T184" s="647"/>
      <c r="U184" s="647"/>
      <c r="V184" s="647"/>
      <c r="W184" s="647"/>
      <c r="X184" s="647"/>
      <c r="Y184" s="647"/>
      <c r="Z184" s="647"/>
      <c r="AA184" s="647"/>
      <c r="AB184" s="648"/>
    </row>
    <row r="185" spans="1:28" x14ac:dyDescent="0.4">
      <c r="A185" s="127"/>
      <c r="B185" s="127"/>
      <c r="C185" s="179" t="str">
        <f>$B$177&amp;"-"&amp;COUNTA(C$177:$C184)+1</f>
        <v>実績14-8</v>
      </c>
      <c r="D185" s="129" t="s">
        <v>1288</v>
      </c>
      <c r="E185" s="183"/>
      <c r="F185" s="183"/>
      <c r="G185" s="649"/>
      <c r="H185" s="650"/>
      <c r="I185" s="650"/>
      <c r="J185" s="650"/>
      <c r="K185" s="650"/>
      <c r="L185" s="650"/>
      <c r="M185" s="650"/>
      <c r="N185" s="650"/>
      <c r="O185" s="650"/>
      <c r="P185" s="650"/>
      <c r="Q185" s="650"/>
      <c r="R185" s="650"/>
      <c r="S185" s="650"/>
      <c r="T185" s="650"/>
      <c r="U185" s="650"/>
      <c r="V185" s="650"/>
      <c r="W185" s="650"/>
      <c r="X185" s="650"/>
      <c r="Y185" s="650"/>
      <c r="Z185" s="650"/>
      <c r="AA185" s="650"/>
      <c r="AB185" s="651"/>
    </row>
    <row r="186" spans="1:28" x14ac:dyDescent="0.4">
      <c r="A186" s="127"/>
      <c r="B186" s="127"/>
      <c r="C186" s="184"/>
      <c r="D186" s="128"/>
      <c r="E186" s="185"/>
      <c r="F186" s="185"/>
      <c r="G186" s="652"/>
      <c r="H186" s="653"/>
      <c r="I186" s="653"/>
      <c r="J186" s="653"/>
      <c r="K186" s="653"/>
      <c r="L186" s="653"/>
      <c r="M186" s="653"/>
      <c r="N186" s="653"/>
      <c r="O186" s="653"/>
      <c r="P186" s="653"/>
      <c r="Q186" s="653"/>
      <c r="R186" s="653"/>
      <c r="S186" s="653"/>
      <c r="T186" s="653"/>
      <c r="U186" s="653"/>
      <c r="V186" s="653"/>
      <c r="W186" s="653"/>
      <c r="X186" s="653"/>
      <c r="Y186" s="653"/>
      <c r="Z186" s="653"/>
      <c r="AA186" s="653"/>
      <c r="AB186" s="654"/>
    </row>
    <row r="187" spans="1:28" x14ac:dyDescent="0.4">
      <c r="A187" s="127"/>
      <c r="B187" s="127"/>
      <c r="C187" s="179" t="str">
        <f>$B$177&amp;"-"&amp;COUNTA(C$177:$C186)+1</f>
        <v>実績14-9</v>
      </c>
      <c r="D187" s="129" t="s">
        <v>1289</v>
      </c>
      <c r="E187" s="183"/>
      <c r="F187" s="655" t="s">
        <v>1290</v>
      </c>
      <c r="G187" s="649"/>
      <c r="H187" s="650"/>
      <c r="I187" s="650"/>
      <c r="J187" s="650"/>
      <c r="K187" s="650"/>
      <c r="L187" s="650"/>
      <c r="M187" s="650"/>
      <c r="N187" s="650"/>
      <c r="O187" s="650"/>
      <c r="P187" s="650"/>
      <c r="Q187" s="650"/>
      <c r="R187" s="650"/>
      <c r="S187" s="650"/>
      <c r="T187" s="650"/>
      <c r="U187" s="650"/>
      <c r="V187" s="650"/>
      <c r="W187" s="650"/>
      <c r="X187" s="650"/>
      <c r="Y187" s="650"/>
      <c r="Z187" s="650"/>
      <c r="AA187" s="650"/>
      <c r="AB187" s="651"/>
    </row>
    <row r="188" spans="1:28" ht="133.5" customHeight="1" x14ac:dyDescent="0.4">
      <c r="A188" s="127"/>
      <c r="B188" s="127"/>
      <c r="C188" s="184"/>
      <c r="D188" s="128"/>
      <c r="E188" s="185"/>
      <c r="F188" s="656"/>
      <c r="G188" s="652"/>
      <c r="H188" s="653"/>
      <c r="I188" s="653"/>
      <c r="J188" s="653"/>
      <c r="K188" s="653"/>
      <c r="L188" s="653"/>
      <c r="M188" s="653"/>
      <c r="N188" s="653"/>
      <c r="O188" s="653"/>
      <c r="P188" s="653"/>
      <c r="Q188" s="653"/>
      <c r="R188" s="653"/>
      <c r="S188" s="653"/>
      <c r="T188" s="653"/>
      <c r="U188" s="653"/>
      <c r="V188" s="653"/>
      <c r="W188" s="653"/>
      <c r="X188" s="653"/>
      <c r="Y188" s="653"/>
      <c r="Z188" s="653"/>
      <c r="AA188" s="653"/>
      <c r="AB188" s="654"/>
    </row>
    <row r="189" spans="1:28" x14ac:dyDescent="0.4">
      <c r="A189" s="127"/>
      <c r="B189" s="127"/>
      <c r="C189" s="127"/>
      <c r="D189" s="18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4">
      <c r="A190" s="127"/>
      <c r="B190" s="127" t="s">
        <v>1305</v>
      </c>
      <c r="C190" s="188"/>
      <c r="D190" s="186"/>
      <c r="E190" s="178"/>
      <c r="F190" s="186"/>
      <c r="G190" s="186"/>
      <c r="H190" s="186"/>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4">
      <c r="A191" s="127"/>
      <c r="B191" s="127"/>
      <c r="C191" s="179" t="str">
        <f>$B$190&amp;"-"&amp;COUNTA(C190:$C$190)+1</f>
        <v>実績15-1</v>
      </c>
      <c r="D191" s="180" t="s">
        <v>1274</v>
      </c>
      <c r="E191" s="181"/>
      <c r="F191" s="196" t="s">
        <v>1275</v>
      </c>
      <c r="G191" s="657"/>
      <c r="H191" s="658"/>
      <c r="I191" s="658"/>
      <c r="J191" s="658"/>
      <c r="K191" s="658"/>
      <c r="L191" s="658"/>
      <c r="M191" s="658"/>
      <c r="N191" s="658"/>
      <c r="O191" s="658"/>
      <c r="P191" s="658"/>
      <c r="Q191" s="658"/>
      <c r="R191" s="658"/>
      <c r="S191" s="658"/>
      <c r="T191" s="658"/>
      <c r="U191" s="658"/>
      <c r="V191" s="658"/>
      <c r="W191" s="658"/>
      <c r="X191" s="658"/>
      <c r="Y191" s="658"/>
      <c r="Z191" s="658"/>
      <c r="AA191" s="658"/>
      <c r="AB191" s="659"/>
    </row>
    <row r="192" spans="1:28" ht="33.6" x14ac:dyDescent="0.4">
      <c r="A192" s="127"/>
      <c r="B192" s="127"/>
      <c r="C192" s="179" t="str">
        <f>$B$190&amp;"-"&amp;COUNTA(C$190:$C191)+1</f>
        <v>実績15-2</v>
      </c>
      <c r="D192" s="180" t="s">
        <v>1276</v>
      </c>
      <c r="E192" s="181"/>
      <c r="F192" s="197" t="s">
        <v>1277</v>
      </c>
      <c r="G192" s="646"/>
      <c r="H192" s="647"/>
      <c r="I192" s="647"/>
      <c r="J192" s="647"/>
      <c r="K192" s="647"/>
      <c r="L192" s="647"/>
      <c r="M192" s="647"/>
      <c r="N192" s="647"/>
      <c r="O192" s="647"/>
      <c r="P192" s="647"/>
      <c r="Q192" s="647"/>
      <c r="R192" s="647"/>
      <c r="S192" s="647"/>
      <c r="T192" s="647"/>
      <c r="U192" s="647"/>
      <c r="V192" s="647"/>
      <c r="W192" s="647"/>
      <c r="X192" s="647"/>
      <c r="Y192" s="647"/>
      <c r="Z192" s="647"/>
      <c r="AA192" s="647"/>
      <c r="AB192" s="648"/>
    </row>
    <row r="193" spans="1:28" x14ac:dyDescent="0.4">
      <c r="A193" s="127"/>
      <c r="B193" s="127"/>
      <c r="C193" s="179" t="str">
        <f>$B$190&amp;"-"&amp;COUNTA(C$190:$C192)+1</f>
        <v>実績15-3</v>
      </c>
      <c r="D193" s="180" t="s">
        <v>1278</v>
      </c>
      <c r="E193" s="181"/>
      <c r="F193" s="197"/>
      <c r="G193" s="646"/>
      <c r="H193" s="647"/>
      <c r="I193" s="647"/>
      <c r="J193" s="647"/>
      <c r="K193" s="647"/>
      <c r="L193" s="647"/>
      <c r="M193" s="647"/>
      <c r="N193" s="647"/>
      <c r="O193" s="647"/>
      <c r="P193" s="647"/>
      <c r="Q193" s="647"/>
      <c r="R193" s="647"/>
      <c r="S193" s="647"/>
      <c r="T193" s="647"/>
      <c r="U193" s="647"/>
      <c r="V193" s="647"/>
      <c r="W193" s="647"/>
      <c r="X193" s="647"/>
      <c r="Y193" s="647"/>
      <c r="Z193" s="647"/>
      <c r="AA193" s="647"/>
      <c r="AB193" s="648"/>
    </row>
    <row r="194" spans="1:28" x14ac:dyDescent="0.4">
      <c r="A194" s="127"/>
      <c r="B194" s="127"/>
      <c r="C194" s="179" t="str">
        <f>$B$190&amp;"-"&amp;COUNTA(C$190:$C193)+1</f>
        <v>実績15-4</v>
      </c>
      <c r="D194" s="637" t="s">
        <v>1279</v>
      </c>
      <c r="E194" s="660"/>
      <c r="F194" s="197"/>
      <c r="G194" s="661"/>
      <c r="H194" s="662"/>
      <c r="I194" s="662"/>
      <c r="J194" s="662"/>
      <c r="K194" s="662"/>
      <c r="L194" s="662"/>
      <c r="M194" s="662"/>
      <c r="N194" s="662"/>
      <c r="O194" s="662"/>
      <c r="P194" s="662"/>
      <c r="Q194" s="662"/>
      <c r="R194" s="662"/>
      <c r="S194" s="662"/>
      <c r="T194" s="662"/>
      <c r="U194" s="662"/>
      <c r="V194" s="662"/>
      <c r="W194" s="662"/>
      <c r="X194" s="662"/>
      <c r="Y194" s="662"/>
      <c r="Z194" s="662"/>
      <c r="AA194" s="662"/>
      <c r="AB194" s="663"/>
    </row>
    <row r="195" spans="1:28" x14ac:dyDescent="0.4">
      <c r="A195" s="127"/>
      <c r="B195" s="127"/>
      <c r="C195" s="179" t="str">
        <f>$B$190&amp;"-"&amp;COUNTA(C$190:$C194)+1</f>
        <v>実績15-5</v>
      </c>
      <c r="D195" s="180" t="s">
        <v>1280</v>
      </c>
      <c r="E195" s="181"/>
      <c r="F195" s="196"/>
      <c r="G195" s="664" t="s">
        <v>1281</v>
      </c>
      <c r="H195" s="664"/>
      <c r="I195" s="665"/>
      <c r="J195" s="665"/>
      <c r="K195" s="666" t="s">
        <v>1293</v>
      </c>
      <c r="L195" s="666"/>
      <c r="M195" s="667"/>
      <c r="N195" s="668"/>
      <c r="O195" s="669" t="s">
        <v>1283</v>
      </c>
      <c r="P195" s="669"/>
      <c r="Q195" s="669" t="s">
        <v>1284</v>
      </c>
      <c r="R195" s="669"/>
      <c r="S195" s="664" t="s">
        <v>1281</v>
      </c>
      <c r="T195" s="664"/>
      <c r="U195" s="665"/>
      <c r="V195" s="665"/>
      <c r="W195" s="666" t="s">
        <v>1293</v>
      </c>
      <c r="X195" s="666"/>
      <c r="Y195" s="667"/>
      <c r="Z195" s="668"/>
      <c r="AA195" s="669" t="s">
        <v>1283</v>
      </c>
      <c r="AB195" s="669"/>
    </row>
    <row r="196" spans="1:28" x14ac:dyDescent="0.4">
      <c r="A196" s="127"/>
      <c r="B196" s="127"/>
      <c r="C196" s="179" t="str">
        <f>$B$190&amp;"-"&amp;COUNTA(C$190:$C195)+1</f>
        <v>実績15-6</v>
      </c>
      <c r="D196" s="180" t="s">
        <v>1285</v>
      </c>
      <c r="E196" s="181"/>
      <c r="F196" s="196"/>
      <c r="G196" s="642"/>
      <c r="H196" s="643"/>
      <c r="I196" s="643"/>
      <c r="J196" s="643"/>
      <c r="K196" s="643"/>
      <c r="L196" s="643"/>
      <c r="M196" s="643"/>
      <c r="N196" s="643"/>
      <c r="O196" s="643"/>
      <c r="P196" s="643"/>
      <c r="Q196" s="643"/>
      <c r="R196" s="643"/>
      <c r="S196" s="643"/>
      <c r="T196" s="643"/>
      <c r="U196" s="643"/>
      <c r="V196" s="643"/>
      <c r="W196" s="643"/>
      <c r="X196" s="643"/>
      <c r="Y196" s="643"/>
      <c r="Z196" s="643"/>
      <c r="AA196" s="644" t="s">
        <v>1286</v>
      </c>
      <c r="AB196" s="645"/>
    </row>
    <row r="197" spans="1:28" x14ac:dyDescent="0.4">
      <c r="A197" s="127"/>
      <c r="B197" s="127"/>
      <c r="C197" s="179" t="str">
        <f>$B$190&amp;"-"&amp;COUNTA(C$190:$C196)+1</f>
        <v>実績15-7</v>
      </c>
      <c r="D197" s="182" t="s">
        <v>1287</v>
      </c>
      <c r="E197" s="181"/>
      <c r="F197" s="196"/>
      <c r="G197" s="646"/>
      <c r="H197" s="647"/>
      <c r="I197" s="647"/>
      <c r="J197" s="647"/>
      <c r="K197" s="647"/>
      <c r="L197" s="647"/>
      <c r="M197" s="647"/>
      <c r="N197" s="647"/>
      <c r="O197" s="647"/>
      <c r="P197" s="647"/>
      <c r="Q197" s="647"/>
      <c r="R197" s="647"/>
      <c r="S197" s="647"/>
      <c r="T197" s="647"/>
      <c r="U197" s="647"/>
      <c r="V197" s="647"/>
      <c r="W197" s="647"/>
      <c r="X197" s="647"/>
      <c r="Y197" s="647"/>
      <c r="Z197" s="647"/>
      <c r="AA197" s="647"/>
      <c r="AB197" s="648"/>
    </row>
    <row r="198" spans="1:28" x14ac:dyDescent="0.4">
      <c r="A198" s="127"/>
      <c r="B198" s="127"/>
      <c r="C198" s="179" t="str">
        <f>$B$190&amp;"-"&amp;COUNTA(C$190:$C197)+1</f>
        <v>実績15-8</v>
      </c>
      <c r="D198" s="129" t="s">
        <v>1288</v>
      </c>
      <c r="E198" s="183"/>
      <c r="F198" s="183"/>
      <c r="G198" s="649"/>
      <c r="H198" s="650"/>
      <c r="I198" s="650"/>
      <c r="J198" s="650"/>
      <c r="K198" s="650"/>
      <c r="L198" s="650"/>
      <c r="M198" s="650"/>
      <c r="N198" s="650"/>
      <c r="O198" s="650"/>
      <c r="P198" s="650"/>
      <c r="Q198" s="650"/>
      <c r="R198" s="650"/>
      <c r="S198" s="650"/>
      <c r="T198" s="650"/>
      <c r="U198" s="650"/>
      <c r="V198" s="650"/>
      <c r="W198" s="650"/>
      <c r="X198" s="650"/>
      <c r="Y198" s="650"/>
      <c r="Z198" s="650"/>
      <c r="AA198" s="650"/>
      <c r="AB198" s="651"/>
    </row>
    <row r="199" spans="1:28" x14ac:dyDescent="0.4">
      <c r="A199" s="127"/>
      <c r="B199" s="127"/>
      <c r="C199" s="184"/>
      <c r="D199" s="128"/>
      <c r="E199" s="185"/>
      <c r="F199" s="185"/>
      <c r="G199" s="652"/>
      <c r="H199" s="653"/>
      <c r="I199" s="653"/>
      <c r="J199" s="653"/>
      <c r="K199" s="653"/>
      <c r="L199" s="653"/>
      <c r="M199" s="653"/>
      <c r="N199" s="653"/>
      <c r="O199" s="653"/>
      <c r="P199" s="653"/>
      <c r="Q199" s="653"/>
      <c r="R199" s="653"/>
      <c r="S199" s="653"/>
      <c r="T199" s="653"/>
      <c r="U199" s="653"/>
      <c r="V199" s="653"/>
      <c r="W199" s="653"/>
      <c r="X199" s="653"/>
      <c r="Y199" s="653"/>
      <c r="Z199" s="653"/>
      <c r="AA199" s="653"/>
      <c r="AB199" s="654"/>
    </row>
    <row r="200" spans="1:28" x14ac:dyDescent="0.4">
      <c r="A200" s="127"/>
      <c r="B200" s="127"/>
      <c r="C200" s="179" t="str">
        <f>$B$190&amp;"-"&amp;COUNTA(C$190:$C199)+1</f>
        <v>実績15-9</v>
      </c>
      <c r="D200" s="129" t="s">
        <v>1289</v>
      </c>
      <c r="E200" s="183"/>
      <c r="F200" s="655" t="s">
        <v>1290</v>
      </c>
      <c r="G200" s="649"/>
      <c r="H200" s="650"/>
      <c r="I200" s="650"/>
      <c r="J200" s="650"/>
      <c r="K200" s="650"/>
      <c r="L200" s="650"/>
      <c r="M200" s="650"/>
      <c r="N200" s="650"/>
      <c r="O200" s="650"/>
      <c r="P200" s="650"/>
      <c r="Q200" s="650"/>
      <c r="R200" s="650"/>
      <c r="S200" s="650"/>
      <c r="T200" s="650"/>
      <c r="U200" s="650"/>
      <c r="V200" s="650"/>
      <c r="W200" s="650"/>
      <c r="X200" s="650"/>
      <c r="Y200" s="650"/>
      <c r="Z200" s="650"/>
      <c r="AA200" s="650"/>
      <c r="AB200" s="651"/>
    </row>
    <row r="201" spans="1:28" ht="133.5" customHeight="1" x14ac:dyDescent="0.4">
      <c r="A201" s="127"/>
      <c r="B201" s="127"/>
      <c r="C201" s="184"/>
      <c r="D201" s="128"/>
      <c r="E201" s="185"/>
      <c r="F201" s="656"/>
      <c r="G201" s="652"/>
      <c r="H201" s="653"/>
      <c r="I201" s="653"/>
      <c r="J201" s="653"/>
      <c r="K201" s="653"/>
      <c r="L201" s="653"/>
      <c r="M201" s="653"/>
      <c r="N201" s="653"/>
      <c r="O201" s="653"/>
      <c r="P201" s="653"/>
      <c r="Q201" s="653"/>
      <c r="R201" s="653"/>
      <c r="S201" s="653"/>
      <c r="T201" s="653"/>
      <c r="U201" s="653"/>
      <c r="V201" s="653"/>
      <c r="W201" s="653"/>
      <c r="X201" s="653"/>
      <c r="Y201" s="653"/>
      <c r="Z201" s="653"/>
      <c r="AA201" s="653"/>
      <c r="AB201" s="654"/>
    </row>
    <row r="202" spans="1:28" x14ac:dyDescent="0.4">
      <c r="A202" s="127"/>
      <c r="B202" s="127"/>
      <c r="C202" s="127"/>
      <c r="D202" s="18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4">
      <c r="A203" s="127"/>
      <c r="B203" s="127" t="s">
        <v>1306</v>
      </c>
      <c r="C203" s="188"/>
      <c r="D203" s="186"/>
      <c r="E203" s="178"/>
      <c r="F203" s="186"/>
      <c r="G203" s="186"/>
      <c r="H203" s="186"/>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4">
      <c r="A204" s="127"/>
      <c r="B204" s="127"/>
      <c r="C204" s="179" t="str">
        <f>$B$203&amp;"-"&amp;COUNTA(C203:$C$203)+1</f>
        <v>実績16-1</v>
      </c>
      <c r="D204" s="180" t="s">
        <v>1274</v>
      </c>
      <c r="E204" s="181"/>
      <c r="F204" s="196" t="s">
        <v>1275</v>
      </c>
      <c r="G204" s="657"/>
      <c r="H204" s="658"/>
      <c r="I204" s="658"/>
      <c r="J204" s="658"/>
      <c r="K204" s="658"/>
      <c r="L204" s="658"/>
      <c r="M204" s="658"/>
      <c r="N204" s="658"/>
      <c r="O204" s="658"/>
      <c r="P204" s="658"/>
      <c r="Q204" s="658"/>
      <c r="R204" s="658"/>
      <c r="S204" s="658"/>
      <c r="T204" s="658"/>
      <c r="U204" s="658"/>
      <c r="V204" s="658"/>
      <c r="W204" s="658"/>
      <c r="X204" s="658"/>
      <c r="Y204" s="658"/>
      <c r="Z204" s="658"/>
      <c r="AA204" s="658"/>
      <c r="AB204" s="659"/>
    </row>
    <row r="205" spans="1:28" ht="33.6" x14ac:dyDescent="0.4">
      <c r="A205" s="127"/>
      <c r="B205" s="127"/>
      <c r="C205" s="179" t="str">
        <f>$B$203&amp;"-"&amp;COUNTA(C$203:$C204)+1</f>
        <v>実績16-2</v>
      </c>
      <c r="D205" s="180" t="s">
        <v>1276</v>
      </c>
      <c r="E205" s="181"/>
      <c r="F205" s="197" t="s">
        <v>1277</v>
      </c>
      <c r="G205" s="646"/>
      <c r="H205" s="647"/>
      <c r="I205" s="647"/>
      <c r="J205" s="647"/>
      <c r="K205" s="647"/>
      <c r="L205" s="647"/>
      <c r="M205" s="647"/>
      <c r="N205" s="647"/>
      <c r="O205" s="647"/>
      <c r="P205" s="647"/>
      <c r="Q205" s="647"/>
      <c r="R205" s="647"/>
      <c r="S205" s="647"/>
      <c r="T205" s="647"/>
      <c r="U205" s="647"/>
      <c r="V205" s="647"/>
      <c r="W205" s="647"/>
      <c r="X205" s="647"/>
      <c r="Y205" s="647"/>
      <c r="Z205" s="647"/>
      <c r="AA205" s="647"/>
      <c r="AB205" s="648"/>
    </row>
    <row r="206" spans="1:28" x14ac:dyDescent="0.4">
      <c r="A206" s="127"/>
      <c r="B206" s="127"/>
      <c r="C206" s="179" t="str">
        <f>$B$203&amp;"-"&amp;COUNTA(C$203:$C205)+1</f>
        <v>実績16-3</v>
      </c>
      <c r="D206" s="180" t="s">
        <v>1278</v>
      </c>
      <c r="E206" s="181"/>
      <c r="F206" s="197"/>
      <c r="G206" s="646"/>
      <c r="H206" s="647"/>
      <c r="I206" s="647"/>
      <c r="J206" s="647"/>
      <c r="K206" s="647"/>
      <c r="L206" s="647"/>
      <c r="M206" s="647"/>
      <c r="N206" s="647"/>
      <c r="O206" s="647"/>
      <c r="P206" s="647"/>
      <c r="Q206" s="647"/>
      <c r="R206" s="647"/>
      <c r="S206" s="647"/>
      <c r="T206" s="647"/>
      <c r="U206" s="647"/>
      <c r="V206" s="647"/>
      <c r="W206" s="647"/>
      <c r="X206" s="647"/>
      <c r="Y206" s="647"/>
      <c r="Z206" s="647"/>
      <c r="AA206" s="647"/>
      <c r="AB206" s="648"/>
    </row>
    <row r="207" spans="1:28" x14ac:dyDescent="0.4">
      <c r="A207" s="127"/>
      <c r="B207" s="127"/>
      <c r="C207" s="179" t="str">
        <f>$B$203&amp;"-"&amp;COUNTA(C$203:$C206)+1</f>
        <v>実績16-4</v>
      </c>
      <c r="D207" s="637" t="s">
        <v>1279</v>
      </c>
      <c r="E207" s="660"/>
      <c r="F207" s="197"/>
      <c r="G207" s="661"/>
      <c r="H207" s="662"/>
      <c r="I207" s="662"/>
      <c r="J207" s="662"/>
      <c r="K207" s="662"/>
      <c r="L207" s="662"/>
      <c r="M207" s="662"/>
      <c r="N207" s="662"/>
      <c r="O207" s="662"/>
      <c r="P207" s="662"/>
      <c r="Q207" s="662"/>
      <c r="R207" s="662"/>
      <c r="S207" s="662"/>
      <c r="T207" s="662"/>
      <c r="U207" s="662"/>
      <c r="V207" s="662"/>
      <c r="W207" s="662"/>
      <c r="X207" s="662"/>
      <c r="Y207" s="662"/>
      <c r="Z207" s="662"/>
      <c r="AA207" s="662"/>
      <c r="AB207" s="663"/>
    </row>
    <row r="208" spans="1:28" x14ac:dyDescent="0.4">
      <c r="A208" s="127"/>
      <c r="B208" s="127"/>
      <c r="C208" s="179" t="str">
        <f>$B$203&amp;"-"&amp;COUNTA(C$203:$C207)+1</f>
        <v>実績16-5</v>
      </c>
      <c r="D208" s="180" t="s">
        <v>1280</v>
      </c>
      <c r="E208" s="181"/>
      <c r="F208" s="196"/>
      <c r="G208" s="664" t="s">
        <v>1281</v>
      </c>
      <c r="H208" s="664"/>
      <c r="I208" s="665"/>
      <c r="J208" s="665"/>
      <c r="K208" s="666" t="s">
        <v>1293</v>
      </c>
      <c r="L208" s="666"/>
      <c r="M208" s="667"/>
      <c r="N208" s="668"/>
      <c r="O208" s="669" t="s">
        <v>1283</v>
      </c>
      <c r="P208" s="669"/>
      <c r="Q208" s="669" t="s">
        <v>1284</v>
      </c>
      <c r="R208" s="669"/>
      <c r="S208" s="664" t="s">
        <v>1281</v>
      </c>
      <c r="T208" s="664"/>
      <c r="U208" s="665"/>
      <c r="V208" s="665"/>
      <c r="W208" s="666" t="s">
        <v>1293</v>
      </c>
      <c r="X208" s="666"/>
      <c r="Y208" s="667"/>
      <c r="Z208" s="668"/>
      <c r="AA208" s="669" t="s">
        <v>1283</v>
      </c>
      <c r="AB208" s="669"/>
    </row>
    <row r="209" spans="1:28" x14ac:dyDescent="0.4">
      <c r="A209" s="127"/>
      <c r="B209" s="127"/>
      <c r="C209" s="179" t="str">
        <f>$B$203&amp;"-"&amp;COUNTA(C$203:$C208)+1</f>
        <v>実績16-6</v>
      </c>
      <c r="D209" s="180" t="s">
        <v>1285</v>
      </c>
      <c r="E209" s="181"/>
      <c r="F209" s="196"/>
      <c r="G209" s="642"/>
      <c r="H209" s="643"/>
      <c r="I209" s="643"/>
      <c r="J209" s="643"/>
      <c r="K209" s="643"/>
      <c r="L209" s="643"/>
      <c r="M209" s="643"/>
      <c r="N209" s="643"/>
      <c r="O209" s="643"/>
      <c r="P209" s="643"/>
      <c r="Q209" s="643"/>
      <c r="R209" s="643"/>
      <c r="S209" s="643"/>
      <c r="T209" s="643"/>
      <c r="U209" s="643"/>
      <c r="V209" s="643"/>
      <c r="W209" s="643"/>
      <c r="X209" s="643"/>
      <c r="Y209" s="643"/>
      <c r="Z209" s="643"/>
      <c r="AA209" s="644" t="s">
        <v>1286</v>
      </c>
      <c r="AB209" s="645"/>
    </row>
    <row r="210" spans="1:28" x14ac:dyDescent="0.4">
      <c r="A210" s="127"/>
      <c r="B210" s="127"/>
      <c r="C210" s="179" t="str">
        <f>$B$203&amp;"-"&amp;COUNTA(C$203:$C209)+1</f>
        <v>実績16-7</v>
      </c>
      <c r="D210" s="182" t="s">
        <v>1287</v>
      </c>
      <c r="E210" s="181"/>
      <c r="F210" s="196"/>
      <c r="G210" s="646"/>
      <c r="H210" s="647"/>
      <c r="I210" s="647"/>
      <c r="J210" s="647"/>
      <c r="K210" s="647"/>
      <c r="L210" s="647"/>
      <c r="M210" s="647"/>
      <c r="N210" s="647"/>
      <c r="O210" s="647"/>
      <c r="P210" s="647"/>
      <c r="Q210" s="647"/>
      <c r="R210" s="647"/>
      <c r="S210" s="647"/>
      <c r="T210" s="647"/>
      <c r="U210" s="647"/>
      <c r="V210" s="647"/>
      <c r="W210" s="647"/>
      <c r="X210" s="647"/>
      <c r="Y210" s="647"/>
      <c r="Z210" s="647"/>
      <c r="AA210" s="647"/>
      <c r="AB210" s="648"/>
    </row>
    <row r="211" spans="1:28" x14ac:dyDescent="0.4">
      <c r="A211" s="127"/>
      <c r="B211" s="127"/>
      <c r="C211" s="179" t="str">
        <f>$B$203&amp;"-"&amp;COUNTA(C$203:$C210)+1</f>
        <v>実績16-8</v>
      </c>
      <c r="D211" s="129" t="s">
        <v>1288</v>
      </c>
      <c r="E211" s="183"/>
      <c r="F211" s="183"/>
      <c r="G211" s="649"/>
      <c r="H211" s="650"/>
      <c r="I211" s="650"/>
      <c r="J211" s="650"/>
      <c r="K211" s="650"/>
      <c r="L211" s="650"/>
      <c r="M211" s="650"/>
      <c r="N211" s="650"/>
      <c r="O211" s="650"/>
      <c r="P211" s="650"/>
      <c r="Q211" s="650"/>
      <c r="R211" s="650"/>
      <c r="S211" s="650"/>
      <c r="T211" s="650"/>
      <c r="U211" s="650"/>
      <c r="V211" s="650"/>
      <c r="W211" s="650"/>
      <c r="X211" s="650"/>
      <c r="Y211" s="650"/>
      <c r="Z211" s="650"/>
      <c r="AA211" s="650"/>
      <c r="AB211" s="651"/>
    </row>
    <row r="212" spans="1:28" x14ac:dyDescent="0.4">
      <c r="A212" s="127"/>
      <c r="B212" s="127"/>
      <c r="C212" s="184"/>
      <c r="D212" s="128"/>
      <c r="E212" s="185"/>
      <c r="F212" s="185"/>
      <c r="G212" s="652"/>
      <c r="H212" s="653"/>
      <c r="I212" s="653"/>
      <c r="J212" s="653"/>
      <c r="K212" s="653"/>
      <c r="L212" s="653"/>
      <c r="M212" s="653"/>
      <c r="N212" s="653"/>
      <c r="O212" s="653"/>
      <c r="P212" s="653"/>
      <c r="Q212" s="653"/>
      <c r="R212" s="653"/>
      <c r="S212" s="653"/>
      <c r="T212" s="653"/>
      <c r="U212" s="653"/>
      <c r="V212" s="653"/>
      <c r="W212" s="653"/>
      <c r="X212" s="653"/>
      <c r="Y212" s="653"/>
      <c r="Z212" s="653"/>
      <c r="AA212" s="653"/>
      <c r="AB212" s="654"/>
    </row>
    <row r="213" spans="1:28" x14ac:dyDescent="0.4">
      <c r="A213" s="127"/>
      <c r="B213" s="127"/>
      <c r="C213" s="179" t="str">
        <f>$B$203&amp;"-"&amp;COUNTA(C$203:$C212)+1</f>
        <v>実績16-9</v>
      </c>
      <c r="D213" s="129" t="s">
        <v>1289</v>
      </c>
      <c r="E213" s="183"/>
      <c r="F213" s="655" t="s">
        <v>1290</v>
      </c>
      <c r="G213" s="649"/>
      <c r="H213" s="650"/>
      <c r="I213" s="650"/>
      <c r="J213" s="650"/>
      <c r="K213" s="650"/>
      <c r="L213" s="650"/>
      <c r="M213" s="650"/>
      <c r="N213" s="650"/>
      <c r="O213" s="650"/>
      <c r="P213" s="650"/>
      <c r="Q213" s="650"/>
      <c r="R213" s="650"/>
      <c r="S213" s="650"/>
      <c r="T213" s="650"/>
      <c r="U213" s="650"/>
      <c r="V213" s="650"/>
      <c r="W213" s="650"/>
      <c r="X213" s="650"/>
      <c r="Y213" s="650"/>
      <c r="Z213" s="650"/>
      <c r="AA213" s="650"/>
      <c r="AB213" s="651"/>
    </row>
    <row r="214" spans="1:28" ht="133.5" customHeight="1" x14ac:dyDescent="0.4">
      <c r="A214" s="127"/>
      <c r="B214" s="127"/>
      <c r="C214" s="184"/>
      <c r="D214" s="128"/>
      <c r="E214" s="185"/>
      <c r="F214" s="656"/>
      <c r="G214" s="652"/>
      <c r="H214" s="653"/>
      <c r="I214" s="653"/>
      <c r="J214" s="653"/>
      <c r="K214" s="653"/>
      <c r="L214" s="653"/>
      <c r="M214" s="653"/>
      <c r="N214" s="653"/>
      <c r="O214" s="653"/>
      <c r="P214" s="653"/>
      <c r="Q214" s="653"/>
      <c r="R214" s="653"/>
      <c r="S214" s="653"/>
      <c r="T214" s="653"/>
      <c r="U214" s="653"/>
      <c r="V214" s="653"/>
      <c r="W214" s="653"/>
      <c r="X214" s="653"/>
      <c r="Y214" s="653"/>
      <c r="Z214" s="653"/>
      <c r="AA214" s="653"/>
      <c r="AB214" s="654"/>
    </row>
    <row r="215" spans="1:28" x14ac:dyDescent="0.4">
      <c r="A215" s="127"/>
      <c r="B215" s="127"/>
      <c r="C215" s="127"/>
      <c r="D215" s="18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4">
      <c r="A216" s="127"/>
      <c r="B216" s="127" t="s">
        <v>1307</v>
      </c>
      <c r="C216" s="188"/>
      <c r="D216" s="186"/>
      <c r="E216" s="178"/>
      <c r="F216" s="186"/>
      <c r="G216" s="186"/>
      <c r="H216" s="186"/>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4">
      <c r="A217" s="127"/>
      <c r="B217" s="127"/>
      <c r="C217" s="179" t="str">
        <f>$B$216&amp;"-"&amp;COUNTA(C216:$C$216)+1</f>
        <v>実績17-1</v>
      </c>
      <c r="D217" s="180" t="s">
        <v>1274</v>
      </c>
      <c r="E217" s="181"/>
      <c r="F217" s="196" t="s">
        <v>1275</v>
      </c>
      <c r="G217" s="657"/>
      <c r="H217" s="658"/>
      <c r="I217" s="658"/>
      <c r="J217" s="658"/>
      <c r="K217" s="658"/>
      <c r="L217" s="658"/>
      <c r="M217" s="658"/>
      <c r="N217" s="658"/>
      <c r="O217" s="658"/>
      <c r="P217" s="658"/>
      <c r="Q217" s="658"/>
      <c r="R217" s="658"/>
      <c r="S217" s="658"/>
      <c r="T217" s="658"/>
      <c r="U217" s="658"/>
      <c r="V217" s="658"/>
      <c r="W217" s="658"/>
      <c r="X217" s="658"/>
      <c r="Y217" s="658"/>
      <c r="Z217" s="658"/>
      <c r="AA217" s="658"/>
      <c r="AB217" s="659"/>
    </row>
    <row r="218" spans="1:28" ht="33.6" x14ac:dyDescent="0.4">
      <c r="A218" s="127"/>
      <c r="B218" s="127"/>
      <c r="C218" s="179" t="str">
        <f>$B$216&amp;"-"&amp;COUNTA(C$216:$C217)+1</f>
        <v>実績17-2</v>
      </c>
      <c r="D218" s="180" t="s">
        <v>1276</v>
      </c>
      <c r="E218" s="181"/>
      <c r="F218" s="197" t="s">
        <v>1277</v>
      </c>
      <c r="G218" s="646"/>
      <c r="H218" s="647"/>
      <c r="I218" s="647"/>
      <c r="J218" s="647"/>
      <c r="K218" s="647"/>
      <c r="L218" s="647"/>
      <c r="M218" s="647"/>
      <c r="N218" s="647"/>
      <c r="O218" s="647"/>
      <c r="P218" s="647"/>
      <c r="Q218" s="647"/>
      <c r="R218" s="647"/>
      <c r="S218" s="647"/>
      <c r="T218" s="647"/>
      <c r="U218" s="647"/>
      <c r="V218" s="647"/>
      <c r="W218" s="647"/>
      <c r="X218" s="647"/>
      <c r="Y218" s="647"/>
      <c r="Z218" s="647"/>
      <c r="AA218" s="647"/>
      <c r="AB218" s="648"/>
    </row>
    <row r="219" spans="1:28" x14ac:dyDescent="0.4">
      <c r="A219" s="127"/>
      <c r="B219" s="127"/>
      <c r="C219" s="179" t="str">
        <f>$B$216&amp;"-"&amp;COUNTA(C$216:$C218)+1</f>
        <v>実績17-3</v>
      </c>
      <c r="D219" s="180" t="s">
        <v>1278</v>
      </c>
      <c r="E219" s="181"/>
      <c r="F219" s="197"/>
      <c r="G219" s="646"/>
      <c r="H219" s="647"/>
      <c r="I219" s="647"/>
      <c r="J219" s="647"/>
      <c r="K219" s="647"/>
      <c r="L219" s="647"/>
      <c r="M219" s="647"/>
      <c r="N219" s="647"/>
      <c r="O219" s="647"/>
      <c r="P219" s="647"/>
      <c r="Q219" s="647"/>
      <c r="R219" s="647"/>
      <c r="S219" s="647"/>
      <c r="T219" s="647"/>
      <c r="U219" s="647"/>
      <c r="V219" s="647"/>
      <c r="W219" s="647"/>
      <c r="X219" s="647"/>
      <c r="Y219" s="647"/>
      <c r="Z219" s="647"/>
      <c r="AA219" s="647"/>
      <c r="AB219" s="648"/>
    </row>
    <row r="220" spans="1:28" x14ac:dyDescent="0.4">
      <c r="A220" s="127"/>
      <c r="B220" s="127"/>
      <c r="C220" s="179" t="str">
        <f>$B$216&amp;"-"&amp;COUNTA(C$216:$C219)+1</f>
        <v>実績17-4</v>
      </c>
      <c r="D220" s="637" t="s">
        <v>1279</v>
      </c>
      <c r="E220" s="660"/>
      <c r="F220" s="197"/>
      <c r="G220" s="661"/>
      <c r="H220" s="662"/>
      <c r="I220" s="662"/>
      <c r="J220" s="662"/>
      <c r="K220" s="662"/>
      <c r="L220" s="662"/>
      <c r="M220" s="662"/>
      <c r="N220" s="662"/>
      <c r="O220" s="662"/>
      <c r="P220" s="662"/>
      <c r="Q220" s="662"/>
      <c r="R220" s="662"/>
      <c r="S220" s="662"/>
      <c r="T220" s="662"/>
      <c r="U220" s="662"/>
      <c r="V220" s="662"/>
      <c r="W220" s="662"/>
      <c r="X220" s="662"/>
      <c r="Y220" s="662"/>
      <c r="Z220" s="662"/>
      <c r="AA220" s="662"/>
      <c r="AB220" s="663"/>
    </row>
    <row r="221" spans="1:28" x14ac:dyDescent="0.4">
      <c r="A221" s="127"/>
      <c r="B221" s="127"/>
      <c r="C221" s="179" t="str">
        <f>$B$216&amp;"-"&amp;COUNTA(C$216:$C220)+1</f>
        <v>実績17-5</v>
      </c>
      <c r="D221" s="180" t="s">
        <v>1280</v>
      </c>
      <c r="E221" s="181"/>
      <c r="F221" s="196"/>
      <c r="G221" s="664" t="s">
        <v>1281</v>
      </c>
      <c r="H221" s="664"/>
      <c r="I221" s="665"/>
      <c r="J221" s="665"/>
      <c r="K221" s="666" t="s">
        <v>1293</v>
      </c>
      <c r="L221" s="666"/>
      <c r="M221" s="667"/>
      <c r="N221" s="668"/>
      <c r="O221" s="669" t="s">
        <v>1283</v>
      </c>
      <c r="P221" s="669"/>
      <c r="Q221" s="669" t="s">
        <v>1284</v>
      </c>
      <c r="R221" s="669"/>
      <c r="S221" s="664" t="s">
        <v>1281</v>
      </c>
      <c r="T221" s="664"/>
      <c r="U221" s="665"/>
      <c r="V221" s="665"/>
      <c r="W221" s="666" t="s">
        <v>1293</v>
      </c>
      <c r="X221" s="666"/>
      <c r="Y221" s="667"/>
      <c r="Z221" s="668"/>
      <c r="AA221" s="669" t="s">
        <v>1283</v>
      </c>
      <c r="AB221" s="669"/>
    </row>
    <row r="222" spans="1:28" x14ac:dyDescent="0.4">
      <c r="A222" s="127"/>
      <c r="B222" s="127"/>
      <c r="C222" s="179" t="str">
        <f>$B$216&amp;"-"&amp;COUNTA(C$216:$C221)+1</f>
        <v>実績17-6</v>
      </c>
      <c r="D222" s="180" t="s">
        <v>1285</v>
      </c>
      <c r="E222" s="181"/>
      <c r="F222" s="196"/>
      <c r="G222" s="642"/>
      <c r="H222" s="643"/>
      <c r="I222" s="643"/>
      <c r="J222" s="643"/>
      <c r="K222" s="643"/>
      <c r="L222" s="643"/>
      <c r="M222" s="643"/>
      <c r="N222" s="643"/>
      <c r="O222" s="643"/>
      <c r="P222" s="643"/>
      <c r="Q222" s="643"/>
      <c r="R222" s="643"/>
      <c r="S222" s="643"/>
      <c r="T222" s="643"/>
      <c r="U222" s="643"/>
      <c r="V222" s="643"/>
      <c r="W222" s="643"/>
      <c r="X222" s="643"/>
      <c r="Y222" s="643"/>
      <c r="Z222" s="643"/>
      <c r="AA222" s="644" t="s">
        <v>1286</v>
      </c>
      <c r="AB222" s="645"/>
    </row>
    <row r="223" spans="1:28" x14ac:dyDescent="0.4">
      <c r="A223" s="127"/>
      <c r="B223" s="127"/>
      <c r="C223" s="179" t="str">
        <f>$B$216&amp;"-"&amp;COUNTA(C$216:$C222)+1</f>
        <v>実績17-7</v>
      </c>
      <c r="D223" s="182" t="s">
        <v>1287</v>
      </c>
      <c r="E223" s="181"/>
      <c r="F223" s="196"/>
      <c r="G223" s="646"/>
      <c r="H223" s="647"/>
      <c r="I223" s="647"/>
      <c r="J223" s="647"/>
      <c r="K223" s="647"/>
      <c r="L223" s="647"/>
      <c r="M223" s="647"/>
      <c r="N223" s="647"/>
      <c r="O223" s="647"/>
      <c r="P223" s="647"/>
      <c r="Q223" s="647"/>
      <c r="R223" s="647"/>
      <c r="S223" s="647"/>
      <c r="T223" s="647"/>
      <c r="U223" s="647"/>
      <c r="V223" s="647"/>
      <c r="W223" s="647"/>
      <c r="X223" s="647"/>
      <c r="Y223" s="647"/>
      <c r="Z223" s="647"/>
      <c r="AA223" s="647"/>
      <c r="AB223" s="648"/>
    </row>
    <row r="224" spans="1:28" x14ac:dyDescent="0.4">
      <c r="A224" s="127"/>
      <c r="B224" s="127"/>
      <c r="C224" s="179" t="str">
        <f>$B$216&amp;"-"&amp;COUNTA(C$216:$C223)+1</f>
        <v>実績17-8</v>
      </c>
      <c r="D224" s="129" t="s">
        <v>1288</v>
      </c>
      <c r="E224" s="183"/>
      <c r="F224" s="183"/>
      <c r="G224" s="649"/>
      <c r="H224" s="650"/>
      <c r="I224" s="650"/>
      <c r="J224" s="650"/>
      <c r="K224" s="650"/>
      <c r="L224" s="650"/>
      <c r="M224" s="650"/>
      <c r="N224" s="650"/>
      <c r="O224" s="650"/>
      <c r="P224" s="650"/>
      <c r="Q224" s="650"/>
      <c r="R224" s="650"/>
      <c r="S224" s="650"/>
      <c r="T224" s="650"/>
      <c r="U224" s="650"/>
      <c r="V224" s="650"/>
      <c r="W224" s="650"/>
      <c r="X224" s="650"/>
      <c r="Y224" s="650"/>
      <c r="Z224" s="650"/>
      <c r="AA224" s="650"/>
      <c r="AB224" s="651"/>
    </row>
    <row r="225" spans="1:28" x14ac:dyDescent="0.4">
      <c r="A225" s="127"/>
      <c r="B225" s="127"/>
      <c r="C225" s="184"/>
      <c r="D225" s="128"/>
      <c r="E225" s="185"/>
      <c r="F225" s="185"/>
      <c r="G225" s="652"/>
      <c r="H225" s="653"/>
      <c r="I225" s="653"/>
      <c r="J225" s="653"/>
      <c r="K225" s="653"/>
      <c r="L225" s="653"/>
      <c r="M225" s="653"/>
      <c r="N225" s="653"/>
      <c r="O225" s="653"/>
      <c r="P225" s="653"/>
      <c r="Q225" s="653"/>
      <c r="R225" s="653"/>
      <c r="S225" s="653"/>
      <c r="T225" s="653"/>
      <c r="U225" s="653"/>
      <c r="V225" s="653"/>
      <c r="W225" s="653"/>
      <c r="X225" s="653"/>
      <c r="Y225" s="653"/>
      <c r="Z225" s="653"/>
      <c r="AA225" s="653"/>
      <c r="AB225" s="654"/>
    </row>
    <row r="226" spans="1:28" x14ac:dyDescent="0.4">
      <c r="A226" s="127"/>
      <c r="B226" s="127"/>
      <c r="C226" s="179" t="str">
        <f>$B$216&amp;"-"&amp;COUNTA(C$216:$C225)+1</f>
        <v>実績17-9</v>
      </c>
      <c r="D226" s="129" t="s">
        <v>1289</v>
      </c>
      <c r="E226" s="183"/>
      <c r="F226" s="655" t="s">
        <v>1290</v>
      </c>
      <c r="G226" s="649"/>
      <c r="H226" s="650"/>
      <c r="I226" s="650"/>
      <c r="J226" s="650"/>
      <c r="K226" s="650"/>
      <c r="L226" s="650"/>
      <c r="M226" s="650"/>
      <c r="N226" s="650"/>
      <c r="O226" s="650"/>
      <c r="P226" s="650"/>
      <c r="Q226" s="650"/>
      <c r="R226" s="650"/>
      <c r="S226" s="650"/>
      <c r="T226" s="650"/>
      <c r="U226" s="650"/>
      <c r="V226" s="650"/>
      <c r="W226" s="650"/>
      <c r="X226" s="650"/>
      <c r="Y226" s="650"/>
      <c r="Z226" s="650"/>
      <c r="AA226" s="650"/>
      <c r="AB226" s="651"/>
    </row>
    <row r="227" spans="1:28" ht="133.5" customHeight="1" x14ac:dyDescent="0.4">
      <c r="A227" s="127"/>
      <c r="B227" s="127"/>
      <c r="C227" s="184"/>
      <c r="D227" s="128"/>
      <c r="E227" s="185"/>
      <c r="F227" s="656"/>
      <c r="G227" s="652"/>
      <c r="H227" s="653"/>
      <c r="I227" s="653"/>
      <c r="J227" s="653"/>
      <c r="K227" s="653"/>
      <c r="L227" s="653"/>
      <c r="M227" s="653"/>
      <c r="N227" s="653"/>
      <c r="O227" s="653"/>
      <c r="P227" s="653"/>
      <c r="Q227" s="653"/>
      <c r="R227" s="653"/>
      <c r="S227" s="653"/>
      <c r="T227" s="653"/>
      <c r="U227" s="653"/>
      <c r="V227" s="653"/>
      <c r="W227" s="653"/>
      <c r="X227" s="653"/>
      <c r="Y227" s="653"/>
      <c r="Z227" s="653"/>
      <c r="AA227" s="653"/>
      <c r="AB227" s="654"/>
    </row>
    <row r="228" spans="1:28" x14ac:dyDescent="0.4">
      <c r="A228" s="127"/>
      <c r="B228" s="127"/>
      <c r="C228" s="127"/>
      <c r="D228" s="18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4">
      <c r="A229" s="127"/>
      <c r="B229" s="127" t="s">
        <v>1308</v>
      </c>
      <c r="C229" s="188"/>
      <c r="D229" s="186"/>
      <c r="E229" s="178"/>
      <c r="F229" s="186"/>
      <c r="G229" s="186"/>
      <c r="H229" s="186"/>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4">
      <c r="A230" s="127"/>
      <c r="B230" s="127"/>
      <c r="C230" s="179" t="str">
        <f>$B$229&amp;"-"&amp;COUNTA(C229:$C$229)+1</f>
        <v>実績18-1</v>
      </c>
      <c r="D230" s="180" t="s">
        <v>1274</v>
      </c>
      <c r="E230" s="181"/>
      <c r="F230" s="196" t="s">
        <v>1275</v>
      </c>
      <c r="G230" s="657"/>
      <c r="H230" s="658"/>
      <c r="I230" s="658"/>
      <c r="J230" s="658"/>
      <c r="K230" s="658"/>
      <c r="L230" s="658"/>
      <c r="M230" s="658"/>
      <c r="N230" s="658"/>
      <c r="O230" s="658"/>
      <c r="P230" s="658"/>
      <c r="Q230" s="658"/>
      <c r="R230" s="658"/>
      <c r="S230" s="658"/>
      <c r="T230" s="658"/>
      <c r="U230" s="658"/>
      <c r="V230" s="658"/>
      <c r="W230" s="658"/>
      <c r="X230" s="658"/>
      <c r="Y230" s="658"/>
      <c r="Z230" s="658"/>
      <c r="AA230" s="658"/>
      <c r="AB230" s="659"/>
    </row>
    <row r="231" spans="1:28" ht="33.6" x14ac:dyDescent="0.4">
      <c r="A231" s="127"/>
      <c r="B231" s="127"/>
      <c r="C231" s="179" t="str">
        <f>$B$229&amp;"-"&amp;COUNTA(C$229:$C230)+1</f>
        <v>実績18-2</v>
      </c>
      <c r="D231" s="180" t="s">
        <v>1276</v>
      </c>
      <c r="E231" s="181"/>
      <c r="F231" s="197" t="s">
        <v>1277</v>
      </c>
      <c r="G231" s="646"/>
      <c r="H231" s="647"/>
      <c r="I231" s="647"/>
      <c r="J231" s="647"/>
      <c r="K231" s="647"/>
      <c r="L231" s="647"/>
      <c r="M231" s="647"/>
      <c r="N231" s="647"/>
      <c r="O231" s="647"/>
      <c r="P231" s="647"/>
      <c r="Q231" s="647"/>
      <c r="R231" s="647"/>
      <c r="S231" s="647"/>
      <c r="T231" s="647"/>
      <c r="U231" s="647"/>
      <c r="V231" s="647"/>
      <c r="W231" s="647"/>
      <c r="X231" s="647"/>
      <c r="Y231" s="647"/>
      <c r="Z231" s="647"/>
      <c r="AA231" s="647"/>
      <c r="AB231" s="648"/>
    </row>
    <row r="232" spans="1:28" x14ac:dyDescent="0.4">
      <c r="A232" s="127"/>
      <c r="B232" s="127"/>
      <c r="C232" s="179" t="str">
        <f>$B$229&amp;"-"&amp;COUNTA(C$229:$C231)+1</f>
        <v>実績18-3</v>
      </c>
      <c r="D232" s="180" t="s">
        <v>1278</v>
      </c>
      <c r="E232" s="181"/>
      <c r="F232" s="197"/>
      <c r="G232" s="646"/>
      <c r="H232" s="647"/>
      <c r="I232" s="647"/>
      <c r="J232" s="647"/>
      <c r="K232" s="647"/>
      <c r="L232" s="647"/>
      <c r="M232" s="647"/>
      <c r="N232" s="647"/>
      <c r="O232" s="647"/>
      <c r="P232" s="647"/>
      <c r="Q232" s="647"/>
      <c r="R232" s="647"/>
      <c r="S232" s="647"/>
      <c r="T232" s="647"/>
      <c r="U232" s="647"/>
      <c r="V232" s="647"/>
      <c r="W232" s="647"/>
      <c r="X232" s="647"/>
      <c r="Y232" s="647"/>
      <c r="Z232" s="647"/>
      <c r="AA232" s="647"/>
      <c r="AB232" s="648"/>
    </row>
    <row r="233" spans="1:28" x14ac:dyDescent="0.4">
      <c r="A233" s="127"/>
      <c r="B233" s="127"/>
      <c r="C233" s="179" t="str">
        <f>$B$229&amp;"-"&amp;COUNTA(C$229:$C232)+1</f>
        <v>実績18-4</v>
      </c>
      <c r="D233" s="637" t="s">
        <v>1279</v>
      </c>
      <c r="E233" s="660"/>
      <c r="F233" s="197"/>
      <c r="G233" s="661"/>
      <c r="H233" s="662"/>
      <c r="I233" s="662"/>
      <c r="J233" s="662"/>
      <c r="K233" s="662"/>
      <c r="L233" s="662"/>
      <c r="M233" s="662"/>
      <c r="N233" s="662"/>
      <c r="O233" s="662"/>
      <c r="P233" s="662"/>
      <c r="Q233" s="662"/>
      <c r="R233" s="662"/>
      <c r="S233" s="662"/>
      <c r="T233" s="662"/>
      <c r="U233" s="662"/>
      <c r="V233" s="662"/>
      <c r="W233" s="662"/>
      <c r="X233" s="662"/>
      <c r="Y233" s="662"/>
      <c r="Z233" s="662"/>
      <c r="AA233" s="662"/>
      <c r="AB233" s="663"/>
    </row>
    <row r="234" spans="1:28" x14ac:dyDescent="0.4">
      <c r="A234" s="127"/>
      <c r="B234" s="127"/>
      <c r="C234" s="179" t="str">
        <f>$B$229&amp;"-"&amp;COUNTA(C$229:$C233)+1</f>
        <v>実績18-5</v>
      </c>
      <c r="D234" s="180" t="s">
        <v>1280</v>
      </c>
      <c r="E234" s="181"/>
      <c r="F234" s="196"/>
      <c r="G234" s="664" t="s">
        <v>1281</v>
      </c>
      <c r="H234" s="664"/>
      <c r="I234" s="665"/>
      <c r="J234" s="665"/>
      <c r="K234" s="666" t="s">
        <v>1293</v>
      </c>
      <c r="L234" s="666"/>
      <c r="M234" s="667"/>
      <c r="N234" s="668"/>
      <c r="O234" s="669" t="s">
        <v>1283</v>
      </c>
      <c r="P234" s="669"/>
      <c r="Q234" s="669" t="s">
        <v>1284</v>
      </c>
      <c r="R234" s="669"/>
      <c r="S234" s="664" t="s">
        <v>1281</v>
      </c>
      <c r="T234" s="664"/>
      <c r="U234" s="665"/>
      <c r="V234" s="665"/>
      <c r="W234" s="666" t="s">
        <v>1293</v>
      </c>
      <c r="X234" s="666"/>
      <c r="Y234" s="667"/>
      <c r="Z234" s="668"/>
      <c r="AA234" s="669" t="s">
        <v>1283</v>
      </c>
      <c r="AB234" s="669"/>
    </row>
    <row r="235" spans="1:28" x14ac:dyDescent="0.4">
      <c r="A235" s="127"/>
      <c r="B235" s="127"/>
      <c r="C235" s="179" t="str">
        <f>$B$229&amp;"-"&amp;COUNTA(C$229:$C234)+1</f>
        <v>実績18-6</v>
      </c>
      <c r="D235" s="180" t="s">
        <v>1285</v>
      </c>
      <c r="E235" s="181"/>
      <c r="F235" s="196"/>
      <c r="G235" s="642"/>
      <c r="H235" s="643"/>
      <c r="I235" s="643"/>
      <c r="J235" s="643"/>
      <c r="K235" s="643"/>
      <c r="L235" s="643"/>
      <c r="M235" s="643"/>
      <c r="N235" s="643"/>
      <c r="O235" s="643"/>
      <c r="P235" s="643"/>
      <c r="Q235" s="643"/>
      <c r="R235" s="643"/>
      <c r="S235" s="643"/>
      <c r="T235" s="643"/>
      <c r="U235" s="643"/>
      <c r="V235" s="643"/>
      <c r="W235" s="643"/>
      <c r="X235" s="643"/>
      <c r="Y235" s="643"/>
      <c r="Z235" s="643"/>
      <c r="AA235" s="644" t="s">
        <v>1286</v>
      </c>
      <c r="AB235" s="645"/>
    </row>
    <row r="236" spans="1:28" x14ac:dyDescent="0.4">
      <c r="A236" s="127"/>
      <c r="B236" s="127"/>
      <c r="C236" s="179" t="str">
        <f>$B$229&amp;"-"&amp;COUNTA(C$229:$C235)+1</f>
        <v>実績18-7</v>
      </c>
      <c r="D236" s="182" t="s">
        <v>1287</v>
      </c>
      <c r="E236" s="181"/>
      <c r="F236" s="196"/>
      <c r="G236" s="646"/>
      <c r="H236" s="647"/>
      <c r="I236" s="647"/>
      <c r="J236" s="647"/>
      <c r="K236" s="647"/>
      <c r="L236" s="647"/>
      <c r="M236" s="647"/>
      <c r="N236" s="647"/>
      <c r="O236" s="647"/>
      <c r="P236" s="647"/>
      <c r="Q236" s="647"/>
      <c r="R236" s="647"/>
      <c r="S236" s="647"/>
      <c r="T236" s="647"/>
      <c r="U236" s="647"/>
      <c r="V236" s="647"/>
      <c r="W236" s="647"/>
      <c r="X236" s="647"/>
      <c r="Y236" s="647"/>
      <c r="Z236" s="647"/>
      <c r="AA236" s="647"/>
      <c r="AB236" s="648"/>
    </row>
    <row r="237" spans="1:28" x14ac:dyDescent="0.4">
      <c r="A237" s="127"/>
      <c r="B237" s="127"/>
      <c r="C237" s="179" t="str">
        <f>$B$229&amp;"-"&amp;COUNTA(C$229:$C236)+1</f>
        <v>実績18-8</v>
      </c>
      <c r="D237" s="129" t="s">
        <v>1288</v>
      </c>
      <c r="E237" s="183"/>
      <c r="F237" s="183"/>
      <c r="G237" s="649"/>
      <c r="H237" s="650"/>
      <c r="I237" s="650"/>
      <c r="J237" s="650"/>
      <c r="K237" s="650"/>
      <c r="L237" s="650"/>
      <c r="M237" s="650"/>
      <c r="N237" s="650"/>
      <c r="O237" s="650"/>
      <c r="P237" s="650"/>
      <c r="Q237" s="650"/>
      <c r="R237" s="650"/>
      <c r="S237" s="650"/>
      <c r="T237" s="650"/>
      <c r="U237" s="650"/>
      <c r="V237" s="650"/>
      <c r="W237" s="650"/>
      <c r="X237" s="650"/>
      <c r="Y237" s="650"/>
      <c r="Z237" s="650"/>
      <c r="AA237" s="650"/>
      <c r="AB237" s="651"/>
    </row>
    <row r="238" spans="1:28" x14ac:dyDescent="0.4">
      <c r="A238" s="127"/>
      <c r="B238" s="127"/>
      <c r="C238" s="184"/>
      <c r="D238" s="128"/>
      <c r="E238" s="185"/>
      <c r="F238" s="185"/>
      <c r="G238" s="652"/>
      <c r="H238" s="653"/>
      <c r="I238" s="653"/>
      <c r="J238" s="653"/>
      <c r="K238" s="653"/>
      <c r="L238" s="653"/>
      <c r="M238" s="653"/>
      <c r="N238" s="653"/>
      <c r="O238" s="653"/>
      <c r="P238" s="653"/>
      <c r="Q238" s="653"/>
      <c r="R238" s="653"/>
      <c r="S238" s="653"/>
      <c r="T238" s="653"/>
      <c r="U238" s="653"/>
      <c r="V238" s="653"/>
      <c r="W238" s="653"/>
      <c r="X238" s="653"/>
      <c r="Y238" s="653"/>
      <c r="Z238" s="653"/>
      <c r="AA238" s="653"/>
      <c r="AB238" s="654"/>
    </row>
    <row r="239" spans="1:28" x14ac:dyDescent="0.4">
      <c r="A239" s="127"/>
      <c r="B239" s="127"/>
      <c r="C239" s="179" t="str">
        <f>$B$229&amp;"-"&amp;COUNTA(C$229:$C238)+1</f>
        <v>実績18-9</v>
      </c>
      <c r="D239" s="129" t="s">
        <v>1289</v>
      </c>
      <c r="E239" s="183"/>
      <c r="F239" s="655" t="s">
        <v>1290</v>
      </c>
      <c r="G239" s="649"/>
      <c r="H239" s="650"/>
      <c r="I239" s="650"/>
      <c r="J239" s="650"/>
      <c r="K239" s="650"/>
      <c r="L239" s="650"/>
      <c r="M239" s="650"/>
      <c r="N239" s="650"/>
      <c r="O239" s="650"/>
      <c r="P239" s="650"/>
      <c r="Q239" s="650"/>
      <c r="R239" s="650"/>
      <c r="S239" s="650"/>
      <c r="T239" s="650"/>
      <c r="U239" s="650"/>
      <c r="V239" s="650"/>
      <c r="W239" s="650"/>
      <c r="X239" s="650"/>
      <c r="Y239" s="650"/>
      <c r="Z239" s="650"/>
      <c r="AA239" s="650"/>
      <c r="AB239" s="651"/>
    </row>
    <row r="240" spans="1:28" ht="133.5" customHeight="1" x14ac:dyDescent="0.4">
      <c r="A240" s="127"/>
      <c r="B240" s="127"/>
      <c r="C240" s="184"/>
      <c r="D240" s="128"/>
      <c r="E240" s="185"/>
      <c r="F240" s="656"/>
      <c r="G240" s="652"/>
      <c r="H240" s="653"/>
      <c r="I240" s="653"/>
      <c r="J240" s="653"/>
      <c r="K240" s="653"/>
      <c r="L240" s="653"/>
      <c r="M240" s="653"/>
      <c r="N240" s="653"/>
      <c r="O240" s="653"/>
      <c r="P240" s="653"/>
      <c r="Q240" s="653"/>
      <c r="R240" s="653"/>
      <c r="S240" s="653"/>
      <c r="T240" s="653"/>
      <c r="U240" s="653"/>
      <c r="V240" s="653"/>
      <c r="W240" s="653"/>
      <c r="X240" s="653"/>
      <c r="Y240" s="653"/>
      <c r="Z240" s="653"/>
      <c r="AA240" s="653"/>
      <c r="AB240" s="654"/>
    </row>
    <row r="241" spans="1:28" x14ac:dyDescent="0.4">
      <c r="A241" s="127"/>
      <c r="B241" s="127"/>
      <c r="C241" s="127"/>
      <c r="D241" s="18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4">
      <c r="A242" s="127"/>
      <c r="B242" s="127" t="s">
        <v>1309</v>
      </c>
      <c r="C242" s="188"/>
      <c r="D242" s="186"/>
      <c r="E242" s="178"/>
      <c r="F242" s="186"/>
      <c r="G242" s="186"/>
      <c r="H242" s="186"/>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4">
      <c r="A243" s="127"/>
      <c r="B243" s="127"/>
      <c r="C243" s="179" t="str">
        <f>$B$242&amp;"-"&amp;COUNTA(C242:$C$242)+1</f>
        <v>実績19-1</v>
      </c>
      <c r="D243" s="180" t="s">
        <v>1274</v>
      </c>
      <c r="E243" s="181"/>
      <c r="F243" s="196" t="s">
        <v>1275</v>
      </c>
      <c r="G243" s="657"/>
      <c r="H243" s="658"/>
      <c r="I243" s="658"/>
      <c r="J243" s="658"/>
      <c r="K243" s="658"/>
      <c r="L243" s="658"/>
      <c r="M243" s="658"/>
      <c r="N243" s="658"/>
      <c r="O243" s="658"/>
      <c r="P243" s="658"/>
      <c r="Q243" s="658"/>
      <c r="R243" s="658"/>
      <c r="S243" s="658"/>
      <c r="T243" s="658"/>
      <c r="U243" s="658"/>
      <c r="V243" s="658"/>
      <c r="W243" s="658"/>
      <c r="X243" s="658"/>
      <c r="Y243" s="658"/>
      <c r="Z243" s="658"/>
      <c r="AA243" s="658"/>
      <c r="AB243" s="659"/>
    </row>
    <row r="244" spans="1:28" ht="33.6" x14ac:dyDescent="0.4">
      <c r="A244" s="127"/>
      <c r="B244" s="127"/>
      <c r="C244" s="179" t="str">
        <f>$B$242&amp;"-"&amp;COUNTA(C$242:$C243)+1</f>
        <v>実績19-2</v>
      </c>
      <c r="D244" s="180" t="s">
        <v>1276</v>
      </c>
      <c r="E244" s="181"/>
      <c r="F244" s="197" t="s">
        <v>1277</v>
      </c>
      <c r="G244" s="646"/>
      <c r="H244" s="647"/>
      <c r="I244" s="647"/>
      <c r="J244" s="647"/>
      <c r="K244" s="647"/>
      <c r="L244" s="647"/>
      <c r="M244" s="647"/>
      <c r="N244" s="647"/>
      <c r="O244" s="647"/>
      <c r="P244" s="647"/>
      <c r="Q244" s="647"/>
      <c r="R244" s="647"/>
      <c r="S244" s="647"/>
      <c r="T244" s="647"/>
      <c r="U244" s="647"/>
      <c r="V244" s="647"/>
      <c r="W244" s="647"/>
      <c r="X244" s="647"/>
      <c r="Y244" s="647"/>
      <c r="Z244" s="647"/>
      <c r="AA244" s="647"/>
      <c r="AB244" s="648"/>
    </row>
    <row r="245" spans="1:28" x14ac:dyDescent="0.4">
      <c r="A245" s="127"/>
      <c r="B245" s="127"/>
      <c r="C245" s="179" t="str">
        <f>$B$242&amp;"-"&amp;COUNTA(C$242:$C244)+1</f>
        <v>実績19-3</v>
      </c>
      <c r="D245" s="180" t="s">
        <v>1278</v>
      </c>
      <c r="E245" s="181"/>
      <c r="F245" s="197"/>
      <c r="G245" s="646"/>
      <c r="H245" s="647"/>
      <c r="I245" s="647"/>
      <c r="J245" s="647"/>
      <c r="K245" s="647"/>
      <c r="L245" s="647"/>
      <c r="M245" s="647"/>
      <c r="N245" s="647"/>
      <c r="O245" s="647"/>
      <c r="P245" s="647"/>
      <c r="Q245" s="647"/>
      <c r="R245" s="647"/>
      <c r="S245" s="647"/>
      <c r="T245" s="647"/>
      <c r="U245" s="647"/>
      <c r="V245" s="647"/>
      <c r="W245" s="647"/>
      <c r="X245" s="647"/>
      <c r="Y245" s="647"/>
      <c r="Z245" s="647"/>
      <c r="AA245" s="647"/>
      <c r="AB245" s="648"/>
    </row>
    <row r="246" spans="1:28" x14ac:dyDescent="0.4">
      <c r="A246" s="127"/>
      <c r="B246" s="127"/>
      <c r="C246" s="179" t="str">
        <f>$B$242&amp;"-"&amp;COUNTA(C$242:$C245)+1</f>
        <v>実績19-4</v>
      </c>
      <c r="D246" s="637" t="s">
        <v>1279</v>
      </c>
      <c r="E246" s="660"/>
      <c r="F246" s="197"/>
      <c r="G246" s="661"/>
      <c r="H246" s="662"/>
      <c r="I246" s="662"/>
      <c r="J246" s="662"/>
      <c r="K246" s="662"/>
      <c r="L246" s="662"/>
      <c r="M246" s="662"/>
      <c r="N246" s="662"/>
      <c r="O246" s="662"/>
      <c r="P246" s="662"/>
      <c r="Q246" s="662"/>
      <c r="R246" s="662"/>
      <c r="S246" s="662"/>
      <c r="T246" s="662"/>
      <c r="U246" s="662"/>
      <c r="V246" s="662"/>
      <c r="W246" s="662"/>
      <c r="X246" s="662"/>
      <c r="Y246" s="662"/>
      <c r="Z246" s="662"/>
      <c r="AA246" s="662"/>
      <c r="AB246" s="663"/>
    </row>
    <row r="247" spans="1:28" x14ac:dyDescent="0.4">
      <c r="A247" s="127"/>
      <c r="B247" s="127"/>
      <c r="C247" s="179" t="str">
        <f>$B$242&amp;"-"&amp;COUNTA(C$242:$C246)+1</f>
        <v>実績19-5</v>
      </c>
      <c r="D247" s="180" t="s">
        <v>1280</v>
      </c>
      <c r="E247" s="181"/>
      <c r="F247" s="196"/>
      <c r="G247" s="664" t="s">
        <v>1281</v>
      </c>
      <c r="H247" s="664"/>
      <c r="I247" s="665"/>
      <c r="J247" s="665"/>
      <c r="K247" s="666" t="s">
        <v>1293</v>
      </c>
      <c r="L247" s="666"/>
      <c r="M247" s="667"/>
      <c r="N247" s="668"/>
      <c r="O247" s="669" t="s">
        <v>1283</v>
      </c>
      <c r="P247" s="669"/>
      <c r="Q247" s="669" t="s">
        <v>1284</v>
      </c>
      <c r="R247" s="669"/>
      <c r="S247" s="664" t="s">
        <v>1281</v>
      </c>
      <c r="T247" s="664"/>
      <c r="U247" s="665"/>
      <c r="V247" s="665"/>
      <c r="W247" s="666" t="s">
        <v>1293</v>
      </c>
      <c r="X247" s="666"/>
      <c r="Y247" s="667"/>
      <c r="Z247" s="668"/>
      <c r="AA247" s="669" t="s">
        <v>1283</v>
      </c>
      <c r="AB247" s="669"/>
    </row>
    <row r="248" spans="1:28" x14ac:dyDescent="0.4">
      <c r="A248" s="127"/>
      <c r="B248" s="127"/>
      <c r="C248" s="179" t="str">
        <f>$B$242&amp;"-"&amp;COUNTA(C$242:$C247)+1</f>
        <v>実績19-6</v>
      </c>
      <c r="D248" s="180" t="s">
        <v>1285</v>
      </c>
      <c r="E248" s="181"/>
      <c r="F248" s="196"/>
      <c r="G248" s="642"/>
      <c r="H248" s="643"/>
      <c r="I248" s="643"/>
      <c r="J248" s="643"/>
      <c r="K248" s="643"/>
      <c r="L248" s="643"/>
      <c r="M248" s="643"/>
      <c r="N248" s="643"/>
      <c r="O248" s="643"/>
      <c r="P248" s="643"/>
      <c r="Q248" s="643"/>
      <c r="R248" s="643"/>
      <c r="S248" s="643"/>
      <c r="T248" s="643"/>
      <c r="U248" s="643"/>
      <c r="V248" s="643"/>
      <c r="W248" s="643"/>
      <c r="X248" s="643"/>
      <c r="Y248" s="643"/>
      <c r="Z248" s="643"/>
      <c r="AA248" s="644" t="s">
        <v>1286</v>
      </c>
      <c r="AB248" s="645"/>
    </row>
    <row r="249" spans="1:28" x14ac:dyDescent="0.4">
      <c r="A249" s="127"/>
      <c r="B249" s="127"/>
      <c r="C249" s="179" t="str">
        <f>$B$242&amp;"-"&amp;COUNTA(C$242:$C248)+1</f>
        <v>実績19-7</v>
      </c>
      <c r="D249" s="182" t="s">
        <v>1287</v>
      </c>
      <c r="E249" s="181"/>
      <c r="F249" s="196"/>
      <c r="G249" s="646"/>
      <c r="H249" s="647"/>
      <c r="I249" s="647"/>
      <c r="J249" s="647"/>
      <c r="K249" s="647"/>
      <c r="L249" s="647"/>
      <c r="M249" s="647"/>
      <c r="N249" s="647"/>
      <c r="O249" s="647"/>
      <c r="P249" s="647"/>
      <c r="Q249" s="647"/>
      <c r="R249" s="647"/>
      <c r="S249" s="647"/>
      <c r="T249" s="647"/>
      <c r="U249" s="647"/>
      <c r="V249" s="647"/>
      <c r="W249" s="647"/>
      <c r="X249" s="647"/>
      <c r="Y249" s="647"/>
      <c r="Z249" s="647"/>
      <c r="AA249" s="647"/>
      <c r="AB249" s="648"/>
    </row>
    <row r="250" spans="1:28" x14ac:dyDescent="0.4">
      <c r="A250" s="127"/>
      <c r="B250" s="127"/>
      <c r="C250" s="179" t="str">
        <f>$B$242&amp;"-"&amp;COUNTA(C$242:$C249)+1</f>
        <v>実績19-8</v>
      </c>
      <c r="D250" s="129" t="s">
        <v>1288</v>
      </c>
      <c r="E250" s="183"/>
      <c r="F250" s="183"/>
      <c r="G250" s="649"/>
      <c r="H250" s="650"/>
      <c r="I250" s="650"/>
      <c r="J250" s="650"/>
      <c r="K250" s="650"/>
      <c r="L250" s="650"/>
      <c r="M250" s="650"/>
      <c r="N250" s="650"/>
      <c r="O250" s="650"/>
      <c r="P250" s="650"/>
      <c r="Q250" s="650"/>
      <c r="R250" s="650"/>
      <c r="S250" s="650"/>
      <c r="T250" s="650"/>
      <c r="U250" s="650"/>
      <c r="V250" s="650"/>
      <c r="W250" s="650"/>
      <c r="X250" s="650"/>
      <c r="Y250" s="650"/>
      <c r="Z250" s="650"/>
      <c r="AA250" s="650"/>
      <c r="AB250" s="651"/>
    </row>
    <row r="251" spans="1:28" x14ac:dyDescent="0.4">
      <c r="A251" s="127"/>
      <c r="B251" s="127"/>
      <c r="C251" s="184"/>
      <c r="D251" s="128"/>
      <c r="E251" s="185"/>
      <c r="F251" s="185"/>
      <c r="G251" s="652"/>
      <c r="H251" s="653"/>
      <c r="I251" s="653"/>
      <c r="J251" s="653"/>
      <c r="K251" s="653"/>
      <c r="L251" s="653"/>
      <c r="M251" s="653"/>
      <c r="N251" s="653"/>
      <c r="O251" s="653"/>
      <c r="P251" s="653"/>
      <c r="Q251" s="653"/>
      <c r="R251" s="653"/>
      <c r="S251" s="653"/>
      <c r="T251" s="653"/>
      <c r="U251" s="653"/>
      <c r="V251" s="653"/>
      <c r="W251" s="653"/>
      <c r="X251" s="653"/>
      <c r="Y251" s="653"/>
      <c r="Z251" s="653"/>
      <c r="AA251" s="653"/>
      <c r="AB251" s="654"/>
    </row>
    <row r="252" spans="1:28" x14ac:dyDescent="0.4">
      <c r="A252" s="127"/>
      <c r="B252" s="127"/>
      <c r="C252" s="179" t="str">
        <f>$B$242&amp;"-"&amp;COUNTA(C$242:$C251)+1</f>
        <v>実績19-9</v>
      </c>
      <c r="D252" s="129" t="s">
        <v>1289</v>
      </c>
      <c r="E252" s="183"/>
      <c r="F252" s="655" t="s">
        <v>1290</v>
      </c>
      <c r="G252" s="649"/>
      <c r="H252" s="650"/>
      <c r="I252" s="650"/>
      <c r="J252" s="650"/>
      <c r="K252" s="650"/>
      <c r="L252" s="650"/>
      <c r="M252" s="650"/>
      <c r="N252" s="650"/>
      <c r="O252" s="650"/>
      <c r="P252" s="650"/>
      <c r="Q252" s="650"/>
      <c r="R252" s="650"/>
      <c r="S252" s="650"/>
      <c r="T252" s="650"/>
      <c r="U252" s="650"/>
      <c r="V252" s="650"/>
      <c r="W252" s="650"/>
      <c r="X252" s="650"/>
      <c r="Y252" s="650"/>
      <c r="Z252" s="650"/>
      <c r="AA252" s="650"/>
      <c r="AB252" s="651"/>
    </row>
    <row r="253" spans="1:28" ht="133.5" customHeight="1" x14ac:dyDescent="0.4">
      <c r="A253" s="127"/>
      <c r="B253" s="127"/>
      <c r="C253" s="184"/>
      <c r="D253" s="128"/>
      <c r="E253" s="185"/>
      <c r="F253" s="656"/>
      <c r="G253" s="652"/>
      <c r="H253" s="653"/>
      <c r="I253" s="653"/>
      <c r="J253" s="653"/>
      <c r="K253" s="653"/>
      <c r="L253" s="653"/>
      <c r="M253" s="653"/>
      <c r="N253" s="653"/>
      <c r="O253" s="653"/>
      <c r="P253" s="653"/>
      <c r="Q253" s="653"/>
      <c r="R253" s="653"/>
      <c r="S253" s="653"/>
      <c r="T253" s="653"/>
      <c r="U253" s="653"/>
      <c r="V253" s="653"/>
      <c r="W253" s="653"/>
      <c r="X253" s="653"/>
      <c r="Y253" s="653"/>
      <c r="Z253" s="653"/>
      <c r="AA253" s="653"/>
      <c r="AB253" s="654"/>
    </row>
    <row r="254" spans="1:28" x14ac:dyDescent="0.4">
      <c r="A254" s="189"/>
      <c r="B254" s="189"/>
      <c r="C254" s="127"/>
      <c r="D254" s="18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4">
      <c r="A255" s="127"/>
      <c r="B255" s="127" t="s">
        <v>1310</v>
      </c>
      <c r="C255" s="188"/>
      <c r="D255" s="186"/>
      <c r="E255" s="178"/>
      <c r="F255" s="186"/>
      <c r="G255" s="186"/>
      <c r="H255" s="186"/>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4">
      <c r="A256" s="127"/>
      <c r="B256" s="127"/>
      <c r="C256" s="179" t="str">
        <f>$B$255&amp;"-"&amp;COUNTA(C255:$C$255)+1</f>
        <v>実績20-1</v>
      </c>
      <c r="D256" s="180" t="s">
        <v>1274</v>
      </c>
      <c r="E256" s="181"/>
      <c r="F256" s="196" t="s">
        <v>1275</v>
      </c>
      <c r="G256" s="657"/>
      <c r="H256" s="658"/>
      <c r="I256" s="658"/>
      <c r="J256" s="658"/>
      <c r="K256" s="658"/>
      <c r="L256" s="658"/>
      <c r="M256" s="658"/>
      <c r="N256" s="658"/>
      <c r="O256" s="658"/>
      <c r="P256" s="658"/>
      <c r="Q256" s="658"/>
      <c r="R256" s="658"/>
      <c r="S256" s="658"/>
      <c r="T256" s="658"/>
      <c r="U256" s="658"/>
      <c r="V256" s="658"/>
      <c r="W256" s="658"/>
      <c r="X256" s="658"/>
      <c r="Y256" s="658"/>
      <c r="Z256" s="658"/>
      <c r="AA256" s="658"/>
      <c r="AB256" s="659"/>
    </row>
    <row r="257" spans="1:28" ht="33.6" x14ac:dyDescent="0.4">
      <c r="A257" s="127"/>
      <c r="B257" s="127"/>
      <c r="C257" s="179" t="str">
        <f>$B$255&amp;"-"&amp;COUNTA(C$255:$C256)+1</f>
        <v>実績20-2</v>
      </c>
      <c r="D257" s="180" t="s">
        <v>1276</v>
      </c>
      <c r="E257" s="181"/>
      <c r="F257" s="197" t="s">
        <v>1277</v>
      </c>
      <c r="G257" s="646"/>
      <c r="H257" s="647"/>
      <c r="I257" s="647"/>
      <c r="J257" s="647"/>
      <c r="K257" s="647"/>
      <c r="L257" s="647"/>
      <c r="M257" s="647"/>
      <c r="N257" s="647"/>
      <c r="O257" s="647"/>
      <c r="P257" s="647"/>
      <c r="Q257" s="647"/>
      <c r="R257" s="647"/>
      <c r="S257" s="647"/>
      <c r="T257" s="647"/>
      <c r="U257" s="647"/>
      <c r="V257" s="647"/>
      <c r="W257" s="647"/>
      <c r="X257" s="647"/>
      <c r="Y257" s="647"/>
      <c r="Z257" s="647"/>
      <c r="AA257" s="647"/>
      <c r="AB257" s="648"/>
    </row>
    <row r="258" spans="1:28" x14ac:dyDescent="0.4">
      <c r="A258" s="127"/>
      <c r="B258" s="127"/>
      <c r="C258" s="179" t="str">
        <f>$B$255&amp;"-"&amp;COUNTA(C$255:$C257)+1</f>
        <v>実績20-3</v>
      </c>
      <c r="D258" s="180" t="s">
        <v>1278</v>
      </c>
      <c r="E258" s="181"/>
      <c r="F258" s="197"/>
      <c r="G258" s="646"/>
      <c r="H258" s="647"/>
      <c r="I258" s="647"/>
      <c r="J258" s="647"/>
      <c r="K258" s="647"/>
      <c r="L258" s="647"/>
      <c r="M258" s="647"/>
      <c r="N258" s="647"/>
      <c r="O258" s="647"/>
      <c r="P258" s="647"/>
      <c r="Q258" s="647"/>
      <c r="R258" s="647"/>
      <c r="S258" s="647"/>
      <c r="T258" s="647"/>
      <c r="U258" s="647"/>
      <c r="V258" s="647"/>
      <c r="W258" s="647"/>
      <c r="X258" s="647"/>
      <c r="Y258" s="647"/>
      <c r="Z258" s="647"/>
      <c r="AA258" s="647"/>
      <c r="AB258" s="648"/>
    </row>
    <row r="259" spans="1:28" x14ac:dyDescent="0.4">
      <c r="A259" s="127"/>
      <c r="B259" s="127"/>
      <c r="C259" s="179" t="str">
        <f>$B$255&amp;"-"&amp;COUNTA(C$255:$C258)+1</f>
        <v>実績20-4</v>
      </c>
      <c r="D259" s="637" t="s">
        <v>1279</v>
      </c>
      <c r="E259" s="660"/>
      <c r="F259" s="197"/>
      <c r="G259" s="661"/>
      <c r="H259" s="662"/>
      <c r="I259" s="662"/>
      <c r="J259" s="662"/>
      <c r="K259" s="662"/>
      <c r="L259" s="662"/>
      <c r="M259" s="662"/>
      <c r="N259" s="662"/>
      <c r="O259" s="662"/>
      <c r="P259" s="662"/>
      <c r="Q259" s="662"/>
      <c r="R259" s="662"/>
      <c r="S259" s="662"/>
      <c r="T259" s="662"/>
      <c r="U259" s="662"/>
      <c r="V259" s="662"/>
      <c r="W259" s="662"/>
      <c r="X259" s="662"/>
      <c r="Y259" s="662"/>
      <c r="Z259" s="662"/>
      <c r="AA259" s="662"/>
      <c r="AB259" s="663"/>
    </row>
    <row r="260" spans="1:28" x14ac:dyDescent="0.4">
      <c r="A260" s="127"/>
      <c r="B260" s="127"/>
      <c r="C260" s="179" t="str">
        <f>$B$255&amp;"-"&amp;COUNTA(C$255:$C259)+1</f>
        <v>実績20-5</v>
      </c>
      <c r="D260" s="180" t="s">
        <v>1280</v>
      </c>
      <c r="E260" s="181"/>
      <c r="F260" s="196"/>
      <c r="G260" s="664" t="s">
        <v>1281</v>
      </c>
      <c r="H260" s="664"/>
      <c r="I260" s="665"/>
      <c r="J260" s="665"/>
      <c r="K260" s="666" t="s">
        <v>1293</v>
      </c>
      <c r="L260" s="666"/>
      <c r="M260" s="667"/>
      <c r="N260" s="668"/>
      <c r="O260" s="669" t="s">
        <v>1283</v>
      </c>
      <c r="P260" s="669"/>
      <c r="Q260" s="669" t="s">
        <v>1284</v>
      </c>
      <c r="R260" s="669"/>
      <c r="S260" s="664" t="s">
        <v>1281</v>
      </c>
      <c r="T260" s="664"/>
      <c r="U260" s="665"/>
      <c r="V260" s="665"/>
      <c r="W260" s="666" t="s">
        <v>1293</v>
      </c>
      <c r="X260" s="666"/>
      <c r="Y260" s="667"/>
      <c r="Z260" s="668"/>
      <c r="AA260" s="669" t="s">
        <v>1283</v>
      </c>
      <c r="AB260" s="669"/>
    </row>
    <row r="261" spans="1:28" x14ac:dyDescent="0.4">
      <c r="A261" s="127"/>
      <c r="B261" s="127"/>
      <c r="C261" s="179" t="str">
        <f>$B$255&amp;"-"&amp;COUNTA(C$255:$C260)+1</f>
        <v>実績20-6</v>
      </c>
      <c r="D261" s="180" t="s">
        <v>1285</v>
      </c>
      <c r="E261" s="181"/>
      <c r="F261" s="196"/>
      <c r="G261" s="642"/>
      <c r="H261" s="643"/>
      <c r="I261" s="643"/>
      <c r="J261" s="643"/>
      <c r="K261" s="643"/>
      <c r="L261" s="643"/>
      <c r="M261" s="643"/>
      <c r="N261" s="643"/>
      <c r="O261" s="643"/>
      <c r="P261" s="643"/>
      <c r="Q261" s="643"/>
      <c r="R261" s="643"/>
      <c r="S261" s="643"/>
      <c r="T261" s="643"/>
      <c r="U261" s="643"/>
      <c r="V261" s="643"/>
      <c r="W261" s="643"/>
      <c r="X261" s="643"/>
      <c r="Y261" s="643"/>
      <c r="Z261" s="643"/>
      <c r="AA261" s="644" t="s">
        <v>1286</v>
      </c>
      <c r="AB261" s="645"/>
    </row>
    <row r="262" spans="1:28" x14ac:dyDescent="0.4">
      <c r="A262" s="127"/>
      <c r="B262" s="127"/>
      <c r="C262" s="179" t="str">
        <f>$B$255&amp;"-"&amp;COUNTA(C$255:$C261)+1</f>
        <v>実績20-7</v>
      </c>
      <c r="D262" s="182" t="s">
        <v>1287</v>
      </c>
      <c r="E262" s="181"/>
      <c r="F262" s="196"/>
      <c r="G262" s="646"/>
      <c r="H262" s="647"/>
      <c r="I262" s="647"/>
      <c r="J262" s="647"/>
      <c r="K262" s="647"/>
      <c r="L262" s="647"/>
      <c r="M262" s="647"/>
      <c r="N262" s="647"/>
      <c r="O262" s="647"/>
      <c r="P262" s="647"/>
      <c r="Q262" s="647"/>
      <c r="R262" s="647"/>
      <c r="S262" s="647"/>
      <c r="T262" s="647"/>
      <c r="U262" s="647"/>
      <c r="V262" s="647"/>
      <c r="W262" s="647"/>
      <c r="X262" s="647"/>
      <c r="Y262" s="647"/>
      <c r="Z262" s="647"/>
      <c r="AA262" s="647"/>
      <c r="AB262" s="648"/>
    </row>
    <row r="263" spans="1:28" x14ac:dyDescent="0.4">
      <c r="A263" s="127"/>
      <c r="B263" s="127"/>
      <c r="C263" s="179" t="str">
        <f>$B$255&amp;"-"&amp;COUNTA(C$255:$C262)+1</f>
        <v>実績20-8</v>
      </c>
      <c r="D263" s="129" t="s">
        <v>1288</v>
      </c>
      <c r="E263" s="183"/>
      <c r="F263" s="183"/>
      <c r="G263" s="649"/>
      <c r="H263" s="650"/>
      <c r="I263" s="650"/>
      <c r="J263" s="650"/>
      <c r="K263" s="650"/>
      <c r="L263" s="650"/>
      <c r="M263" s="650"/>
      <c r="N263" s="650"/>
      <c r="O263" s="650"/>
      <c r="P263" s="650"/>
      <c r="Q263" s="650"/>
      <c r="R263" s="650"/>
      <c r="S263" s="650"/>
      <c r="T263" s="650"/>
      <c r="U263" s="650"/>
      <c r="V263" s="650"/>
      <c r="W263" s="650"/>
      <c r="X263" s="650"/>
      <c r="Y263" s="650"/>
      <c r="Z263" s="650"/>
      <c r="AA263" s="650"/>
      <c r="AB263" s="651"/>
    </row>
    <row r="264" spans="1:28" x14ac:dyDescent="0.4">
      <c r="A264" s="127"/>
      <c r="B264" s="127"/>
      <c r="C264" s="184"/>
      <c r="D264" s="128"/>
      <c r="E264" s="185"/>
      <c r="F264" s="185"/>
      <c r="G264" s="652"/>
      <c r="H264" s="653"/>
      <c r="I264" s="653"/>
      <c r="J264" s="653"/>
      <c r="K264" s="653"/>
      <c r="L264" s="653"/>
      <c r="M264" s="653"/>
      <c r="N264" s="653"/>
      <c r="O264" s="653"/>
      <c r="P264" s="653"/>
      <c r="Q264" s="653"/>
      <c r="R264" s="653"/>
      <c r="S264" s="653"/>
      <c r="T264" s="653"/>
      <c r="U264" s="653"/>
      <c r="V264" s="653"/>
      <c r="W264" s="653"/>
      <c r="X264" s="653"/>
      <c r="Y264" s="653"/>
      <c r="Z264" s="653"/>
      <c r="AA264" s="653"/>
      <c r="AB264" s="654"/>
    </row>
    <row r="265" spans="1:28" x14ac:dyDescent="0.4">
      <c r="A265" s="127"/>
      <c r="B265" s="127"/>
      <c r="C265" s="179" t="str">
        <f>$B$255&amp;"-"&amp;COUNTA(C$255:$C264)+1</f>
        <v>実績20-9</v>
      </c>
      <c r="D265" s="129" t="s">
        <v>1289</v>
      </c>
      <c r="E265" s="183"/>
      <c r="F265" s="655" t="s">
        <v>1290</v>
      </c>
      <c r="G265" s="649"/>
      <c r="H265" s="650"/>
      <c r="I265" s="650"/>
      <c r="J265" s="650"/>
      <c r="K265" s="650"/>
      <c r="L265" s="650"/>
      <c r="M265" s="650"/>
      <c r="N265" s="650"/>
      <c r="O265" s="650"/>
      <c r="P265" s="650"/>
      <c r="Q265" s="650"/>
      <c r="R265" s="650"/>
      <c r="S265" s="650"/>
      <c r="T265" s="650"/>
      <c r="U265" s="650"/>
      <c r="V265" s="650"/>
      <c r="W265" s="650"/>
      <c r="X265" s="650"/>
      <c r="Y265" s="650"/>
      <c r="Z265" s="650"/>
      <c r="AA265" s="650"/>
      <c r="AB265" s="651"/>
    </row>
    <row r="266" spans="1:28" ht="133.5" customHeight="1" x14ac:dyDescent="0.4">
      <c r="A266" s="127"/>
      <c r="B266" s="127"/>
      <c r="C266" s="184"/>
      <c r="D266" s="128"/>
      <c r="E266" s="185"/>
      <c r="F266" s="656"/>
      <c r="G266" s="652"/>
      <c r="H266" s="653"/>
      <c r="I266" s="653"/>
      <c r="J266" s="653"/>
      <c r="K266" s="653"/>
      <c r="L266" s="653"/>
      <c r="M266" s="653"/>
      <c r="N266" s="653"/>
      <c r="O266" s="653"/>
      <c r="P266" s="653"/>
      <c r="Q266" s="653"/>
      <c r="R266" s="653"/>
      <c r="S266" s="653"/>
      <c r="T266" s="653"/>
      <c r="U266" s="653"/>
      <c r="V266" s="653"/>
      <c r="W266" s="653"/>
      <c r="X266" s="653"/>
      <c r="Y266" s="653"/>
      <c r="Z266" s="653"/>
      <c r="AA266" s="653"/>
      <c r="AB266" s="654"/>
    </row>
    <row r="267" spans="1:28" x14ac:dyDescent="0.4">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4">
      <c r="A268" s="127"/>
      <c r="B268" s="127" t="s">
        <v>1311</v>
      </c>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4">
      <c r="A269" s="127"/>
      <c r="B269" s="127"/>
      <c r="C269" s="179" t="str">
        <f>$B$268&amp;"-"&amp;COUNTA(C268:$C$268)+1</f>
        <v>実績21-1</v>
      </c>
      <c r="D269" s="180" t="s">
        <v>1274</v>
      </c>
      <c r="E269" s="181"/>
      <c r="F269" s="196" t="s">
        <v>1275</v>
      </c>
      <c r="G269" s="657"/>
      <c r="H269" s="658"/>
      <c r="I269" s="658"/>
      <c r="J269" s="658"/>
      <c r="K269" s="658"/>
      <c r="L269" s="658"/>
      <c r="M269" s="658"/>
      <c r="N269" s="658"/>
      <c r="O269" s="658"/>
      <c r="P269" s="658"/>
      <c r="Q269" s="658"/>
      <c r="R269" s="658"/>
      <c r="S269" s="658"/>
      <c r="T269" s="658"/>
      <c r="U269" s="658"/>
      <c r="V269" s="658"/>
      <c r="W269" s="658"/>
      <c r="X269" s="658"/>
      <c r="Y269" s="658"/>
      <c r="Z269" s="658"/>
      <c r="AA269" s="658"/>
      <c r="AB269" s="659"/>
    </row>
    <row r="270" spans="1:28" ht="33.6" x14ac:dyDescent="0.4">
      <c r="A270" s="127"/>
      <c r="B270" s="127"/>
      <c r="C270" s="190" t="str">
        <f>$B$268&amp;"-"&amp;COUNTA(C$268:$C269)+1</f>
        <v>実績21-2</v>
      </c>
      <c r="D270" s="180" t="s">
        <v>1276</v>
      </c>
      <c r="E270" s="181"/>
      <c r="F270" s="197" t="s">
        <v>1277</v>
      </c>
      <c r="G270" s="646"/>
      <c r="H270" s="647"/>
      <c r="I270" s="647"/>
      <c r="J270" s="647"/>
      <c r="K270" s="647"/>
      <c r="L270" s="647"/>
      <c r="M270" s="647"/>
      <c r="N270" s="647"/>
      <c r="O270" s="647"/>
      <c r="P270" s="647"/>
      <c r="Q270" s="647"/>
      <c r="R270" s="647"/>
      <c r="S270" s="647"/>
      <c r="T270" s="647"/>
      <c r="U270" s="647"/>
      <c r="V270" s="647"/>
      <c r="W270" s="647"/>
      <c r="X270" s="647"/>
      <c r="Y270" s="647"/>
      <c r="Z270" s="647"/>
      <c r="AA270" s="647"/>
      <c r="AB270" s="648"/>
    </row>
    <row r="271" spans="1:28" x14ac:dyDescent="0.4">
      <c r="A271" s="127"/>
      <c r="B271" s="127"/>
      <c r="C271" s="190" t="str">
        <f>$B$268&amp;"-"&amp;COUNTA(C$268:$C270)+1</f>
        <v>実績21-3</v>
      </c>
      <c r="D271" s="180" t="s">
        <v>1278</v>
      </c>
      <c r="E271" s="181"/>
      <c r="F271" s="197"/>
      <c r="G271" s="646"/>
      <c r="H271" s="647"/>
      <c r="I271" s="647"/>
      <c r="J271" s="647"/>
      <c r="K271" s="647"/>
      <c r="L271" s="647"/>
      <c r="M271" s="647"/>
      <c r="N271" s="647"/>
      <c r="O271" s="647"/>
      <c r="P271" s="647"/>
      <c r="Q271" s="647"/>
      <c r="R271" s="647"/>
      <c r="S271" s="647"/>
      <c r="T271" s="647"/>
      <c r="U271" s="647"/>
      <c r="V271" s="647"/>
      <c r="W271" s="647"/>
      <c r="X271" s="647"/>
      <c r="Y271" s="647"/>
      <c r="Z271" s="647"/>
      <c r="AA271" s="647"/>
      <c r="AB271" s="648"/>
    </row>
    <row r="272" spans="1:28" x14ac:dyDescent="0.4">
      <c r="A272" s="127"/>
      <c r="B272" s="127"/>
      <c r="C272" s="191" t="str">
        <f>$B$268&amp;"-"&amp;COUNTA(C$268:$C271)+1</f>
        <v>実績21-4</v>
      </c>
      <c r="D272" s="637" t="s">
        <v>1279</v>
      </c>
      <c r="E272" s="660"/>
      <c r="F272" s="197"/>
      <c r="G272" s="661"/>
      <c r="H272" s="662"/>
      <c r="I272" s="662"/>
      <c r="J272" s="662"/>
      <c r="K272" s="662"/>
      <c r="L272" s="662"/>
      <c r="M272" s="662"/>
      <c r="N272" s="662"/>
      <c r="O272" s="662"/>
      <c r="P272" s="662"/>
      <c r="Q272" s="662"/>
      <c r="R272" s="662"/>
      <c r="S272" s="662"/>
      <c r="T272" s="662"/>
      <c r="U272" s="662"/>
      <c r="V272" s="662"/>
      <c r="W272" s="662"/>
      <c r="X272" s="662"/>
      <c r="Y272" s="662"/>
      <c r="Z272" s="662"/>
      <c r="AA272" s="662"/>
      <c r="AB272" s="663"/>
    </row>
    <row r="273" spans="1:28" x14ac:dyDescent="0.4">
      <c r="A273" s="127"/>
      <c r="B273" s="127"/>
      <c r="C273" s="191" t="str">
        <f>$B$268&amp;"-"&amp;COUNTA(C$268:$C272)+1</f>
        <v>実績21-5</v>
      </c>
      <c r="D273" s="180" t="s">
        <v>1280</v>
      </c>
      <c r="E273" s="181"/>
      <c r="F273" s="196"/>
      <c r="G273" s="664" t="s">
        <v>1281</v>
      </c>
      <c r="H273" s="664"/>
      <c r="I273" s="665"/>
      <c r="J273" s="665"/>
      <c r="K273" s="666" t="s">
        <v>1293</v>
      </c>
      <c r="L273" s="666"/>
      <c r="M273" s="667"/>
      <c r="N273" s="668"/>
      <c r="O273" s="669" t="s">
        <v>1283</v>
      </c>
      <c r="P273" s="669"/>
      <c r="Q273" s="669" t="s">
        <v>1284</v>
      </c>
      <c r="R273" s="669"/>
      <c r="S273" s="664" t="s">
        <v>1281</v>
      </c>
      <c r="T273" s="664"/>
      <c r="U273" s="665"/>
      <c r="V273" s="665"/>
      <c r="W273" s="666" t="s">
        <v>1293</v>
      </c>
      <c r="X273" s="666"/>
      <c r="Y273" s="667"/>
      <c r="Z273" s="668"/>
      <c r="AA273" s="669" t="s">
        <v>1283</v>
      </c>
      <c r="AB273" s="669"/>
    </row>
    <row r="274" spans="1:28" x14ac:dyDescent="0.4">
      <c r="A274" s="127"/>
      <c r="B274" s="127"/>
      <c r="C274" s="190" t="str">
        <f>$B$268&amp;"-"&amp;COUNTA(C$268:$C273)+1</f>
        <v>実績21-6</v>
      </c>
      <c r="D274" s="180" t="s">
        <v>1285</v>
      </c>
      <c r="E274" s="181"/>
      <c r="F274" s="196"/>
      <c r="G274" s="642"/>
      <c r="H274" s="643"/>
      <c r="I274" s="643"/>
      <c r="J274" s="643"/>
      <c r="K274" s="643"/>
      <c r="L274" s="643"/>
      <c r="M274" s="643"/>
      <c r="N274" s="643"/>
      <c r="O274" s="643"/>
      <c r="P274" s="643"/>
      <c r="Q274" s="643"/>
      <c r="R274" s="643"/>
      <c r="S274" s="643"/>
      <c r="T274" s="643"/>
      <c r="U274" s="643"/>
      <c r="V274" s="643"/>
      <c r="W274" s="643"/>
      <c r="X274" s="643"/>
      <c r="Y274" s="643"/>
      <c r="Z274" s="643"/>
      <c r="AA274" s="644" t="s">
        <v>1286</v>
      </c>
      <c r="AB274" s="645"/>
    </row>
    <row r="275" spans="1:28" x14ac:dyDescent="0.4">
      <c r="A275" s="127"/>
      <c r="B275" s="127"/>
      <c r="C275" s="192" t="str">
        <f>$B$268&amp;"-"&amp;COUNTA(C$268:$C274)+1</f>
        <v>実績21-7</v>
      </c>
      <c r="D275" s="182" t="s">
        <v>1287</v>
      </c>
      <c r="E275" s="181"/>
      <c r="F275" s="196"/>
      <c r="G275" s="646"/>
      <c r="H275" s="647"/>
      <c r="I275" s="647"/>
      <c r="J275" s="647"/>
      <c r="K275" s="647"/>
      <c r="L275" s="647"/>
      <c r="M275" s="647"/>
      <c r="N275" s="647"/>
      <c r="O275" s="647"/>
      <c r="P275" s="647"/>
      <c r="Q275" s="647"/>
      <c r="R275" s="647"/>
      <c r="S275" s="647"/>
      <c r="T275" s="647"/>
      <c r="U275" s="647"/>
      <c r="V275" s="647"/>
      <c r="W275" s="647"/>
      <c r="X275" s="647"/>
      <c r="Y275" s="647"/>
      <c r="Z275" s="647"/>
      <c r="AA275" s="647"/>
      <c r="AB275" s="648"/>
    </row>
    <row r="276" spans="1:28" x14ac:dyDescent="0.4">
      <c r="A276" s="127"/>
      <c r="B276" s="127"/>
      <c r="C276" s="191" t="str">
        <f>$B$268&amp;"-"&amp;COUNTA(C$268:$C275)+1</f>
        <v>実績21-8</v>
      </c>
      <c r="D276" s="129" t="s">
        <v>1288</v>
      </c>
      <c r="E276" s="183"/>
      <c r="F276" s="183"/>
      <c r="G276" s="649"/>
      <c r="H276" s="650"/>
      <c r="I276" s="650"/>
      <c r="J276" s="650"/>
      <c r="K276" s="650"/>
      <c r="L276" s="650"/>
      <c r="M276" s="650"/>
      <c r="N276" s="650"/>
      <c r="O276" s="650"/>
      <c r="P276" s="650"/>
      <c r="Q276" s="650"/>
      <c r="R276" s="650"/>
      <c r="S276" s="650"/>
      <c r="T276" s="650"/>
      <c r="U276" s="650"/>
      <c r="V276" s="650"/>
      <c r="W276" s="650"/>
      <c r="X276" s="650"/>
      <c r="Y276" s="650"/>
      <c r="Z276" s="650"/>
      <c r="AA276" s="650"/>
      <c r="AB276" s="651"/>
    </row>
    <row r="277" spans="1:28" x14ac:dyDescent="0.4">
      <c r="A277" s="127"/>
      <c r="B277" s="127"/>
      <c r="C277" s="184"/>
      <c r="D277" s="128"/>
      <c r="E277" s="185"/>
      <c r="F277" s="185"/>
      <c r="G277" s="652"/>
      <c r="H277" s="653"/>
      <c r="I277" s="653"/>
      <c r="J277" s="653"/>
      <c r="K277" s="653"/>
      <c r="L277" s="653"/>
      <c r="M277" s="653"/>
      <c r="N277" s="653"/>
      <c r="O277" s="653"/>
      <c r="P277" s="653"/>
      <c r="Q277" s="653"/>
      <c r="R277" s="653"/>
      <c r="S277" s="653"/>
      <c r="T277" s="653"/>
      <c r="U277" s="653"/>
      <c r="V277" s="653"/>
      <c r="W277" s="653"/>
      <c r="X277" s="653"/>
      <c r="Y277" s="653"/>
      <c r="Z277" s="653"/>
      <c r="AA277" s="653"/>
      <c r="AB277" s="654"/>
    </row>
    <row r="278" spans="1:28" x14ac:dyDescent="0.4">
      <c r="A278" s="127"/>
      <c r="B278" s="127"/>
      <c r="C278" s="191" t="str">
        <f>$B$268&amp;"-"&amp;COUNTA(C$268:$C277)+1</f>
        <v>実績21-9</v>
      </c>
      <c r="D278" s="129" t="s">
        <v>1289</v>
      </c>
      <c r="E278" s="183"/>
      <c r="F278" s="655" t="s">
        <v>1290</v>
      </c>
      <c r="G278" s="649"/>
      <c r="H278" s="650"/>
      <c r="I278" s="650"/>
      <c r="J278" s="650"/>
      <c r="K278" s="650"/>
      <c r="L278" s="650"/>
      <c r="M278" s="650"/>
      <c r="N278" s="650"/>
      <c r="O278" s="650"/>
      <c r="P278" s="650"/>
      <c r="Q278" s="650"/>
      <c r="R278" s="650"/>
      <c r="S278" s="650"/>
      <c r="T278" s="650"/>
      <c r="U278" s="650"/>
      <c r="V278" s="650"/>
      <c r="W278" s="650"/>
      <c r="X278" s="650"/>
      <c r="Y278" s="650"/>
      <c r="Z278" s="650"/>
      <c r="AA278" s="650"/>
      <c r="AB278" s="651"/>
    </row>
    <row r="279" spans="1:28" ht="133.5" customHeight="1" x14ac:dyDescent="0.4">
      <c r="A279" s="127"/>
      <c r="B279" s="127"/>
      <c r="C279" s="184"/>
      <c r="D279" s="128"/>
      <c r="E279" s="185"/>
      <c r="F279" s="656"/>
      <c r="G279" s="652"/>
      <c r="H279" s="653"/>
      <c r="I279" s="653"/>
      <c r="J279" s="653"/>
      <c r="K279" s="653"/>
      <c r="L279" s="653"/>
      <c r="M279" s="653"/>
      <c r="N279" s="653"/>
      <c r="O279" s="653"/>
      <c r="P279" s="653"/>
      <c r="Q279" s="653"/>
      <c r="R279" s="653"/>
      <c r="S279" s="653"/>
      <c r="T279" s="653"/>
      <c r="U279" s="653"/>
      <c r="V279" s="653"/>
      <c r="W279" s="653"/>
      <c r="X279" s="653"/>
      <c r="Y279" s="653"/>
      <c r="Z279" s="653"/>
      <c r="AA279" s="653"/>
      <c r="AB279" s="654"/>
    </row>
    <row r="280" spans="1:28" x14ac:dyDescent="0.4">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4">
      <c r="A281" s="127"/>
      <c r="B281" s="127" t="s">
        <v>1312</v>
      </c>
      <c r="C281" s="127"/>
      <c r="D281" s="178"/>
      <c r="E281" s="186"/>
      <c r="F281" s="186"/>
      <c r="G281" s="186"/>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4">
      <c r="A282" s="127"/>
      <c r="B282" s="127"/>
      <c r="C282" s="179" t="str">
        <f>$B$281&amp;"-"&amp;COUNTA(C$281:$C281)+1</f>
        <v>実績22-1</v>
      </c>
      <c r="D282" s="180" t="s">
        <v>1274</v>
      </c>
      <c r="E282" s="181"/>
      <c r="F282" s="196" t="s">
        <v>1275</v>
      </c>
      <c r="G282" s="657"/>
      <c r="H282" s="658"/>
      <c r="I282" s="658"/>
      <c r="J282" s="658"/>
      <c r="K282" s="658"/>
      <c r="L282" s="658"/>
      <c r="M282" s="658"/>
      <c r="N282" s="658"/>
      <c r="O282" s="658"/>
      <c r="P282" s="658"/>
      <c r="Q282" s="658"/>
      <c r="R282" s="658"/>
      <c r="S282" s="658"/>
      <c r="T282" s="658"/>
      <c r="U282" s="658"/>
      <c r="V282" s="658"/>
      <c r="W282" s="658"/>
      <c r="X282" s="658"/>
      <c r="Y282" s="658"/>
      <c r="Z282" s="658"/>
      <c r="AA282" s="658"/>
      <c r="AB282" s="659"/>
    </row>
    <row r="283" spans="1:28" ht="33.6" x14ac:dyDescent="0.4">
      <c r="A283" s="127"/>
      <c r="B283" s="127"/>
      <c r="C283" s="190" t="str">
        <f>$B$281&amp;"-"&amp;COUNTA(C$281:$C282)+1</f>
        <v>実績22-2</v>
      </c>
      <c r="D283" s="180" t="s">
        <v>1276</v>
      </c>
      <c r="E283" s="181"/>
      <c r="F283" s="197" t="s">
        <v>1277</v>
      </c>
      <c r="G283" s="646"/>
      <c r="H283" s="647"/>
      <c r="I283" s="647"/>
      <c r="J283" s="647"/>
      <c r="K283" s="647"/>
      <c r="L283" s="647"/>
      <c r="M283" s="647"/>
      <c r="N283" s="647"/>
      <c r="O283" s="647"/>
      <c r="P283" s="647"/>
      <c r="Q283" s="647"/>
      <c r="R283" s="647"/>
      <c r="S283" s="647"/>
      <c r="T283" s="647"/>
      <c r="U283" s="647"/>
      <c r="V283" s="647"/>
      <c r="W283" s="647"/>
      <c r="X283" s="647"/>
      <c r="Y283" s="647"/>
      <c r="Z283" s="647"/>
      <c r="AA283" s="647"/>
      <c r="AB283" s="648"/>
    </row>
    <row r="284" spans="1:28" x14ac:dyDescent="0.4">
      <c r="A284" s="127"/>
      <c r="B284" s="127"/>
      <c r="C284" s="190" t="str">
        <f>$B$281&amp;"-"&amp;COUNTA(C$281:$C283)+1</f>
        <v>実績22-3</v>
      </c>
      <c r="D284" s="180" t="s">
        <v>1278</v>
      </c>
      <c r="E284" s="181"/>
      <c r="F284" s="197"/>
      <c r="G284" s="646"/>
      <c r="H284" s="647"/>
      <c r="I284" s="647"/>
      <c r="J284" s="647"/>
      <c r="K284" s="647"/>
      <c r="L284" s="647"/>
      <c r="M284" s="647"/>
      <c r="N284" s="647"/>
      <c r="O284" s="647"/>
      <c r="P284" s="647"/>
      <c r="Q284" s="647"/>
      <c r="R284" s="647"/>
      <c r="S284" s="647"/>
      <c r="T284" s="647"/>
      <c r="U284" s="647"/>
      <c r="V284" s="647"/>
      <c r="W284" s="647"/>
      <c r="X284" s="647"/>
      <c r="Y284" s="647"/>
      <c r="Z284" s="647"/>
      <c r="AA284" s="647"/>
      <c r="AB284" s="648"/>
    </row>
    <row r="285" spans="1:28" x14ac:dyDescent="0.4">
      <c r="A285" s="127"/>
      <c r="B285" s="127"/>
      <c r="C285" s="191" t="str">
        <f>$B$281&amp;"-"&amp;COUNTA(C$281:$C284)+1</f>
        <v>実績22-4</v>
      </c>
      <c r="D285" s="637" t="s">
        <v>1279</v>
      </c>
      <c r="E285" s="660"/>
      <c r="F285" s="197"/>
      <c r="G285" s="661"/>
      <c r="H285" s="662"/>
      <c r="I285" s="662"/>
      <c r="J285" s="662"/>
      <c r="K285" s="662"/>
      <c r="L285" s="662"/>
      <c r="M285" s="662"/>
      <c r="N285" s="662"/>
      <c r="O285" s="662"/>
      <c r="P285" s="662"/>
      <c r="Q285" s="662"/>
      <c r="R285" s="662"/>
      <c r="S285" s="662"/>
      <c r="T285" s="662"/>
      <c r="U285" s="662"/>
      <c r="V285" s="662"/>
      <c r="W285" s="662"/>
      <c r="X285" s="662"/>
      <c r="Y285" s="662"/>
      <c r="Z285" s="662"/>
      <c r="AA285" s="662"/>
      <c r="AB285" s="663"/>
    </row>
    <row r="286" spans="1:28" x14ac:dyDescent="0.4">
      <c r="A286" s="127"/>
      <c r="B286" s="127"/>
      <c r="C286" s="191" t="str">
        <f>$B$281&amp;"-"&amp;COUNTA(C$281:$C285)+1</f>
        <v>実績22-5</v>
      </c>
      <c r="D286" s="180" t="s">
        <v>1280</v>
      </c>
      <c r="E286" s="181"/>
      <c r="F286" s="196"/>
      <c r="G286" s="664" t="s">
        <v>1281</v>
      </c>
      <c r="H286" s="664"/>
      <c r="I286" s="665"/>
      <c r="J286" s="665"/>
      <c r="K286" s="666" t="s">
        <v>1293</v>
      </c>
      <c r="L286" s="666"/>
      <c r="M286" s="667"/>
      <c r="N286" s="668"/>
      <c r="O286" s="669" t="s">
        <v>1283</v>
      </c>
      <c r="P286" s="669"/>
      <c r="Q286" s="669" t="s">
        <v>1284</v>
      </c>
      <c r="R286" s="669"/>
      <c r="S286" s="664" t="s">
        <v>1281</v>
      </c>
      <c r="T286" s="664"/>
      <c r="U286" s="665"/>
      <c r="V286" s="665"/>
      <c r="W286" s="666" t="s">
        <v>1293</v>
      </c>
      <c r="X286" s="666"/>
      <c r="Y286" s="667"/>
      <c r="Z286" s="668"/>
      <c r="AA286" s="669" t="s">
        <v>1283</v>
      </c>
      <c r="AB286" s="669"/>
    </row>
    <row r="287" spans="1:28" x14ac:dyDescent="0.4">
      <c r="A287" s="127"/>
      <c r="B287" s="127"/>
      <c r="C287" s="190" t="str">
        <f>$B$281&amp;"-"&amp;COUNTA(C$281:$C286)+1</f>
        <v>実績22-6</v>
      </c>
      <c r="D287" s="180" t="s">
        <v>1285</v>
      </c>
      <c r="E287" s="181"/>
      <c r="F287" s="196"/>
      <c r="G287" s="642"/>
      <c r="H287" s="643"/>
      <c r="I287" s="643"/>
      <c r="J287" s="643"/>
      <c r="K287" s="643"/>
      <c r="L287" s="643"/>
      <c r="M287" s="643"/>
      <c r="N287" s="643"/>
      <c r="O287" s="643"/>
      <c r="P287" s="643"/>
      <c r="Q287" s="643"/>
      <c r="R287" s="643"/>
      <c r="S287" s="643"/>
      <c r="T287" s="643"/>
      <c r="U287" s="643"/>
      <c r="V287" s="643"/>
      <c r="W287" s="643"/>
      <c r="X287" s="643"/>
      <c r="Y287" s="643"/>
      <c r="Z287" s="643"/>
      <c r="AA287" s="644" t="s">
        <v>1286</v>
      </c>
      <c r="AB287" s="645"/>
    </row>
    <row r="288" spans="1:28" x14ac:dyDescent="0.4">
      <c r="A288" s="127"/>
      <c r="B288" s="127"/>
      <c r="C288" s="192" t="str">
        <f>$B$281&amp;"-"&amp;COUNTA(C$281:$C287)+1</f>
        <v>実績22-7</v>
      </c>
      <c r="D288" s="182" t="s">
        <v>1287</v>
      </c>
      <c r="E288" s="181"/>
      <c r="F288" s="196"/>
      <c r="G288" s="646"/>
      <c r="H288" s="647"/>
      <c r="I288" s="647"/>
      <c r="J288" s="647"/>
      <c r="K288" s="647"/>
      <c r="L288" s="647"/>
      <c r="M288" s="647"/>
      <c r="N288" s="647"/>
      <c r="O288" s="647"/>
      <c r="P288" s="647"/>
      <c r="Q288" s="647"/>
      <c r="R288" s="647"/>
      <c r="S288" s="647"/>
      <c r="T288" s="647"/>
      <c r="U288" s="647"/>
      <c r="V288" s="647"/>
      <c r="W288" s="647"/>
      <c r="X288" s="647"/>
      <c r="Y288" s="647"/>
      <c r="Z288" s="647"/>
      <c r="AA288" s="647"/>
      <c r="AB288" s="648"/>
    </row>
    <row r="289" spans="1:28" x14ac:dyDescent="0.4">
      <c r="A289" s="127"/>
      <c r="B289" s="127"/>
      <c r="C289" s="191" t="str">
        <f>$B$281&amp;"-"&amp;COUNTA(C$281:$C288)+1</f>
        <v>実績22-8</v>
      </c>
      <c r="D289" s="129" t="s">
        <v>1288</v>
      </c>
      <c r="E289" s="183"/>
      <c r="F289" s="183"/>
      <c r="G289" s="649"/>
      <c r="H289" s="650"/>
      <c r="I289" s="650"/>
      <c r="J289" s="650"/>
      <c r="K289" s="650"/>
      <c r="L289" s="650"/>
      <c r="M289" s="650"/>
      <c r="N289" s="650"/>
      <c r="O289" s="650"/>
      <c r="P289" s="650"/>
      <c r="Q289" s="650"/>
      <c r="R289" s="650"/>
      <c r="S289" s="650"/>
      <c r="T289" s="650"/>
      <c r="U289" s="650"/>
      <c r="V289" s="650"/>
      <c r="W289" s="650"/>
      <c r="X289" s="650"/>
      <c r="Y289" s="650"/>
      <c r="Z289" s="650"/>
      <c r="AA289" s="650"/>
      <c r="AB289" s="651"/>
    </row>
    <row r="290" spans="1:28" x14ac:dyDescent="0.4">
      <c r="A290" s="127"/>
      <c r="B290" s="127"/>
      <c r="C290" s="184"/>
      <c r="D290" s="128"/>
      <c r="E290" s="185"/>
      <c r="F290" s="185"/>
      <c r="G290" s="652"/>
      <c r="H290" s="653"/>
      <c r="I290" s="653"/>
      <c r="J290" s="653"/>
      <c r="K290" s="653"/>
      <c r="L290" s="653"/>
      <c r="M290" s="653"/>
      <c r="N290" s="653"/>
      <c r="O290" s="653"/>
      <c r="P290" s="653"/>
      <c r="Q290" s="653"/>
      <c r="R290" s="653"/>
      <c r="S290" s="653"/>
      <c r="T290" s="653"/>
      <c r="U290" s="653"/>
      <c r="V290" s="653"/>
      <c r="W290" s="653"/>
      <c r="X290" s="653"/>
      <c r="Y290" s="653"/>
      <c r="Z290" s="653"/>
      <c r="AA290" s="653"/>
      <c r="AB290" s="654"/>
    </row>
    <row r="291" spans="1:28" x14ac:dyDescent="0.4">
      <c r="A291" s="127"/>
      <c r="B291" s="127"/>
      <c r="C291" s="191" t="str">
        <f>$B$281&amp;"-"&amp;COUNTA(C$281:$C290)+1</f>
        <v>実績22-9</v>
      </c>
      <c r="D291" s="129" t="s">
        <v>1289</v>
      </c>
      <c r="E291" s="183"/>
      <c r="F291" s="655" t="s">
        <v>1290</v>
      </c>
      <c r="G291" s="649"/>
      <c r="H291" s="650"/>
      <c r="I291" s="650"/>
      <c r="J291" s="650"/>
      <c r="K291" s="650"/>
      <c r="L291" s="650"/>
      <c r="M291" s="650"/>
      <c r="N291" s="650"/>
      <c r="O291" s="650"/>
      <c r="P291" s="650"/>
      <c r="Q291" s="650"/>
      <c r="R291" s="650"/>
      <c r="S291" s="650"/>
      <c r="T291" s="650"/>
      <c r="U291" s="650"/>
      <c r="V291" s="650"/>
      <c r="W291" s="650"/>
      <c r="X291" s="650"/>
      <c r="Y291" s="650"/>
      <c r="Z291" s="650"/>
      <c r="AA291" s="650"/>
      <c r="AB291" s="651"/>
    </row>
    <row r="292" spans="1:28" ht="133.5" customHeight="1" x14ac:dyDescent="0.4">
      <c r="A292" s="127"/>
      <c r="B292" s="127"/>
      <c r="C292" s="184"/>
      <c r="D292" s="128"/>
      <c r="E292" s="185"/>
      <c r="F292" s="656"/>
      <c r="G292" s="652"/>
      <c r="H292" s="653"/>
      <c r="I292" s="653"/>
      <c r="J292" s="653"/>
      <c r="K292" s="653"/>
      <c r="L292" s="653"/>
      <c r="M292" s="653"/>
      <c r="N292" s="653"/>
      <c r="O292" s="653"/>
      <c r="P292" s="653"/>
      <c r="Q292" s="653"/>
      <c r="R292" s="653"/>
      <c r="S292" s="653"/>
      <c r="T292" s="653"/>
      <c r="U292" s="653"/>
      <c r="V292" s="653"/>
      <c r="W292" s="653"/>
      <c r="X292" s="653"/>
      <c r="Y292" s="653"/>
      <c r="Z292" s="653"/>
      <c r="AA292" s="653"/>
      <c r="AB292" s="654"/>
    </row>
    <row r="293" spans="1:28" x14ac:dyDescent="0.4">
      <c r="A293" s="127"/>
      <c r="B293" s="127"/>
      <c r="C293" s="127"/>
      <c r="D293" s="18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4">
      <c r="A294" s="127"/>
      <c r="B294" s="127" t="s">
        <v>1313</v>
      </c>
      <c r="C294" s="188"/>
      <c r="D294" s="186"/>
      <c r="E294" s="178"/>
      <c r="F294" s="186"/>
      <c r="G294" s="186"/>
      <c r="H294" s="186"/>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4">
      <c r="A295" s="127"/>
      <c r="B295" s="127"/>
      <c r="C295" s="179" t="str">
        <f>$B$294&amp;"-"&amp;COUNTA(C$294:$C294)+1</f>
        <v>実績23-1</v>
      </c>
      <c r="D295" s="180" t="s">
        <v>1274</v>
      </c>
      <c r="E295" s="181"/>
      <c r="F295" s="196" t="s">
        <v>1275</v>
      </c>
      <c r="G295" s="657"/>
      <c r="H295" s="658"/>
      <c r="I295" s="658"/>
      <c r="J295" s="658"/>
      <c r="K295" s="658"/>
      <c r="L295" s="658"/>
      <c r="M295" s="658"/>
      <c r="N295" s="658"/>
      <c r="O295" s="658"/>
      <c r="P295" s="658"/>
      <c r="Q295" s="658"/>
      <c r="R295" s="658"/>
      <c r="S295" s="658"/>
      <c r="T295" s="658"/>
      <c r="U295" s="658"/>
      <c r="V295" s="658"/>
      <c r="W295" s="658"/>
      <c r="X295" s="658"/>
      <c r="Y295" s="658"/>
      <c r="Z295" s="658"/>
      <c r="AA295" s="658"/>
      <c r="AB295" s="659"/>
    </row>
    <row r="296" spans="1:28" ht="33.6" x14ac:dyDescent="0.4">
      <c r="A296" s="127"/>
      <c r="B296" s="127"/>
      <c r="C296" s="190" t="str">
        <f>$B$294&amp;"-"&amp;COUNTA(C$294:$C295)+1</f>
        <v>実績23-2</v>
      </c>
      <c r="D296" s="180" t="s">
        <v>1276</v>
      </c>
      <c r="E296" s="181"/>
      <c r="F296" s="197" t="s">
        <v>1277</v>
      </c>
      <c r="G296" s="646"/>
      <c r="H296" s="647"/>
      <c r="I296" s="647"/>
      <c r="J296" s="647"/>
      <c r="K296" s="647"/>
      <c r="L296" s="647"/>
      <c r="M296" s="647"/>
      <c r="N296" s="647"/>
      <c r="O296" s="647"/>
      <c r="P296" s="647"/>
      <c r="Q296" s="647"/>
      <c r="R296" s="647"/>
      <c r="S296" s="647"/>
      <c r="T296" s="647"/>
      <c r="U296" s="647"/>
      <c r="V296" s="647"/>
      <c r="W296" s="647"/>
      <c r="X296" s="647"/>
      <c r="Y296" s="647"/>
      <c r="Z296" s="647"/>
      <c r="AA296" s="647"/>
      <c r="AB296" s="648"/>
    </row>
    <row r="297" spans="1:28" x14ac:dyDescent="0.4">
      <c r="A297" s="127"/>
      <c r="B297" s="127"/>
      <c r="C297" s="190" t="str">
        <f>$B$294&amp;"-"&amp;COUNTA(C$294:$C296)+1</f>
        <v>実績23-3</v>
      </c>
      <c r="D297" s="180" t="s">
        <v>1278</v>
      </c>
      <c r="E297" s="181"/>
      <c r="F297" s="197"/>
      <c r="G297" s="646"/>
      <c r="H297" s="647"/>
      <c r="I297" s="647"/>
      <c r="J297" s="647"/>
      <c r="K297" s="647"/>
      <c r="L297" s="647"/>
      <c r="M297" s="647"/>
      <c r="N297" s="647"/>
      <c r="O297" s="647"/>
      <c r="P297" s="647"/>
      <c r="Q297" s="647"/>
      <c r="R297" s="647"/>
      <c r="S297" s="647"/>
      <c r="T297" s="647"/>
      <c r="U297" s="647"/>
      <c r="V297" s="647"/>
      <c r="W297" s="647"/>
      <c r="X297" s="647"/>
      <c r="Y297" s="647"/>
      <c r="Z297" s="647"/>
      <c r="AA297" s="647"/>
      <c r="AB297" s="648"/>
    </row>
    <row r="298" spans="1:28" x14ac:dyDescent="0.4">
      <c r="A298" s="127"/>
      <c r="B298" s="127"/>
      <c r="C298" s="191" t="str">
        <f>$B$294&amp;"-"&amp;COUNTA(C$294:$C297)+1</f>
        <v>実績23-4</v>
      </c>
      <c r="D298" s="637" t="s">
        <v>1279</v>
      </c>
      <c r="E298" s="660"/>
      <c r="F298" s="197"/>
      <c r="G298" s="661"/>
      <c r="H298" s="662"/>
      <c r="I298" s="662"/>
      <c r="J298" s="662"/>
      <c r="K298" s="662"/>
      <c r="L298" s="662"/>
      <c r="M298" s="662"/>
      <c r="N298" s="662"/>
      <c r="O298" s="662"/>
      <c r="P298" s="662"/>
      <c r="Q298" s="662"/>
      <c r="R298" s="662"/>
      <c r="S298" s="662"/>
      <c r="T298" s="662"/>
      <c r="U298" s="662"/>
      <c r="V298" s="662"/>
      <c r="W298" s="662"/>
      <c r="X298" s="662"/>
      <c r="Y298" s="662"/>
      <c r="Z298" s="662"/>
      <c r="AA298" s="662"/>
      <c r="AB298" s="663"/>
    </row>
    <row r="299" spans="1:28" x14ac:dyDescent="0.4">
      <c r="A299" s="127"/>
      <c r="B299" s="127"/>
      <c r="C299" s="191" t="str">
        <f>$B$294&amp;"-"&amp;COUNTA(C$294:$C298)+1</f>
        <v>実績23-5</v>
      </c>
      <c r="D299" s="180" t="s">
        <v>1280</v>
      </c>
      <c r="E299" s="181"/>
      <c r="F299" s="196"/>
      <c r="G299" s="664" t="s">
        <v>1281</v>
      </c>
      <c r="H299" s="664"/>
      <c r="I299" s="665"/>
      <c r="J299" s="665"/>
      <c r="K299" s="666" t="s">
        <v>1293</v>
      </c>
      <c r="L299" s="666"/>
      <c r="M299" s="667"/>
      <c r="N299" s="668"/>
      <c r="O299" s="669" t="s">
        <v>1283</v>
      </c>
      <c r="P299" s="669"/>
      <c r="Q299" s="669" t="s">
        <v>1284</v>
      </c>
      <c r="R299" s="669"/>
      <c r="S299" s="664" t="s">
        <v>1281</v>
      </c>
      <c r="T299" s="664"/>
      <c r="U299" s="665"/>
      <c r="V299" s="665"/>
      <c r="W299" s="666" t="s">
        <v>1293</v>
      </c>
      <c r="X299" s="666"/>
      <c r="Y299" s="667"/>
      <c r="Z299" s="668"/>
      <c r="AA299" s="669" t="s">
        <v>1283</v>
      </c>
      <c r="AB299" s="669"/>
    </row>
    <row r="300" spans="1:28" x14ac:dyDescent="0.4">
      <c r="A300" s="127"/>
      <c r="B300" s="127"/>
      <c r="C300" s="190" t="str">
        <f>$B$294&amp;"-"&amp;COUNTA(C$294:$C299)+1</f>
        <v>実績23-6</v>
      </c>
      <c r="D300" s="180" t="s">
        <v>1285</v>
      </c>
      <c r="E300" s="181"/>
      <c r="F300" s="196"/>
      <c r="G300" s="642"/>
      <c r="H300" s="643"/>
      <c r="I300" s="643"/>
      <c r="J300" s="643"/>
      <c r="K300" s="643"/>
      <c r="L300" s="643"/>
      <c r="M300" s="643"/>
      <c r="N300" s="643"/>
      <c r="O300" s="643"/>
      <c r="P300" s="643"/>
      <c r="Q300" s="643"/>
      <c r="R300" s="643"/>
      <c r="S300" s="643"/>
      <c r="T300" s="643"/>
      <c r="U300" s="643"/>
      <c r="V300" s="643"/>
      <c r="W300" s="643"/>
      <c r="X300" s="643"/>
      <c r="Y300" s="643"/>
      <c r="Z300" s="643"/>
      <c r="AA300" s="644" t="s">
        <v>1286</v>
      </c>
      <c r="AB300" s="645"/>
    </row>
    <row r="301" spans="1:28" x14ac:dyDescent="0.4">
      <c r="A301" s="127"/>
      <c r="B301" s="127"/>
      <c r="C301" s="192" t="str">
        <f>$B$294&amp;"-"&amp;COUNTA(C$294:$C300)+1</f>
        <v>実績23-7</v>
      </c>
      <c r="D301" s="182" t="s">
        <v>1287</v>
      </c>
      <c r="E301" s="181"/>
      <c r="F301" s="196"/>
      <c r="G301" s="646"/>
      <c r="H301" s="647"/>
      <c r="I301" s="647"/>
      <c r="J301" s="647"/>
      <c r="K301" s="647"/>
      <c r="L301" s="647"/>
      <c r="M301" s="647"/>
      <c r="N301" s="647"/>
      <c r="O301" s="647"/>
      <c r="P301" s="647"/>
      <c r="Q301" s="647"/>
      <c r="R301" s="647"/>
      <c r="S301" s="647"/>
      <c r="T301" s="647"/>
      <c r="U301" s="647"/>
      <c r="V301" s="647"/>
      <c r="W301" s="647"/>
      <c r="X301" s="647"/>
      <c r="Y301" s="647"/>
      <c r="Z301" s="647"/>
      <c r="AA301" s="647"/>
      <c r="AB301" s="648"/>
    </row>
    <row r="302" spans="1:28" x14ac:dyDescent="0.4">
      <c r="A302" s="127"/>
      <c r="B302" s="127"/>
      <c r="C302" s="191" t="str">
        <f>$B$294&amp;"-"&amp;COUNTA(C$294:$C301)+1</f>
        <v>実績23-8</v>
      </c>
      <c r="D302" s="129" t="s">
        <v>1288</v>
      </c>
      <c r="E302" s="183"/>
      <c r="F302" s="183"/>
      <c r="G302" s="649"/>
      <c r="H302" s="650"/>
      <c r="I302" s="650"/>
      <c r="J302" s="650"/>
      <c r="K302" s="650"/>
      <c r="L302" s="650"/>
      <c r="M302" s="650"/>
      <c r="N302" s="650"/>
      <c r="O302" s="650"/>
      <c r="P302" s="650"/>
      <c r="Q302" s="650"/>
      <c r="R302" s="650"/>
      <c r="S302" s="650"/>
      <c r="T302" s="650"/>
      <c r="U302" s="650"/>
      <c r="V302" s="650"/>
      <c r="W302" s="650"/>
      <c r="X302" s="650"/>
      <c r="Y302" s="650"/>
      <c r="Z302" s="650"/>
      <c r="AA302" s="650"/>
      <c r="AB302" s="651"/>
    </row>
    <row r="303" spans="1:28" x14ac:dyDescent="0.4">
      <c r="A303" s="127"/>
      <c r="B303" s="127"/>
      <c r="C303" s="184"/>
      <c r="D303" s="128"/>
      <c r="E303" s="185"/>
      <c r="F303" s="185"/>
      <c r="G303" s="652"/>
      <c r="H303" s="653"/>
      <c r="I303" s="653"/>
      <c r="J303" s="653"/>
      <c r="K303" s="653"/>
      <c r="L303" s="653"/>
      <c r="M303" s="653"/>
      <c r="N303" s="653"/>
      <c r="O303" s="653"/>
      <c r="P303" s="653"/>
      <c r="Q303" s="653"/>
      <c r="R303" s="653"/>
      <c r="S303" s="653"/>
      <c r="T303" s="653"/>
      <c r="U303" s="653"/>
      <c r="V303" s="653"/>
      <c r="W303" s="653"/>
      <c r="X303" s="653"/>
      <c r="Y303" s="653"/>
      <c r="Z303" s="653"/>
      <c r="AA303" s="653"/>
      <c r="AB303" s="654"/>
    </row>
    <row r="304" spans="1:28" x14ac:dyDescent="0.4">
      <c r="A304" s="127"/>
      <c r="B304" s="127"/>
      <c r="C304" s="191" t="str">
        <f>$B$294&amp;"-"&amp;COUNTA(C$294:$C303)+1</f>
        <v>実績23-9</v>
      </c>
      <c r="D304" s="129" t="s">
        <v>1289</v>
      </c>
      <c r="E304" s="183"/>
      <c r="F304" s="655" t="s">
        <v>1290</v>
      </c>
      <c r="G304" s="649"/>
      <c r="H304" s="650"/>
      <c r="I304" s="650"/>
      <c r="J304" s="650"/>
      <c r="K304" s="650"/>
      <c r="L304" s="650"/>
      <c r="M304" s="650"/>
      <c r="N304" s="650"/>
      <c r="O304" s="650"/>
      <c r="P304" s="650"/>
      <c r="Q304" s="650"/>
      <c r="R304" s="650"/>
      <c r="S304" s="650"/>
      <c r="T304" s="650"/>
      <c r="U304" s="650"/>
      <c r="V304" s="650"/>
      <c r="W304" s="650"/>
      <c r="X304" s="650"/>
      <c r="Y304" s="650"/>
      <c r="Z304" s="650"/>
      <c r="AA304" s="650"/>
      <c r="AB304" s="651"/>
    </row>
    <row r="305" spans="1:28" ht="133.5" customHeight="1" x14ac:dyDescent="0.4">
      <c r="A305" s="127"/>
      <c r="B305" s="127"/>
      <c r="C305" s="184"/>
      <c r="D305" s="128"/>
      <c r="E305" s="185"/>
      <c r="F305" s="656"/>
      <c r="G305" s="652"/>
      <c r="H305" s="653"/>
      <c r="I305" s="653"/>
      <c r="J305" s="653"/>
      <c r="K305" s="653"/>
      <c r="L305" s="653"/>
      <c r="M305" s="653"/>
      <c r="N305" s="653"/>
      <c r="O305" s="653"/>
      <c r="P305" s="653"/>
      <c r="Q305" s="653"/>
      <c r="R305" s="653"/>
      <c r="S305" s="653"/>
      <c r="T305" s="653"/>
      <c r="U305" s="653"/>
      <c r="V305" s="653"/>
      <c r="W305" s="653"/>
      <c r="X305" s="653"/>
      <c r="Y305" s="653"/>
      <c r="Z305" s="653"/>
      <c r="AA305" s="653"/>
      <c r="AB305" s="654"/>
    </row>
    <row r="306" spans="1:28" x14ac:dyDescent="0.4">
      <c r="A306" s="127"/>
      <c r="B306" s="127"/>
      <c r="C306" s="127"/>
      <c r="D306" s="18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4">
      <c r="A307" s="127"/>
      <c r="B307" s="127" t="s">
        <v>1314</v>
      </c>
      <c r="C307" s="188"/>
      <c r="D307" s="186"/>
      <c r="E307" s="178"/>
      <c r="F307" s="186"/>
      <c r="G307" s="186"/>
      <c r="H307" s="186"/>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4">
      <c r="A308" s="127"/>
      <c r="B308" s="127"/>
      <c r="C308" s="179" t="str">
        <f>$B$307&amp;"-"&amp;COUNTA(C$307:$C307)+1</f>
        <v>実績24-1</v>
      </c>
      <c r="D308" s="180" t="s">
        <v>1274</v>
      </c>
      <c r="E308" s="181"/>
      <c r="F308" s="196" t="s">
        <v>1275</v>
      </c>
      <c r="G308" s="657"/>
      <c r="H308" s="658"/>
      <c r="I308" s="658"/>
      <c r="J308" s="658"/>
      <c r="K308" s="658"/>
      <c r="L308" s="658"/>
      <c r="M308" s="658"/>
      <c r="N308" s="658"/>
      <c r="O308" s="658"/>
      <c r="P308" s="658"/>
      <c r="Q308" s="658"/>
      <c r="R308" s="658"/>
      <c r="S308" s="658"/>
      <c r="T308" s="658"/>
      <c r="U308" s="658"/>
      <c r="V308" s="658"/>
      <c r="W308" s="658"/>
      <c r="X308" s="658"/>
      <c r="Y308" s="658"/>
      <c r="Z308" s="658"/>
      <c r="AA308" s="658"/>
      <c r="AB308" s="659"/>
    </row>
    <row r="309" spans="1:28" ht="33.6" x14ac:dyDescent="0.4">
      <c r="A309" s="127"/>
      <c r="B309" s="127"/>
      <c r="C309" s="190" t="str">
        <f>$B$307&amp;"-"&amp;COUNTA(C$307:$C308)+1</f>
        <v>実績24-2</v>
      </c>
      <c r="D309" s="180" t="s">
        <v>1276</v>
      </c>
      <c r="E309" s="181"/>
      <c r="F309" s="197" t="s">
        <v>1277</v>
      </c>
      <c r="G309" s="646"/>
      <c r="H309" s="647"/>
      <c r="I309" s="647"/>
      <c r="J309" s="647"/>
      <c r="K309" s="647"/>
      <c r="L309" s="647"/>
      <c r="M309" s="647"/>
      <c r="N309" s="647"/>
      <c r="O309" s="647"/>
      <c r="P309" s="647"/>
      <c r="Q309" s="647"/>
      <c r="R309" s="647"/>
      <c r="S309" s="647"/>
      <c r="T309" s="647"/>
      <c r="U309" s="647"/>
      <c r="V309" s="647"/>
      <c r="W309" s="647"/>
      <c r="X309" s="647"/>
      <c r="Y309" s="647"/>
      <c r="Z309" s="647"/>
      <c r="AA309" s="647"/>
      <c r="AB309" s="648"/>
    </row>
    <row r="310" spans="1:28" x14ac:dyDescent="0.4">
      <c r="A310" s="127"/>
      <c r="B310" s="127"/>
      <c r="C310" s="190" t="str">
        <f>$B$307&amp;"-"&amp;COUNTA(C$307:$C309)+1</f>
        <v>実績24-3</v>
      </c>
      <c r="D310" s="180" t="s">
        <v>1278</v>
      </c>
      <c r="E310" s="181"/>
      <c r="F310" s="197"/>
      <c r="G310" s="646"/>
      <c r="H310" s="647"/>
      <c r="I310" s="647"/>
      <c r="J310" s="647"/>
      <c r="K310" s="647"/>
      <c r="L310" s="647"/>
      <c r="M310" s="647"/>
      <c r="N310" s="647"/>
      <c r="O310" s="647"/>
      <c r="P310" s="647"/>
      <c r="Q310" s="647"/>
      <c r="R310" s="647"/>
      <c r="S310" s="647"/>
      <c r="T310" s="647"/>
      <c r="U310" s="647"/>
      <c r="V310" s="647"/>
      <c r="W310" s="647"/>
      <c r="X310" s="647"/>
      <c r="Y310" s="647"/>
      <c r="Z310" s="647"/>
      <c r="AA310" s="647"/>
      <c r="AB310" s="648"/>
    </row>
    <row r="311" spans="1:28" x14ac:dyDescent="0.4">
      <c r="A311" s="127"/>
      <c r="B311" s="127"/>
      <c r="C311" s="191" t="str">
        <f>$B$307&amp;"-"&amp;COUNTA(C$307:$C310)+1</f>
        <v>実績24-4</v>
      </c>
      <c r="D311" s="637" t="s">
        <v>1279</v>
      </c>
      <c r="E311" s="660"/>
      <c r="F311" s="197"/>
      <c r="G311" s="661"/>
      <c r="H311" s="662"/>
      <c r="I311" s="662"/>
      <c r="J311" s="662"/>
      <c r="K311" s="662"/>
      <c r="L311" s="662"/>
      <c r="M311" s="662"/>
      <c r="N311" s="662"/>
      <c r="O311" s="662"/>
      <c r="P311" s="662"/>
      <c r="Q311" s="662"/>
      <c r="R311" s="662"/>
      <c r="S311" s="662"/>
      <c r="T311" s="662"/>
      <c r="U311" s="662"/>
      <c r="V311" s="662"/>
      <c r="W311" s="662"/>
      <c r="X311" s="662"/>
      <c r="Y311" s="662"/>
      <c r="Z311" s="662"/>
      <c r="AA311" s="662"/>
      <c r="AB311" s="663"/>
    </row>
    <row r="312" spans="1:28" x14ac:dyDescent="0.4">
      <c r="A312" s="127"/>
      <c r="B312" s="127"/>
      <c r="C312" s="191" t="str">
        <f>$B$307&amp;"-"&amp;COUNTA(C$307:$C311)+1</f>
        <v>実績24-5</v>
      </c>
      <c r="D312" s="180" t="s">
        <v>1280</v>
      </c>
      <c r="E312" s="181"/>
      <c r="F312" s="196"/>
      <c r="G312" s="664" t="s">
        <v>1281</v>
      </c>
      <c r="H312" s="664"/>
      <c r="I312" s="665"/>
      <c r="J312" s="665"/>
      <c r="K312" s="666" t="s">
        <v>1293</v>
      </c>
      <c r="L312" s="666"/>
      <c r="M312" s="667"/>
      <c r="N312" s="668"/>
      <c r="O312" s="669" t="s">
        <v>1283</v>
      </c>
      <c r="P312" s="669"/>
      <c r="Q312" s="669" t="s">
        <v>1284</v>
      </c>
      <c r="R312" s="669"/>
      <c r="S312" s="664" t="s">
        <v>1281</v>
      </c>
      <c r="T312" s="664"/>
      <c r="U312" s="665"/>
      <c r="V312" s="665"/>
      <c r="W312" s="666" t="s">
        <v>1293</v>
      </c>
      <c r="X312" s="666"/>
      <c r="Y312" s="667"/>
      <c r="Z312" s="668"/>
      <c r="AA312" s="669" t="s">
        <v>1283</v>
      </c>
      <c r="AB312" s="669"/>
    </row>
    <row r="313" spans="1:28" x14ac:dyDescent="0.4">
      <c r="A313" s="127"/>
      <c r="B313" s="127"/>
      <c r="C313" s="190" t="str">
        <f>$B$307&amp;"-"&amp;COUNTA(C$307:$C312)+1</f>
        <v>実績24-6</v>
      </c>
      <c r="D313" s="180" t="s">
        <v>1285</v>
      </c>
      <c r="E313" s="181"/>
      <c r="F313" s="196"/>
      <c r="G313" s="642"/>
      <c r="H313" s="643"/>
      <c r="I313" s="643"/>
      <c r="J313" s="643"/>
      <c r="K313" s="643"/>
      <c r="L313" s="643"/>
      <c r="M313" s="643"/>
      <c r="N313" s="643"/>
      <c r="O313" s="643"/>
      <c r="P313" s="643"/>
      <c r="Q313" s="643"/>
      <c r="R313" s="643"/>
      <c r="S313" s="643"/>
      <c r="T313" s="643"/>
      <c r="U313" s="643"/>
      <c r="V313" s="643"/>
      <c r="W313" s="643"/>
      <c r="X313" s="643"/>
      <c r="Y313" s="643"/>
      <c r="Z313" s="643"/>
      <c r="AA313" s="644" t="s">
        <v>1286</v>
      </c>
      <c r="AB313" s="645"/>
    </row>
    <row r="314" spans="1:28" x14ac:dyDescent="0.4">
      <c r="A314" s="127"/>
      <c r="B314" s="127"/>
      <c r="C314" s="192" t="str">
        <f>$B$307&amp;"-"&amp;COUNTA(C$307:$C313)+1</f>
        <v>実績24-7</v>
      </c>
      <c r="D314" s="182" t="s">
        <v>1287</v>
      </c>
      <c r="E314" s="181"/>
      <c r="F314" s="196"/>
      <c r="G314" s="646"/>
      <c r="H314" s="647"/>
      <c r="I314" s="647"/>
      <c r="J314" s="647"/>
      <c r="K314" s="647"/>
      <c r="L314" s="647"/>
      <c r="M314" s="647"/>
      <c r="N314" s="647"/>
      <c r="O314" s="647"/>
      <c r="P314" s="647"/>
      <c r="Q314" s="647"/>
      <c r="R314" s="647"/>
      <c r="S314" s="647"/>
      <c r="T314" s="647"/>
      <c r="U314" s="647"/>
      <c r="V314" s="647"/>
      <c r="W314" s="647"/>
      <c r="X314" s="647"/>
      <c r="Y314" s="647"/>
      <c r="Z314" s="647"/>
      <c r="AA314" s="647"/>
      <c r="AB314" s="648"/>
    </row>
    <row r="315" spans="1:28" x14ac:dyDescent="0.4">
      <c r="A315" s="127"/>
      <c r="B315" s="127"/>
      <c r="C315" s="191" t="str">
        <f>$B$307&amp;"-"&amp;COUNTA(C$307:$C314)+1</f>
        <v>実績24-8</v>
      </c>
      <c r="D315" s="129" t="s">
        <v>1288</v>
      </c>
      <c r="E315" s="183"/>
      <c r="F315" s="183"/>
      <c r="G315" s="649"/>
      <c r="H315" s="650"/>
      <c r="I315" s="650"/>
      <c r="J315" s="650"/>
      <c r="K315" s="650"/>
      <c r="L315" s="650"/>
      <c r="M315" s="650"/>
      <c r="N315" s="650"/>
      <c r="O315" s="650"/>
      <c r="P315" s="650"/>
      <c r="Q315" s="650"/>
      <c r="R315" s="650"/>
      <c r="S315" s="650"/>
      <c r="T315" s="650"/>
      <c r="U315" s="650"/>
      <c r="V315" s="650"/>
      <c r="W315" s="650"/>
      <c r="X315" s="650"/>
      <c r="Y315" s="650"/>
      <c r="Z315" s="650"/>
      <c r="AA315" s="650"/>
      <c r="AB315" s="651"/>
    </row>
    <row r="316" spans="1:28" x14ac:dyDescent="0.4">
      <c r="A316" s="127"/>
      <c r="B316" s="127"/>
      <c r="C316" s="184"/>
      <c r="D316" s="128"/>
      <c r="E316" s="185"/>
      <c r="F316" s="185"/>
      <c r="G316" s="652"/>
      <c r="H316" s="653"/>
      <c r="I316" s="653"/>
      <c r="J316" s="653"/>
      <c r="K316" s="653"/>
      <c r="L316" s="653"/>
      <c r="M316" s="653"/>
      <c r="N316" s="653"/>
      <c r="O316" s="653"/>
      <c r="P316" s="653"/>
      <c r="Q316" s="653"/>
      <c r="R316" s="653"/>
      <c r="S316" s="653"/>
      <c r="T316" s="653"/>
      <c r="U316" s="653"/>
      <c r="V316" s="653"/>
      <c r="W316" s="653"/>
      <c r="X316" s="653"/>
      <c r="Y316" s="653"/>
      <c r="Z316" s="653"/>
      <c r="AA316" s="653"/>
      <c r="AB316" s="654"/>
    </row>
    <row r="317" spans="1:28" x14ac:dyDescent="0.4">
      <c r="A317" s="127"/>
      <c r="B317" s="127"/>
      <c r="C317" s="191" t="str">
        <f>$B$307&amp;"-"&amp;COUNTA(C$307:$C316)+1</f>
        <v>実績24-9</v>
      </c>
      <c r="D317" s="129" t="s">
        <v>1289</v>
      </c>
      <c r="E317" s="183"/>
      <c r="F317" s="655" t="s">
        <v>1290</v>
      </c>
      <c r="G317" s="649"/>
      <c r="H317" s="650"/>
      <c r="I317" s="650"/>
      <c r="J317" s="650"/>
      <c r="K317" s="650"/>
      <c r="L317" s="650"/>
      <c r="M317" s="650"/>
      <c r="N317" s="650"/>
      <c r="O317" s="650"/>
      <c r="P317" s="650"/>
      <c r="Q317" s="650"/>
      <c r="R317" s="650"/>
      <c r="S317" s="650"/>
      <c r="T317" s="650"/>
      <c r="U317" s="650"/>
      <c r="V317" s="650"/>
      <c r="W317" s="650"/>
      <c r="X317" s="650"/>
      <c r="Y317" s="650"/>
      <c r="Z317" s="650"/>
      <c r="AA317" s="650"/>
      <c r="AB317" s="651"/>
    </row>
    <row r="318" spans="1:28" ht="133.5" customHeight="1" x14ac:dyDescent="0.4">
      <c r="A318" s="127"/>
      <c r="B318" s="127"/>
      <c r="C318" s="184"/>
      <c r="D318" s="128"/>
      <c r="E318" s="185"/>
      <c r="F318" s="656"/>
      <c r="G318" s="652"/>
      <c r="H318" s="653"/>
      <c r="I318" s="653"/>
      <c r="J318" s="653"/>
      <c r="K318" s="653"/>
      <c r="L318" s="653"/>
      <c r="M318" s="653"/>
      <c r="N318" s="653"/>
      <c r="O318" s="653"/>
      <c r="P318" s="653"/>
      <c r="Q318" s="653"/>
      <c r="R318" s="653"/>
      <c r="S318" s="653"/>
      <c r="T318" s="653"/>
      <c r="U318" s="653"/>
      <c r="V318" s="653"/>
      <c r="W318" s="653"/>
      <c r="X318" s="653"/>
      <c r="Y318" s="653"/>
      <c r="Z318" s="653"/>
      <c r="AA318" s="653"/>
      <c r="AB318" s="654"/>
    </row>
    <row r="319" spans="1:28" x14ac:dyDescent="0.4">
      <c r="A319" s="127"/>
      <c r="B319" s="127"/>
      <c r="C319" s="127"/>
      <c r="D319" s="18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4">
      <c r="A320" s="127"/>
      <c r="B320" s="127" t="s">
        <v>1315</v>
      </c>
      <c r="C320" s="188"/>
      <c r="D320" s="186"/>
      <c r="E320" s="178"/>
      <c r="F320" s="186"/>
      <c r="G320" s="186"/>
      <c r="H320" s="186"/>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4">
      <c r="A321" s="127"/>
      <c r="B321" s="127"/>
      <c r="C321" s="179" t="str">
        <f>$B$320&amp;"-"&amp;COUNTA(C$320:$C320)+1</f>
        <v>実績25-1</v>
      </c>
      <c r="D321" s="180" t="s">
        <v>1274</v>
      </c>
      <c r="E321" s="181"/>
      <c r="F321" s="196" t="s">
        <v>1275</v>
      </c>
      <c r="G321" s="657"/>
      <c r="H321" s="658"/>
      <c r="I321" s="658"/>
      <c r="J321" s="658"/>
      <c r="K321" s="658"/>
      <c r="L321" s="658"/>
      <c r="M321" s="658"/>
      <c r="N321" s="658"/>
      <c r="O321" s="658"/>
      <c r="P321" s="658"/>
      <c r="Q321" s="658"/>
      <c r="R321" s="658"/>
      <c r="S321" s="658"/>
      <c r="T321" s="658"/>
      <c r="U321" s="658"/>
      <c r="V321" s="658"/>
      <c r="W321" s="658"/>
      <c r="X321" s="658"/>
      <c r="Y321" s="658"/>
      <c r="Z321" s="658"/>
      <c r="AA321" s="658"/>
      <c r="AB321" s="659"/>
    </row>
    <row r="322" spans="1:28" ht="33.6" x14ac:dyDescent="0.4">
      <c r="A322" s="127"/>
      <c r="B322" s="127"/>
      <c r="C322" s="190" t="str">
        <f>$B$320&amp;"-"&amp;COUNTA(C$320:$C321)+1</f>
        <v>実績25-2</v>
      </c>
      <c r="D322" s="180" t="s">
        <v>1276</v>
      </c>
      <c r="E322" s="181"/>
      <c r="F322" s="197" t="s">
        <v>1277</v>
      </c>
      <c r="G322" s="646"/>
      <c r="H322" s="647"/>
      <c r="I322" s="647"/>
      <c r="J322" s="647"/>
      <c r="K322" s="647"/>
      <c r="L322" s="647"/>
      <c r="M322" s="647"/>
      <c r="N322" s="647"/>
      <c r="O322" s="647"/>
      <c r="P322" s="647"/>
      <c r="Q322" s="647"/>
      <c r="R322" s="647"/>
      <c r="S322" s="647"/>
      <c r="T322" s="647"/>
      <c r="U322" s="647"/>
      <c r="V322" s="647"/>
      <c r="W322" s="647"/>
      <c r="X322" s="647"/>
      <c r="Y322" s="647"/>
      <c r="Z322" s="647"/>
      <c r="AA322" s="647"/>
      <c r="AB322" s="648"/>
    </row>
    <row r="323" spans="1:28" x14ac:dyDescent="0.4">
      <c r="A323" s="127"/>
      <c r="B323" s="127"/>
      <c r="C323" s="190" t="str">
        <f>$B$320&amp;"-"&amp;COUNTA(C$320:$C322)+1</f>
        <v>実績25-3</v>
      </c>
      <c r="D323" s="180" t="s">
        <v>1278</v>
      </c>
      <c r="E323" s="181"/>
      <c r="F323" s="197"/>
      <c r="G323" s="646"/>
      <c r="H323" s="647"/>
      <c r="I323" s="647"/>
      <c r="J323" s="647"/>
      <c r="K323" s="647"/>
      <c r="L323" s="647"/>
      <c r="M323" s="647"/>
      <c r="N323" s="647"/>
      <c r="O323" s="647"/>
      <c r="P323" s="647"/>
      <c r="Q323" s="647"/>
      <c r="R323" s="647"/>
      <c r="S323" s="647"/>
      <c r="T323" s="647"/>
      <c r="U323" s="647"/>
      <c r="V323" s="647"/>
      <c r="W323" s="647"/>
      <c r="X323" s="647"/>
      <c r="Y323" s="647"/>
      <c r="Z323" s="647"/>
      <c r="AA323" s="647"/>
      <c r="AB323" s="648"/>
    </row>
    <row r="324" spans="1:28" x14ac:dyDescent="0.4">
      <c r="A324" s="127"/>
      <c r="B324" s="127"/>
      <c r="C324" s="191" t="str">
        <f>$B$320&amp;"-"&amp;COUNTA(C$320:$C323)+1</f>
        <v>実績25-4</v>
      </c>
      <c r="D324" s="637" t="s">
        <v>1279</v>
      </c>
      <c r="E324" s="660"/>
      <c r="F324" s="197"/>
      <c r="G324" s="661"/>
      <c r="H324" s="662"/>
      <c r="I324" s="662"/>
      <c r="J324" s="662"/>
      <c r="K324" s="662"/>
      <c r="L324" s="662"/>
      <c r="M324" s="662"/>
      <c r="N324" s="662"/>
      <c r="O324" s="662"/>
      <c r="P324" s="662"/>
      <c r="Q324" s="662"/>
      <c r="R324" s="662"/>
      <c r="S324" s="662"/>
      <c r="T324" s="662"/>
      <c r="U324" s="662"/>
      <c r="V324" s="662"/>
      <c r="W324" s="662"/>
      <c r="X324" s="662"/>
      <c r="Y324" s="662"/>
      <c r="Z324" s="662"/>
      <c r="AA324" s="662"/>
      <c r="AB324" s="663"/>
    </row>
    <row r="325" spans="1:28" x14ac:dyDescent="0.4">
      <c r="A325" s="127"/>
      <c r="B325" s="127"/>
      <c r="C325" s="191" t="str">
        <f>$B$320&amp;"-"&amp;COUNTA(C$320:$C324)+1</f>
        <v>実績25-5</v>
      </c>
      <c r="D325" s="180" t="s">
        <v>1280</v>
      </c>
      <c r="E325" s="181"/>
      <c r="F325" s="196"/>
      <c r="G325" s="664" t="s">
        <v>1281</v>
      </c>
      <c r="H325" s="664"/>
      <c r="I325" s="665"/>
      <c r="J325" s="665"/>
      <c r="K325" s="666" t="s">
        <v>1293</v>
      </c>
      <c r="L325" s="666"/>
      <c r="M325" s="667"/>
      <c r="N325" s="668"/>
      <c r="O325" s="669" t="s">
        <v>1283</v>
      </c>
      <c r="P325" s="669"/>
      <c r="Q325" s="669" t="s">
        <v>1284</v>
      </c>
      <c r="R325" s="669"/>
      <c r="S325" s="664" t="s">
        <v>1281</v>
      </c>
      <c r="T325" s="664"/>
      <c r="U325" s="665"/>
      <c r="V325" s="665"/>
      <c r="W325" s="666" t="s">
        <v>1293</v>
      </c>
      <c r="X325" s="666"/>
      <c r="Y325" s="667"/>
      <c r="Z325" s="668"/>
      <c r="AA325" s="669" t="s">
        <v>1283</v>
      </c>
      <c r="AB325" s="669"/>
    </row>
    <row r="326" spans="1:28" x14ac:dyDescent="0.4">
      <c r="A326" s="127"/>
      <c r="B326" s="127"/>
      <c r="C326" s="190" t="str">
        <f>$B$320&amp;"-"&amp;COUNTA(C$320:$C325)+1</f>
        <v>実績25-6</v>
      </c>
      <c r="D326" s="180" t="s">
        <v>1285</v>
      </c>
      <c r="E326" s="181"/>
      <c r="F326" s="196"/>
      <c r="G326" s="642"/>
      <c r="H326" s="643"/>
      <c r="I326" s="643"/>
      <c r="J326" s="643"/>
      <c r="K326" s="643"/>
      <c r="L326" s="643"/>
      <c r="M326" s="643"/>
      <c r="N326" s="643"/>
      <c r="O326" s="643"/>
      <c r="P326" s="643"/>
      <c r="Q326" s="643"/>
      <c r="R326" s="643"/>
      <c r="S326" s="643"/>
      <c r="T326" s="643"/>
      <c r="U326" s="643"/>
      <c r="V326" s="643"/>
      <c r="W326" s="643"/>
      <c r="X326" s="643"/>
      <c r="Y326" s="643"/>
      <c r="Z326" s="643"/>
      <c r="AA326" s="644" t="s">
        <v>1286</v>
      </c>
      <c r="AB326" s="645"/>
    </row>
    <row r="327" spans="1:28" x14ac:dyDescent="0.4">
      <c r="A327" s="127"/>
      <c r="B327" s="127"/>
      <c r="C327" s="192" t="str">
        <f>$B$320&amp;"-"&amp;COUNTA(C$320:$C326)+1</f>
        <v>実績25-7</v>
      </c>
      <c r="D327" s="182" t="s">
        <v>1287</v>
      </c>
      <c r="E327" s="181"/>
      <c r="F327" s="196"/>
      <c r="G327" s="646"/>
      <c r="H327" s="647"/>
      <c r="I327" s="647"/>
      <c r="J327" s="647"/>
      <c r="K327" s="647"/>
      <c r="L327" s="647"/>
      <c r="M327" s="647"/>
      <c r="N327" s="647"/>
      <c r="O327" s="647"/>
      <c r="P327" s="647"/>
      <c r="Q327" s="647"/>
      <c r="R327" s="647"/>
      <c r="S327" s="647"/>
      <c r="T327" s="647"/>
      <c r="U327" s="647"/>
      <c r="V327" s="647"/>
      <c r="W327" s="647"/>
      <c r="X327" s="647"/>
      <c r="Y327" s="647"/>
      <c r="Z327" s="647"/>
      <c r="AA327" s="647"/>
      <c r="AB327" s="648"/>
    </row>
    <row r="328" spans="1:28" x14ac:dyDescent="0.4">
      <c r="A328" s="127"/>
      <c r="B328" s="127"/>
      <c r="C328" s="191" t="str">
        <f>$B$320&amp;"-"&amp;COUNTA(C$320:$C327)+1</f>
        <v>実績25-8</v>
      </c>
      <c r="D328" s="129" t="s">
        <v>1288</v>
      </c>
      <c r="E328" s="183"/>
      <c r="F328" s="183"/>
      <c r="G328" s="649"/>
      <c r="H328" s="650"/>
      <c r="I328" s="650"/>
      <c r="J328" s="650"/>
      <c r="K328" s="650"/>
      <c r="L328" s="650"/>
      <c r="M328" s="650"/>
      <c r="N328" s="650"/>
      <c r="O328" s="650"/>
      <c r="P328" s="650"/>
      <c r="Q328" s="650"/>
      <c r="R328" s="650"/>
      <c r="S328" s="650"/>
      <c r="T328" s="650"/>
      <c r="U328" s="650"/>
      <c r="V328" s="650"/>
      <c r="W328" s="650"/>
      <c r="X328" s="650"/>
      <c r="Y328" s="650"/>
      <c r="Z328" s="650"/>
      <c r="AA328" s="650"/>
      <c r="AB328" s="651"/>
    </row>
    <row r="329" spans="1:28" x14ac:dyDescent="0.4">
      <c r="A329" s="127"/>
      <c r="B329" s="127"/>
      <c r="C329" s="184"/>
      <c r="D329" s="128"/>
      <c r="E329" s="185"/>
      <c r="F329" s="185"/>
      <c r="G329" s="652"/>
      <c r="H329" s="653"/>
      <c r="I329" s="653"/>
      <c r="J329" s="653"/>
      <c r="K329" s="653"/>
      <c r="L329" s="653"/>
      <c r="M329" s="653"/>
      <c r="N329" s="653"/>
      <c r="O329" s="653"/>
      <c r="P329" s="653"/>
      <c r="Q329" s="653"/>
      <c r="R329" s="653"/>
      <c r="S329" s="653"/>
      <c r="T329" s="653"/>
      <c r="U329" s="653"/>
      <c r="V329" s="653"/>
      <c r="W329" s="653"/>
      <c r="X329" s="653"/>
      <c r="Y329" s="653"/>
      <c r="Z329" s="653"/>
      <c r="AA329" s="653"/>
      <c r="AB329" s="654"/>
    </row>
    <row r="330" spans="1:28" x14ac:dyDescent="0.4">
      <c r="A330" s="127"/>
      <c r="B330" s="127"/>
      <c r="C330" s="191" t="str">
        <f>$B$320&amp;"-"&amp;COUNTA(C$320:$C329)+1</f>
        <v>実績25-9</v>
      </c>
      <c r="D330" s="129" t="s">
        <v>1289</v>
      </c>
      <c r="E330" s="183"/>
      <c r="F330" s="655" t="s">
        <v>1290</v>
      </c>
      <c r="G330" s="649"/>
      <c r="H330" s="650"/>
      <c r="I330" s="650"/>
      <c r="J330" s="650"/>
      <c r="K330" s="650"/>
      <c r="L330" s="650"/>
      <c r="M330" s="650"/>
      <c r="N330" s="650"/>
      <c r="O330" s="650"/>
      <c r="P330" s="650"/>
      <c r="Q330" s="650"/>
      <c r="R330" s="650"/>
      <c r="S330" s="650"/>
      <c r="T330" s="650"/>
      <c r="U330" s="650"/>
      <c r="V330" s="650"/>
      <c r="W330" s="650"/>
      <c r="X330" s="650"/>
      <c r="Y330" s="650"/>
      <c r="Z330" s="650"/>
      <c r="AA330" s="650"/>
      <c r="AB330" s="651"/>
    </row>
    <row r="331" spans="1:28" ht="133.5" customHeight="1" x14ac:dyDescent="0.4">
      <c r="A331" s="127"/>
      <c r="B331" s="127"/>
      <c r="C331" s="184"/>
      <c r="D331" s="128"/>
      <c r="E331" s="185"/>
      <c r="F331" s="656"/>
      <c r="G331" s="652"/>
      <c r="H331" s="653"/>
      <c r="I331" s="653"/>
      <c r="J331" s="653"/>
      <c r="K331" s="653"/>
      <c r="L331" s="653"/>
      <c r="M331" s="653"/>
      <c r="N331" s="653"/>
      <c r="O331" s="653"/>
      <c r="P331" s="653"/>
      <c r="Q331" s="653"/>
      <c r="R331" s="653"/>
      <c r="S331" s="653"/>
      <c r="T331" s="653"/>
      <c r="U331" s="653"/>
      <c r="V331" s="653"/>
      <c r="W331" s="653"/>
      <c r="X331" s="653"/>
      <c r="Y331" s="653"/>
      <c r="Z331" s="653"/>
      <c r="AA331" s="653"/>
      <c r="AB331" s="654"/>
    </row>
    <row r="332" spans="1:28" x14ac:dyDescent="0.4">
      <c r="A332" s="127"/>
      <c r="B332" s="127"/>
      <c r="C332" s="127"/>
      <c r="D332" s="18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4">
      <c r="A333" s="127"/>
      <c r="B333" s="127" t="s">
        <v>1316</v>
      </c>
      <c r="C333" s="188"/>
      <c r="D333" s="186"/>
      <c r="E333" s="178"/>
      <c r="F333" s="186"/>
      <c r="G333" s="186"/>
      <c r="H333" s="186"/>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4">
      <c r="A334" s="127"/>
      <c r="B334" s="127"/>
      <c r="C334" s="179" t="str">
        <f>$B$333&amp;"-"&amp;COUNTA(C$333:$C333)+1</f>
        <v>実績26-1</v>
      </c>
      <c r="D334" s="180" t="s">
        <v>1274</v>
      </c>
      <c r="E334" s="181"/>
      <c r="F334" s="196" t="s">
        <v>1275</v>
      </c>
      <c r="G334" s="657"/>
      <c r="H334" s="658"/>
      <c r="I334" s="658"/>
      <c r="J334" s="658"/>
      <c r="K334" s="658"/>
      <c r="L334" s="658"/>
      <c r="M334" s="658"/>
      <c r="N334" s="658"/>
      <c r="O334" s="658"/>
      <c r="P334" s="658"/>
      <c r="Q334" s="658"/>
      <c r="R334" s="658"/>
      <c r="S334" s="658"/>
      <c r="T334" s="658"/>
      <c r="U334" s="658"/>
      <c r="V334" s="658"/>
      <c r="W334" s="658"/>
      <c r="X334" s="658"/>
      <c r="Y334" s="658"/>
      <c r="Z334" s="658"/>
      <c r="AA334" s="658"/>
      <c r="AB334" s="659"/>
    </row>
    <row r="335" spans="1:28" ht="33.6" x14ac:dyDescent="0.4">
      <c r="A335" s="127"/>
      <c r="B335" s="127"/>
      <c r="C335" s="190" t="str">
        <f>$B$333&amp;"-"&amp;COUNTA(C$333:$C334)+1</f>
        <v>実績26-2</v>
      </c>
      <c r="D335" s="180" t="s">
        <v>1276</v>
      </c>
      <c r="E335" s="181"/>
      <c r="F335" s="197" t="s">
        <v>1277</v>
      </c>
      <c r="G335" s="646"/>
      <c r="H335" s="647"/>
      <c r="I335" s="647"/>
      <c r="J335" s="647"/>
      <c r="K335" s="647"/>
      <c r="L335" s="647"/>
      <c r="M335" s="647"/>
      <c r="N335" s="647"/>
      <c r="O335" s="647"/>
      <c r="P335" s="647"/>
      <c r="Q335" s="647"/>
      <c r="R335" s="647"/>
      <c r="S335" s="647"/>
      <c r="T335" s="647"/>
      <c r="U335" s="647"/>
      <c r="V335" s="647"/>
      <c r="W335" s="647"/>
      <c r="X335" s="647"/>
      <c r="Y335" s="647"/>
      <c r="Z335" s="647"/>
      <c r="AA335" s="647"/>
      <c r="AB335" s="648"/>
    </row>
    <row r="336" spans="1:28" x14ac:dyDescent="0.4">
      <c r="A336" s="127"/>
      <c r="B336" s="127"/>
      <c r="C336" s="190" t="str">
        <f>$B$333&amp;"-"&amp;COUNTA(C$333:$C335)+1</f>
        <v>実績26-3</v>
      </c>
      <c r="D336" s="180" t="s">
        <v>1278</v>
      </c>
      <c r="E336" s="181"/>
      <c r="F336" s="197"/>
      <c r="G336" s="646"/>
      <c r="H336" s="647"/>
      <c r="I336" s="647"/>
      <c r="J336" s="647"/>
      <c r="K336" s="647"/>
      <c r="L336" s="647"/>
      <c r="M336" s="647"/>
      <c r="N336" s="647"/>
      <c r="O336" s="647"/>
      <c r="P336" s="647"/>
      <c r="Q336" s="647"/>
      <c r="R336" s="647"/>
      <c r="S336" s="647"/>
      <c r="T336" s="647"/>
      <c r="U336" s="647"/>
      <c r="V336" s="647"/>
      <c r="W336" s="647"/>
      <c r="X336" s="647"/>
      <c r="Y336" s="647"/>
      <c r="Z336" s="647"/>
      <c r="AA336" s="647"/>
      <c r="AB336" s="648"/>
    </row>
    <row r="337" spans="1:28" x14ac:dyDescent="0.4">
      <c r="A337" s="127"/>
      <c r="B337" s="127"/>
      <c r="C337" s="191" t="str">
        <f>$B$333&amp;"-"&amp;COUNTA(C$333:$C336)+1</f>
        <v>実績26-4</v>
      </c>
      <c r="D337" s="637" t="s">
        <v>1279</v>
      </c>
      <c r="E337" s="660"/>
      <c r="F337" s="197"/>
      <c r="G337" s="661"/>
      <c r="H337" s="662"/>
      <c r="I337" s="662"/>
      <c r="J337" s="662"/>
      <c r="K337" s="662"/>
      <c r="L337" s="662"/>
      <c r="M337" s="662"/>
      <c r="N337" s="662"/>
      <c r="O337" s="662"/>
      <c r="P337" s="662"/>
      <c r="Q337" s="662"/>
      <c r="R337" s="662"/>
      <c r="S337" s="662"/>
      <c r="T337" s="662"/>
      <c r="U337" s="662"/>
      <c r="V337" s="662"/>
      <c r="W337" s="662"/>
      <c r="X337" s="662"/>
      <c r="Y337" s="662"/>
      <c r="Z337" s="662"/>
      <c r="AA337" s="662"/>
      <c r="AB337" s="663"/>
    </row>
    <row r="338" spans="1:28" x14ac:dyDescent="0.4">
      <c r="A338" s="127"/>
      <c r="B338" s="127"/>
      <c r="C338" s="191" t="str">
        <f>$B$333&amp;"-"&amp;COUNTA(C$333:$C337)+1</f>
        <v>実績26-5</v>
      </c>
      <c r="D338" s="180" t="s">
        <v>1280</v>
      </c>
      <c r="E338" s="181"/>
      <c r="F338" s="196"/>
      <c r="G338" s="664" t="s">
        <v>1281</v>
      </c>
      <c r="H338" s="664"/>
      <c r="I338" s="665"/>
      <c r="J338" s="665"/>
      <c r="K338" s="666" t="s">
        <v>1293</v>
      </c>
      <c r="L338" s="666"/>
      <c r="M338" s="667"/>
      <c r="N338" s="668"/>
      <c r="O338" s="669" t="s">
        <v>1283</v>
      </c>
      <c r="P338" s="669"/>
      <c r="Q338" s="669" t="s">
        <v>1284</v>
      </c>
      <c r="R338" s="669"/>
      <c r="S338" s="664" t="s">
        <v>1281</v>
      </c>
      <c r="T338" s="664"/>
      <c r="U338" s="665"/>
      <c r="V338" s="665"/>
      <c r="W338" s="666" t="s">
        <v>1293</v>
      </c>
      <c r="X338" s="666"/>
      <c r="Y338" s="667"/>
      <c r="Z338" s="668"/>
      <c r="AA338" s="669" t="s">
        <v>1283</v>
      </c>
      <c r="AB338" s="669"/>
    </row>
    <row r="339" spans="1:28" x14ac:dyDescent="0.4">
      <c r="A339" s="127"/>
      <c r="B339" s="127"/>
      <c r="C339" s="190" t="str">
        <f>$B$333&amp;"-"&amp;COUNTA(C$333:$C338)+1</f>
        <v>実績26-6</v>
      </c>
      <c r="D339" s="180" t="s">
        <v>1285</v>
      </c>
      <c r="E339" s="181"/>
      <c r="F339" s="196"/>
      <c r="G339" s="642"/>
      <c r="H339" s="643"/>
      <c r="I339" s="643"/>
      <c r="J339" s="643"/>
      <c r="K339" s="643"/>
      <c r="L339" s="643"/>
      <c r="M339" s="643"/>
      <c r="N339" s="643"/>
      <c r="O339" s="643"/>
      <c r="P339" s="643"/>
      <c r="Q339" s="643"/>
      <c r="R339" s="643"/>
      <c r="S339" s="643"/>
      <c r="T339" s="643"/>
      <c r="U339" s="643"/>
      <c r="V339" s="643"/>
      <c r="W339" s="643"/>
      <c r="X339" s="643"/>
      <c r="Y339" s="643"/>
      <c r="Z339" s="643"/>
      <c r="AA339" s="644" t="s">
        <v>1286</v>
      </c>
      <c r="AB339" s="645"/>
    </row>
    <row r="340" spans="1:28" x14ac:dyDescent="0.4">
      <c r="A340" s="127"/>
      <c r="B340" s="127"/>
      <c r="C340" s="192" t="str">
        <f>$B$333&amp;"-"&amp;COUNTA(C$333:$C339)+1</f>
        <v>実績26-7</v>
      </c>
      <c r="D340" s="182" t="s">
        <v>1287</v>
      </c>
      <c r="E340" s="181"/>
      <c r="F340" s="196"/>
      <c r="G340" s="646"/>
      <c r="H340" s="647"/>
      <c r="I340" s="647"/>
      <c r="J340" s="647"/>
      <c r="K340" s="647"/>
      <c r="L340" s="647"/>
      <c r="M340" s="647"/>
      <c r="N340" s="647"/>
      <c r="O340" s="647"/>
      <c r="P340" s="647"/>
      <c r="Q340" s="647"/>
      <c r="R340" s="647"/>
      <c r="S340" s="647"/>
      <c r="T340" s="647"/>
      <c r="U340" s="647"/>
      <c r="V340" s="647"/>
      <c r="W340" s="647"/>
      <c r="X340" s="647"/>
      <c r="Y340" s="647"/>
      <c r="Z340" s="647"/>
      <c r="AA340" s="647"/>
      <c r="AB340" s="648"/>
    </row>
    <row r="341" spans="1:28" x14ac:dyDescent="0.4">
      <c r="A341" s="127"/>
      <c r="B341" s="127"/>
      <c r="C341" s="191" t="str">
        <f>$B$333&amp;"-"&amp;COUNTA(C$333:$C340)+1</f>
        <v>実績26-8</v>
      </c>
      <c r="D341" s="129" t="s">
        <v>1288</v>
      </c>
      <c r="E341" s="183"/>
      <c r="F341" s="183"/>
      <c r="G341" s="649"/>
      <c r="H341" s="650"/>
      <c r="I341" s="650"/>
      <c r="J341" s="650"/>
      <c r="K341" s="650"/>
      <c r="L341" s="650"/>
      <c r="M341" s="650"/>
      <c r="N341" s="650"/>
      <c r="O341" s="650"/>
      <c r="P341" s="650"/>
      <c r="Q341" s="650"/>
      <c r="R341" s="650"/>
      <c r="S341" s="650"/>
      <c r="T341" s="650"/>
      <c r="U341" s="650"/>
      <c r="V341" s="650"/>
      <c r="W341" s="650"/>
      <c r="X341" s="650"/>
      <c r="Y341" s="650"/>
      <c r="Z341" s="650"/>
      <c r="AA341" s="650"/>
      <c r="AB341" s="651"/>
    </row>
    <row r="342" spans="1:28" x14ac:dyDescent="0.4">
      <c r="A342" s="127"/>
      <c r="B342" s="127"/>
      <c r="C342" s="184"/>
      <c r="D342" s="128"/>
      <c r="E342" s="185"/>
      <c r="F342" s="185"/>
      <c r="G342" s="652"/>
      <c r="H342" s="653"/>
      <c r="I342" s="653"/>
      <c r="J342" s="653"/>
      <c r="K342" s="653"/>
      <c r="L342" s="653"/>
      <c r="M342" s="653"/>
      <c r="N342" s="653"/>
      <c r="O342" s="653"/>
      <c r="P342" s="653"/>
      <c r="Q342" s="653"/>
      <c r="R342" s="653"/>
      <c r="S342" s="653"/>
      <c r="T342" s="653"/>
      <c r="U342" s="653"/>
      <c r="V342" s="653"/>
      <c r="W342" s="653"/>
      <c r="X342" s="653"/>
      <c r="Y342" s="653"/>
      <c r="Z342" s="653"/>
      <c r="AA342" s="653"/>
      <c r="AB342" s="654"/>
    </row>
    <row r="343" spans="1:28" x14ac:dyDescent="0.4">
      <c r="A343" s="127"/>
      <c r="B343" s="127"/>
      <c r="C343" s="191" t="str">
        <f>$B$333&amp;"-"&amp;COUNTA(C$333:$C342)+1</f>
        <v>実績26-9</v>
      </c>
      <c r="D343" s="129" t="s">
        <v>1289</v>
      </c>
      <c r="E343" s="183"/>
      <c r="F343" s="655" t="s">
        <v>1290</v>
      </c>
      <c r="G343" s="649"/>
      <c r="H343" s="650"/>
      <c r="I343" s="650"/>
      <c r="J343" s="650"/>
      <c r="K343" s="650"/>
      <c r="L343" s="650"/>
      <c r="M343" s="650"/>
      <c r="N343" s="650"/>
      <c r="O343" s="650"/>
      <c r="P343" s="650"/>
      <c r="Q343" s="650"/>
      <c r="R343" s="650"/>
      <c r="S343" s="650"/>
      <c r="T343" s="650"/>
      <c r="U343" s="650"/>
      <c r="V343" s="650"/>
      <c r="W343" s="650"/>
      <c r="X343" s="650"/>
      <c r="Y343" s="650"/>
      <c r="Z343" s="650"/>
      <c r="AA343" s="650"/>
      <c r="AB343" s="651"/>
    </row>
    <row r="344" spans="1:28" ht="133.5" customHeight="1" x14ac:dyDescent="0.4">
      <c r="A344" s="127"/>
      <c r="B344" s="127"/>
      <c r="C344" s="184"/>
      <c r="D344" s="128"/>
      <c r="E344" s="185"/>
      <c r="F344" s="656"/>
      <c r="G344" s="652"/>
      <c r="H344" s="653"/>
      <c r="I344" s="653"/>
      <c r="J344" s="653"/>
      <c r="K344" s="653"/>
      <c r="L344" s="653"/>
      <c r="M344" s="653"/>
      <c r="N344" s="653"/>
      <c r="O344" s="653"/>
      <c r="P344" s="653"/>
      <c r="Q344" s="653"/>
      <c r="R344" s="653"/>
      <c r="S344" s="653"/>
      <c r="T344" s="653"/>
      <c r="U344" s="653"/>
      <c r="V344" s="653"/>
      <c r="W344" s="653"/>
      <c r="X344" s="653"/>
      <c r="Y344" s="653"/>
      <c r="Z344" s="653"/>
      <c r="AA344" s="653"/>
      <c r="AB344" s="654"/>
    </row>
    <row r="345" spans="1:28" x14ac:dyDescent="0.4">
      <c r="A345" s="127"/>
      <c r="B345" s="127"/>
      <c r="C345" s="127"/>
      <c r="D345" s="18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4">
      <c r="A346" s="127"/>
      <c r="B346" s="127" t="s">
        <v>1317</v>
      </c>
      <c r="C346" s="188"/>
      <c r="D346" s="186"/>
      <c r="E346" s="178"/>
      <c r="F346" s="186"/>
      <c r="G346" s="186"/>
      <c r="H346" s="186"/>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4">
      <c r="A347" s="127"/>
      <c r="B347" s="127"/>
      <c r="C347" s="179" t="str">
        <f>$B$346&amp;"-"&amp;COUNTA(C$346:$C346)+1</f>
        <v>実績27-1</v>
      </c>
      <c r="D347" s="180" t="s">
        <v>1274</v>
      </c>
      <c r="E347" s="181"/>
      <c r="F347" s="196" t="s">
        <v>1275</v>
      </c>
      <c r="G347" s="657"/>
      <c r="H347" s="658"/>
      <c r="I347" s="658"/>
      <c r="J347" s="658"/>
      <c r="K347" s="658"/>
      <c r="L347" s="658"/>
      <c r="M347" s="658"/>
      <c r="N347" s="658"/>
      <c r="O347" s="658"/>
      <c r="P347" s="658"/>
      <c r="Q347" s="658"/>
      <c r="R347" s="658"/>
      <c r="S347" s="658"/>
      <c r="T347" s="658"/>
      <c r="U347" s="658"/>
      <c r="V347" s="658"/>
      <c r="W347" s="658"/>
      <c r="X347" s="658"/>
      <c r="Y347" s="658"/>
      <c r="Z347" s="658"/>
      <c r="AA347" s="658"/>
      <c r="AB347" s="659"/>
    </row>
    <row r="348" spans="1:28" ht="33.6" x14ac:dyDescent="0.4">
      <c r="A348" s="127"/>
      <c r="B348" s="127"/>
      <c r="C348" s="190" t="str">
        <f>$B$346&amp;"-"&amp;COUNTA(C$346:$C347)+1</f>
        <v>実績27-2</v>
      </c>
      <c r="D348" s="180" t="s">
        <v>1276</v>
      </c>
      <c r="E348" s="181"/>
      <c r="F348" s="197" t="s">
        <v>1277</v>
      </c>
      <c r="G348" s="646"/>
      <c r="H348" s="647"/>
      <c r="I348" s="647"/>
      <c r="J348" s="647"/>
      <c r="K348" s="647"/>
      <c r="L348" s="647"/>
      <c r="M348" s="647"/>
      <c r="N348" s="647"/>
      <c r="O348" s="647"/>
      <c r="P348" s="647"/>
      <c r="Q348" s="647"/>
      <c r="R348" s="647"/>
      <c r="S348" s="647"/>
      <c r="T348" s="647"/>
      <c r="U348" s="647"/>
      <c r="V348" s="647"/>
      <c r="W348" s="647"/>
      <c r="X348" s="647"/>
      <c r="Y348" s="647"/>
      <c r="Z348" s="647"/>
      <c r="AA348" s="647"/>
      <c r="AB348" s="648"/>
    </row>
    <row r="349" spans="1:28" x14ac:dyDescent="0.4">
      <c r="A349" s="127"/>
      <c r="B349" s="127"/>
      <c r="C349" s="190" t="str">
        <f>$B$346&amp;"-"&amp;COUNTA(C$346:$C348)+1</f>
        <v>実績27-3</v>
      </c>
      <c r="D349" s="180" t="s">
        <v>1278</v>
      </c>
      <c r="E349" s="181"/>
      <c r="F349" s="197"/>
      <c r="G349" s="646"/>
      <c r="H349" s="647"/>
      <c r="I349" s="647"/>
      <c r="J349" s="647"/>
      <c r="K349" s="647"/>
      <c r="L349" s="647"/>
      <c r="M349" s="647"/>
      <c r="N349" s="647"/>
      <c r="O349" s="647"/>
      <c r="P349" s="647"/>
      <c r="Q349" s="647"/>
      <c r="R349" s="647"/>
      <c r="S349" s="647"/>
      <c r="T349" s="647"/>
      <c r="U349" s="647"/>
      <c r="V349" s="647"/>
      <c r="W349" s="647"/>
      <c r="X349" s="647"/>
      <c r="Y349" s="647"/>
      <c r="Z349" s="647"/>
      <c r="AA349" s="647"/>
      <c r="AB349" s="648"/>
    </row>
    <row r="350" spans="1:28" x14ac:dyDescent="0.4">
      <c r="A350" s="127"/>
      <c r="B350" s="127"/>
      <c r="C350" s="191" t="str">
        <f>$B$346&amp;"-"&amp;COUNTA(C$346:$C349)+1</f>
        <v>実績27-4</v>
      </c>
      <c r="D350" s="637" t="s">
        <v>1279</v>
      </c>
      <c r="E350" s="660"/>
      <c r="F350" s="197"/>
      <c r="G350" s="661"/>
      <c r="H350" s="662"/>
      <c r="I350" s="662"/>
      <c r="J350" s="662"/>
      <c r="K350" s="662"/>
      <c r="L350" s="662"/>
      <c r="M350" s="662"/>
      <c r="N350" s="662"/>
      <c r="O350" s="662"/>
      <c r="P350" s="662"/>
      <c r="Q350" s="662"/>
      <c r="R350" s="662"/>
      <c r="S350" s="662"/>
      <c r="T350" s="662"/>
      <c r="U350" s="662"/>
      <c r="V350" s="662"/>
      <c r="W350" s="662"/>
      <c r="X350" s="662"/>
      <c r="Y350" s="662"/>
      <c r="Z350" s="662"/>
      <c r="AA350" s="662"/>
      <c r="AB350" s="663"/>
    </row>
    <row r="351" spans="1:28" x14ac:dyDescent="0.4">
      <c r="A351" s="127"/>
      <c r="B351" s="127"/>
      <c r="C351" s="191" t="str">
        <f>$B$346&amp;"-"&amp;COUNTA(C$346:$C350)+1</f>
        <v>実績27-5</v>
      </c>
      <c r="D351" s="180" t="s">
        <v>1280</v>
      </c>
      <c r="E351" s="181"/>
      <c r="F351" s="196"/>
      <c r="G351" s="664" t="s">
        <v>1281</v>
      </c>
      <c r="H351" s="664"/>
      <c r="I351" s="665"/>
      <c r="J351" s="665"/>
      <c r="K351" s="666" t="s">
        <v>1293</v>
      </c>
      <c r="L351" s="666"/>
      <c r="M351" s="667"/>
      <c r="N351" s="668"/>
      <c r="O351" s="669" t="s">
        <v>1283</v>
      </c>
      <c r="P351" s="669"/>
      <c r="Q351" s="669" t="s">
        <v>1284</v>
      </c>
      <c r="R351" s="669"/>
      <c r="S351" s="664" t="s">
        <v>1281</v>
      </c>
      <c r="T351" s="664"/>
      <c r="U351" s="665"/>
      <c r="V351" s="665"/>
      <c r="W351" s="666" t="s">
        <v>1293</v>
      </c>
      <c r="X351" s="666"/>
      <c r="Y351" s="667"/>
      <c r="Z351" s="668"/>
      <c r="AA351" s="669" t="s">
        <v>1283</v>
      </c>
      <c r="AB351" s="669"/>
    </row>
    <row r="352" spans="1:28" x14ac:dyDescent="0.4">
      <c r="A352" s="127"/>
      <c r="B352" s="127"/>
      <c r="C352" s="190" t="str">
        <f>$B$346&amp;"-"&amp;COUNTA(C$346:$C351)+1</f>
        <v>実績27-6</v>
      </c>
      <c r="D352" s="180" t="s">
        <v>1285</v>
      </c>
      <c r="E352" s="181"/>
      <c r="F352" s="196"/>
      <c r="G352" s="642"/>
      <c r="H352" s="643"/>
      <c r="I352" s="643"/>
      <c r="J352" s="643"/>
      <c r="K352" s="643"/>
      <c r="L352" s="643"/>
      <c r="M352" s="643"/>
      <c r="N352" s="643"/>
      <c r="O352" s="643"/>
      <c r="P352" s="643"/>
      <c r="Q352" s="643"/>
      <c r="R352" s="643"/>
      <c r="S352" s="643"/>
      <c r="T352" s="643"/>
      <c r="U352" s="643"/>
      <c r="V352" s="643"/>
      <c r="W352" s="643"/>
      <c r="X352" s="643"/>
      <c r="Y352" s="643"/>
      <c r="Z352" s="643"/>
      <c r="AA352" s="644" t="s">
        <v>1286</v>
      </c>
      <c r="AB352" s="645"/>
    </row>
    <row r="353" spans="1:28" x14ac:dyDescent="0.4">
      <c r="A353" s="127"/>
      <c r="B353" s="127"/>
      <c r="C353" s="192" t="str">
        <f>$B$346&amp;"-"&amp;COUNTA(C$346:$C352)+1</f>
        <v>実績27-7</v>
      </c>
      <c r="D353" s="182" t="s">
        <v>1287</v>
      </c>
      <c r="E353" s="181"/>
      <c r="F353" s="196"/>
      <c r="G353" s="646"/>
      <c r="H353" s="647"/>
      <c r="I353" s="647"/>
      <c r="J353" s="647"/>
      <c r="K353" s="647"/>
      <c r="L353" s="647"/>
      <c r="M353" s="647"/>
      <c r="N353" s="647"/>
      <c r="O353" s="647"/>
      <c r="P353" s="647"/>
      <c r="Q353" s="647"/>
      <c r="R353" s="647"/>
      <c r="S353" s="647"/>
      <c r="T353" s="647"/>
      <c r="U353" s="647"/>
      <c r="V353" s="647"/>
      <c r="W353" s="647"/>
      <c r="X353" s="647"/>
      <c r="Y353" s="647"/>
      <c r="Z353" s="647"/>
      <c r="AA353" s="647"/>
      <c r="AB353" s="648"/>
    </row>
    <row r="354" spans="1:28" x14ac:dyDescent="0.4">
      <c r="A354" s="127"/>
      <c r="B354" s="127"/>
      <c r="C354" s="191" t="str">
        <f>$B$346&amp;"-"&amp;COUNTA(C$346:$C353)+1</f>
        <v>実績27-8</v>
      </c>
      <c r="D354" s="129" t="s">
        <v>1288</v>
      </c>
      <c r="E354" s="183"/>
      <c r="F354" s="183"/>
      <c r="G354" s="649"/>
      <c r="H354" s="650"/>
      <c r="I354" s="650"/>
      <c r="J354" s="650"/>
      <c r="K354" s="650"/>
      <c r="L354" s="650"/>
      <c r="M354" s="650"/>
      <c r="N354" s="650"/>
      <c r="O354" s="650"/>
      <c r="P354" s="650"/>
      <c r="Q354" s="650"/>
      <c r="R354" s="650"/>
      <c r="S354" s="650"/>
      <c r="T354" s="650"/>
      <c r="U354" s="650"/>
      <c r="V354" s="650"/>
      <c r="W354" s="650"/>
      <c r="X354" s="650"/>
      <c r="Y354" s="650"/>
      <c r="Z354" s="650"/>
      <c r="AA354" s="650"/>
      <c r="AB354" s="651"/>
    </row>
    <row r="355" spans="1:28" x14ac:dyDescent="0.4">
      <c r="A355" s="127"/>
      <c r="B355" s="127"/>
      <c r="C355" s="184"/>
      <c r="D355" s="128"/>
      <c r="E355" s="185"/>
      <c r="F355" s="185"/>
      <c r="G355" s="652"/>
      <c r="H355" s="653"/>
      <c r="I355" s="653"/>
      <c r="J355" s="653"/>
      <c r="K355" s="653"/>
      <c r="L355" s="653"/>
      <c r="M355" s="653"/>
      <c r="N355" s="653"/>
      <c r="O355" s="653"/>
      <c r="P355" s="653"/>
      <c r="Q355" s="653"/>
      <c r="R355" s="653"/>
      <c r="S355" s="653"/>
      <c r="T355" s="653"/>
      <c r="U355" s="653"/>
      <c r="V355" s="653"/>
      <c r="W355" s="653"/>
      <c r="X355" s="653"/>
      <c r="Y355" s="653"/>
      <c r="Z355" s="653"/>
      <c r="AA355" s="653"/>
      <c r="AB355" s="654"/>
    </row>
    <row r="356" spans="1:28" x14ac:dyDescent="0.4">
      <c r="A356" s="127"/>
      <c r="B356" s="127"/>
      <c r="C356" s="191" t="str">
        <f>$B$346&amp;"-"&amp;COUNTA(C$346:$C355)+1</f>
        <v>実績27-9</v>
      </c>
      <c r="D356" s="129" t="s">
        <v>1289</v>
      </c>
      <c r="E356" s="183"/>
      <c r="F356" s="655" t="s">
        <v>1290</v>
      </c>
      <c r="G356" s="649"/>
      <c r="H356" s="650"/>
      <c r="I356" s="650"/>
      <c r="J356" s="650"/>
      <c r="K356" s="650"/>
      <c r="L356" s="650"/>
      <c r="M356" s="650"/>
      <c r="N356" s="650"/>
      <c r="O356" s="650"/>
      <c r="P356" s="650"/>
      <c r="Q356" s="650"/>
      <c r="R356" s="650"/>
      <c r="S356" s="650"/>
      <c r="T356" s="650"/>
      <c r="U356" s="650"/>
      <c r="V356" s="650"/>
      <c r="W356" s="650"/>
      <c r="X356" s="650"/>
      <c r="Y356" s="650"/>
      <c r="Z356" s="650"/>
      <c r="AA356" s="650"/>
      <c r="AB356" s="651"/>
    </row>
    <row r="357" spans="1:28" ht="133.5" customHeight="1" x14ac:dyDescent="0.4">
      <c r="A357" s="127"/>
      <c r="B357" s="127"/>
      <c r="C357" s="184"/>
      <c r="D357" s="128"/>
      <c r="E357" s="185"/>
      <c r="F357" s="656"/>
      <c r="G357" s="652"/>
      <c r="H357" s="653"/>
      <c r="I357" s="653"/>
      <c r="J357" s="653"/>
      <c r="K357" s="653"/>
      <c r="L357" s="653"/>
      <c r="M357" s="653"/>
      <c r="N357" s="653"/>
      <c r="O357" s="653"/>
      <c r="P357" s="653"/>
      <c r="Q357" s="653"/>
      <c r="R357" s="653"/>
      <c r="S357" s="653"/>
      <c r="T357" s="653"/>
      <c r="U357" s="653"/>
      <c r="V357" s="653"/>
      <c r="W357" s="653"/>
      <c r="X357" s="653"/>
      <c r="Y357" s="653"/>
      <c r="Z357" s="653"/>
      <c r="AA357" s="653"/>
      <c r="AB357" s="654"/>
    </row>
    <row r="358" spans="1:28" x14ac:dyDescent="0.4">
      <c r="A358" s="127"/>
      <c r="B358" s="127"/>
      <c r="C358" s="127"/>
      <c r="D358" s="18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4">
      <c r="A359" s="127"/>
      <c r="B359" s="127" t="s">
        <v>1318</v>
      </c>
      <c r="C359" s="188"/>
      <c r="D359" s="186"/>
      <c r="E359" s="178"/>
      <c r="F359" s="186"/>
      <c r="G359" s="186"/>
      <c r="H359" s="186"/>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4">
      <c r="A360" s="127"/>
      <c r="B360" s="127"/>
      <c r="C360" s="179" t="str">
        <f>$B$359&amp;"-"&amp;COUNTA(C$359:$C359)+1</f>
        <v>実績28-1</v>
      </c>
      <c r="D360" s="180" t="s">
        <v>1274</v>
      </c>
      <c r="E360" s="181"/>
      <c r="F360" s="196" t="s">
        <v>1275</v>
      </c>
      <c r="G360" s="657"/>
      <c r="H360" s="658"/>
      <c r="I360" s="658"/>
      <c r="J360" s="658"/>
      <c r="K360" s="658"/>
      <c r="L360" s="658"/>
      <c r="M360" s="658"/>
      <c r="N360" s="658"/>
      <c r="O360" s="658"/>
      <c r="P360" s="658"/>
      <c r="Q360" s="658"/>
      <c r="R360" s="658"/>
      <c r="S360" s="658"/>
      <c r="T360" s="658"/>
      <c r="U360" s="658"/>
      <c r="V360" s="658"/>
      <c r="W360" s="658"/>
      <c r="X360" s="658"/>
      <c r="Y360" s="658"/>
      <c r="Z360" s="658"/>
      <c r="AA360" s="658"/>
      <c r="AB360" s="659"/>
    </row>
    <row r="361" spans="1:28" ht="33.6" x14ac:dyDescent="0.4">
      <c r="A361" s="127"/>
      <c r="B361" s="127"/>
      <c r="C361" s="190" t="str">
        <f>$B$359&amp;"-"&amp;COUNTA(C$359:$C360)+1</f>
        <v>実績28-2</v>
      </c>
      <c r="D361" s="180" t="s">
        <v>1276</v>
      </c>
      <c r="E361" s="181"/>
      <c r="F361" s="197" t="s">
        <v>1277</v>
      </c>
      <c r="G361" s="646"/>
      <c r="H361" s="647"/>
      <c r="I361" s="647"/>
      <c r="J361" s="647"/>
      <c r="K361" s="647"/>
      <c r="L361" s="647"/>
      <c r="M361" s="647"/>
      <c r="N361" s="647"/>
      <c r="O361" s="647"/>
      <c r="P361" s="647"/>
      <c r="Q361" s="647"/>
      <c r="R361" s="647"/>
      <c r="S361" s="647"/>
      <c r="T361" s="647"/>
      <c r="U361" s="647"/>
      <c r="V361" s="647"/>
      <c r="W361" s="647"/>
      <c r="X361" s="647"/>
      <c r="Y361" s="647"/>
      <c r="Z361" s="647"/>
      <c r="AA361" s="647"/>
      <c r="AB361" s="648"/>
    </row>
    <row r="362" spans="1:28" x14ac:dyDescent="0.4">
      <c r="A362" s="127"/>
      <c r="B362" s="127"/>
      <c r="C362" s="190" t="str">
        <f>$B$359&amp;"-"&amp;COUNTA(C$359:$C361)+1</f>
        <v>実績28-3</v>
      </c>
      <c r="D362" s="180" t="s">
        <v>1278</v>
      </c>
      <c r="E362" s="181"/>
      <c r="F362" s="197"/>
      <c r="G362" s="646"/>
      <c r="H362" s="647"/>
      <c r="I362" s="647"/>
      <c r="J362" s="647"/>
      <c r="K362" s="647"/>
      <c r="L362" s="647"/>
      <c r="M362" s="647"/>
      <c r="N362" s="647"/>
      <c r="O362" s="647"/>
      <c r="P362" s="647"/>
      <c r="Q362" s="647"/>
      <c r="R362" s="647"/>
      <c r="S362" s="647"/>
      <c r="T362" s="647"/>
      <c r="U362" s="647"/>
      <c r="V362" s="647"/>
      <c r="W362" s="647"/>
      <c r="X362" s="647"/>
      <c r="Y362" s="647"/>
      <c r="Z362" s="647"/>
      <c r="AA362" s="647"/>
      <c r="AB362" s="648"/>
    </row>
    <row r="363" spans="1:28" x14ac:dyDescent="0.4">
      <c r="A363" s="127"/>
      <c r="B363" s="127"/>
      <c r="C363" s="191" t="str">
        <f>$B$359&amp;"-"&amp;COUNTA(C$359:$C362)+1</f>
        <v>実績28-4</v>
      </c>
      <c r="D363" s="637" t="s">
        <v>1279</v>
      </c>
      <c r="E363" s="660"/>
      <c r="F363" s="197"/>
      <c r="G363" s="661"/>
      <c r="H363" s="662"/>
      <c r="I363" s="662"/>
      <c r="J363" s="662"/>
      <c r="K363" s="662"/>
      <c r="L363" s="662"/>
      <c r="M363" s="662"/>
      <c r="N363" s="662"/>
      <c r="O363" s="662"/>
      <c r="P363" s="662"/>
      <c r="Q363" s="662"/>
      <c r="R363" s="662"/>
      <c r="S363" s="662"/>
      <c r="T363" s="662"/>
      <c r="U363" s="662"/>
      <c r="V363" s="662"/>
      <c r="W363" s="662"/>
      <c r="X363" s="662"/>
      <c r="Y363" s="662"/>
      <c r="Z363" s="662"/>
      <c r="AA363" s="662"/>
      <c r="AB363" s="663"/>
    </row>
    <row r="364" spans="1:28" x14ac:dyDescent="0.4">
      <c r="A364" s="127"/>
      <c r="B364" s="127"/>
      <c r="C364" s="191" t="str">
        <f>$B$359&amp;"-"&amp;COUNTA(C$359:$C363)+1</f>
        <v>実績28-5</v>
      </c>
      <c r="D364" s="180" t="s">
        <v>1280</v>
      </c>
      <c r="E364" s="181"/>
      <c r="F364" s="196"/>
      <c r="G364" s="664" t="s">
        <v>1281</v>
      </c>
      <c r="H364" s="664"/>
      <c r="I364" s="665"/>
      <c r="J364" s="665"/>
      <c r="K364" s="666" t="s">
        <v>1293</v>
      </c>
      <c r="L364" s="666"/>
      <c r="M364" s="667"/>
      <c r="N364" s="668"/>
      <c r="O364" s="669" t="s">
        <v>1283</v>
      </c>
      <c r="P364" s="669"/>
      <c r="Q364" s="669" t="s">
        <v>1284</v>
      </c>
      <c r="R364" s="669"/>
      <c r="S364" s="664" t="s">
        <v>1281</v>
      </c>
      <c r="T364" s="664"/>
      <c r="U364" s="665"/>
      <c r="V364" s="665"/>
      <c r="W364" s="666" t="s">
        <v>1293</v>
      </c>
      <c r="X364" s="666"/>
      <c r="Y364" s="667"/>
      <c r="Z364" s="668"/>
      <c r="AA364" s="669" t="s">
        <v>1283</v>
      </c>
      <c r="AB364" s="669"/>
    </row>
    <row r="365" spans="1:28" x14ac:dyDescent="0.4">
      <c r="A365" s="127"/>
      <c r="B365" s="127"/>
      <c r="C365" s="190" t="str">
        <f>$B$359&amp;"-"&amp;COUNTA(C$359:$C364)+1</f>
        <v>実績28-6</v>
      </c>
      <c r="D365" s="180" t="s">
        <v>1285</v>
      </c>
      <c r="E365" s="181"/>
      <c r="F365" s="196"/>
      <c r="G365" s="642"/>
      <c r="H365" s="643"/>
      <c r="I365" s="643"/>
      <c r="J365" s="643"/>
      <c r="K365" s="643"/>
      <c r="L365" s="643"/>
      <c r="M365" s="643"/>
      <c r="N365" s="643"/>
      <c r="O365" s="643"/>
      <c r="P365" s="643"/>
      <c r="Q365" s="643"/>
      <c r="R365" s="643"/>
      <c r="S365" s="643"/>
      <c r="T365" s="643"/>
      <c r="U365" s="643"/>
      <c r="V365" s="643"/>
      <c r="W365" s="643"/>
      <c r="X365" s="643"/>
      <c r="Y365" s="643"/>
      <c r="Z365" s="643"/>
      <c r="AA365" s="644" t="s">
        <v>1286</v>
      </c>
      <c r="AB365" s="645"/>
    </row>
    <row r="366" spans="1:28" x14ac:dyDescent="0.4">
      <c r="A366" s="127"/>
      <c r="B366" s="127"/>
      <c r="C366" s="192" t="str">
        <f>$B$359&amp;"-"&amp;COUNTA(C$359:$C365)+1</f>
        <v>実績28-7</v>
      </c>
      <c r="D366" s="182" t="s">
        <v>1287</v>
      </c>
      <c r="E366" s="181"/>
      <c r="F366" s="196"/>
      <c r="G366" s="646"/>
      <c r="H366" s="647"/>
      <c r="I366" s="647"/>
      <c r="J366" s="647"/>
      <c r="K366" s="647"/>
      <c r="L366" s="647"/>
      <c r="M366" s="647"/>
      <c r="N366" s="647"/>
      <c r="O366" s="647"/>
      <c r="P366" s="647"/>
      <c r="Q366" s="647"/>
      <c r="R366" s="647"/>
      <c r="S366" s="647"/>
      <c r="T366" s="647"/>
      <c r="U366" s="647"/>
      <c r="V366" s="647"/>
      <c r="W366" s="647"/>
      <c r="X366" s="647"/>
      <c r="Y366" s="647"/>
      <c r="Z366" s="647"/>
      <c r="AA366" s="647"/>
      <c r="AB366" s="648"/>
    </row>
    <row r="367" spans="1:28" x14ac:dyDescent="0.4">
      <c r="A367" s="127"/>
      <c r="B367" s="127"/>
      <c r="C367" s="191" t="str">
        <f>$B$359&amp;"-"&amp;COUNTA(C$359:$C366)+1</f>
        <v>実績28-8</v>
      </c>
      <c r="D367" s="129" t="s">
        <v>1288</v>
      </c>
      <c r="E367" s="183"/>
      <c r="F367" s="183"/>
      <c r="G367" s="649"/>
      <c r="H367" s="650"/>
      <c r="I367" s="650"/>
      <c r="J367" s="650"/>
      <c r="K367" s="650"/>
      <c r="L367" s="650"/>
      <c r="M367" s="650"/>
      <c r="N367" s="650"/>
      <c r="O367" s="650"/>
      <c r="P367" s="650"/>
      <c r="Q367" s="650"/>
      <c r="R367" s="650"/>
      <c r="S367" s="650"/>
      <c r="T367" s="650"/>
      <c r="U367" s="650"/>
      <c r="V367" s="650"/>
      <c r="W367" s="650"/>
      <c r="X367" s="650"/>
      <c r="Y367" s="650"/>
      <c r="Z367" s="650"/>
      <c r="AA367" s="650"/>
      <c r="AB367" s="651"/>
    </row>
    <row r="368" spans="1:28" x14ac:dyDescent="0.4">
      <c r="A368" s="127"/>
      <c r="B368" s="127"/>
      <c r="C368" s="184"/>
      <c r="D368" s="128"/>
      <c r="E368" s="185"/>
      <c r="F368" s="185"/>
      <c r="G368" s="652"/>
      <c r="H368" s="653"/>
      <c r="I368" s="653"/>
      <c r="J368" s="653"/>
      <c r="K368" s="653"/>
      <c r="L368" s="653"/>
      <c r="M368" s="653"/>
      <c r="N368" s="653"/>
      <c r="O368" s="653"/>
      <c r="P368" s="653"/>
      <c r="Q368" s="653"/>
      <c r="R368" s="653"/>
      <c r="S368" s="653"/>
      <c r="T368" s="653"/>
      <c r="U368" s="653"/>
      <c r="V368" s="653"/>
      <c r="W368" s="653"/>
      <c r="X368" s="653"/>
      <c r="Y368" s="653"/>
      <c r="Z368" s="653"/>
      <c r="AA368" s="653"/>
      <c r="AB368" s="654"/>
    </row>
    <row r="369" spans="1:28" x14ac:dyDescent="0.4">
      <c r="A369" s="127"/>
      <c r="B369" s="127"/>
      <c r="C369" s="191" t="str">
        <f>$B$359&amp;"-"&amp;COUNTA(C$359:$C368)+1</f>
        <v>実績28-9</v>
      </c>
      <c r="D369" s="129" t="s">
        <v>1289</v>
      </c>
      <c r="E369" s="183"/>
      <c r="F369" s="655" t="s">
        <v>1290</v>
      </c>
      <c r="G369" s="649"/>
      <c r="H369" s="650"/>
      <c r="I369" s="650"/>
      <c r="J369" s="650"/>
      <c r="K369" s="650"/>
      <c r="L369" s="650"/>
      <c r="M369" s="650"/>
      <c r="N369" s="650"/>
      <c r="O369" s="650"/>
      <c r="P369" s="650"/>
      <c r="Q369" s="650"/>
      <c r="R369" s="650"/>
      <c r="S369" s="650"/>
      <c r="T369" s="650"/>
      <c r="U369" s="650"/>
      <c r="V369" s="650"/>
      <c r="W369" s="650"/>
      <c r="X369" s="650"/>
      <c r="Y369" s="650"/>
      <c r="Z369" s="650"/>
      <c r="AA369" s="650"/>
      <c r="AB369" s="651"/>
    </row>
    <row r="370" spans="1:28" ht="133.5" customHeight="1" x14ac:dyDescent="0.4">
      <c r="A370" s="127"/>
      <c r="B370" s="127"/>
      <c r="C370" s="184"/>
      <c r="D370" s="128"/>
      <c r="E370" s="185"/>
      <c r="F370" s="656"/>
      <c r="G370" s="652"/>
      <c r="H370" s="653"/>
      <c r="I370" s="653"/>
      <c r="J370" s="653"/>
      <c r="K370" s="653"/>
      <c r="L370" s="653"/>
      <c r="M370" s="653"/>
      <c r="N370" s="653"/>
      <c r="O370" s="653"/>
      <c r="P370" s="653"/>
      <c r="Q370" s="653"/>
      <c r="R370" s="653"/>
      <c r="S370" s="653"/>
      <c r="T370" s="653"/>
      <c r="U370" s="653"/>
      <c r="V370" s="653"/>
      <c r="W370" s="653"/>
      <c r="X370" s="653"/>
      <c r="Y370" s="653"/>
      <c r="Z370" s="653"/>
      <c r="AA370" s="653"/>
      <c r="AB370" s="654"/>
    </row>
    <row r="371" spans="1:28" x14ac:dyDescent="0.4">
      <c r="A371" s="127"/>
      <c r="B371" s="127"/>
      <c r="C371" s="127"/>
      <c r="D371" s="187"/>
      <c r="E371" s="127"/>
      <c r="F371" s="127"/>
      <c r="G371" s="127"/>
      <c r="H371" s="127"/>
      <c r="I371" s="127"/>
      <c r="J371" s="127"/>
      <c r="K371" s="127"/>
      <c r="L371" s="127"/>
      <c r="M371" s="127"/>
      <c r="N371" s="127"/>
      <c r="O371" s="127"/>
      <c r="P371" s="127"/>
      <c r="Q371" s="127"/>
      <c r="R371" s="127"/>
      <c r="S371" s="127"/>
      <c r="T371" s="127"/>
      <c r="U371" s="127"/>
      <c r="V371" s="127"/>
      <c r="W371" s="127"/>
      <c r="X371" s="127"/>
      <c r="Y371" s="127"/>
      <c r="Z371" s="127"/>
      <c r="AA371" s="127"/>
      <c r="AB371" s="127"/>
    </row>
    <row r="372" spans="1:28" x14ac:dyDescent="0.4">
      <c r="A372" s="127"/>
      <c r="B372" s="127" t="s">
        <v>1319</v>
      </c>
      <c r="C372" s="188"/>
      <c r="D372" s="186"/>
      <c r="E372" s="178"/>
      <c r="F372" s="186"/>
      <c r="G372" s="186"/>
      <c r="H372" s="186"/>
      <c r="I372" s="127"/>
      <c r="J372" s="127"/>
      <c r="K372" s="127"/>
      <c r="L372" s="127"/>
      <c r="M372" s="127"/>
      <c r="N372" s="127"/>
      <c r="O372" s="127"/>
      <c r="P372" s="127"/>
      <c r="Q372" s="127"/>
      <c r="R372" s="127"/>
      <c r="S372" s="127"/>
      <c r="T372" s="127"/>
      <c r="U372" s="127"/>
      <c r="V372" s="127"/>
      <c r="W372" s="127"/>
      <c r="X372" s="127"/>
      <c r="Y372" s="127"/>
      <c r="Z372" s="127"/>
      <c r="AA372" s="127"/>
      <c r="AB372" s="127"/>
    </row>
    <row r="373" spans="1:28" x14ac:dyDescent="0.4">
      <c r="A373" s="127"/>
      <c r="B373" s="127"/>
      <c r="C373" s="179" t="str">
        <f>$B$372&amp;"-"&amp;COUNTA(C$372:$C372)+1</f>
        <v>実績29-1</v>
      </c>
      <c r="D373" s="180" t="s">
        <v>1274</v>
      </c>
      <c r="E373" s="181"/>
      <c r="F373" s="196" t="s">
        <v>1275</v>
      </c>
      <c r="G373" s="657"/>
      <c r="H373" s="658"/>
      <c r="I373" s="658"/>
      <c r="J373" s="658"/>
      <c r="K373" s="658"/>
      <c r="L373" s="658"/>
      <c r="M373" s="658"/>
      <c r="N373" s="658"/>
      <c r="O373" s="658"/>
      <c r="P373" s="658"/>
      <c r="Q373" s="658"/>
      <c r="R373" s="658"/>
      <c r="S373" s="658"/>
      <c r="T373" s="658"/>
      <c r="U373" s="658"/>
      <c r="V373" s="658"/>
      <c r="W373" s="658"/>
      <c r="X373" s="658"/>
      <c r="Y373" s="658"/>
      <c r="Z373" s="658"/>
      <c r="AA373" s="658"/>
      <c r="AB373" s="659"/>
    </row>
    <row r="374" spans="1:28" ht="33.6" x14ac:dyDescent="0.4">
      <c r="A374" s="127"/>
      <c r="B374" s="127"/>
      <c r="C374" s="190" t="str">
        <f>$B$372&amp;"-"&amp;COUNTA(C$372:$C373)+1</f>
        <v>実績29-2</v>
      </c>
      <c r="D374" s="180" t="s">
        <v>1276</v>
      </c>
      <c r="E374" s="181"/>
      <c r="F374" s="197" t="s">
        <v>1277</v>
      </c>
      <c r="G374" s="646"/>
      <c r="H374" s="647"/>
      <c r="I374" s="647"/>
      <c r="J374" s="647"/>
      <c r="K374" s="647"/>
      <c r="L374" s="647"/>
      <c r="M374" s="647"/>
      <c r="N374" s="647"/>
      <c r="O374" s="647"/>
      <c r="P374" s="647"/>
      <c r="Q374" s="647"/>
      <c r="R374" s="647"/>
      <c r="S374" s="647"/>
      <c r="T374" s="647"/>
      <c r="U374" s="647"/>
      <c r="V374" s="647"/>
      <c r="W374" s="647"/>
      <c r="X374" s="647"/>
      <c r="Y374" s="647"/>
      <c r="Z374" s="647"/>
      <c r="AA374" s="647"/>
      <c r="AB374" s="648"/>
    </row>
    <row r="375" spans="1:28" x14ac:dyDescent="0.4">
      <c r="A375" s="127"/>
      <c r="B375" s="127"/>
      <c r="C375" s="190" t="str">
        <f>$B$372&amp;"-"&amp;COUNTA(C$372:$C374)+1</f>
        <v>実績29-3</v>
      </c>
      <c r="D375" s="180" t="s">
        <v>1278</v>
      </c>
      <c r="E375" s="181"/>
      <c r="F375" s="197"/>
      <c r="G375" s="646"/>
      <c r="H375" s="647"/>
      <c r="I375" s="647"/>
      <c r="J375" s="647"/>
      <c r="K375" s="647"/>
      <c r="L375" s="647"/>
      <c r="M375" s="647"/>
      <c r="N375" s="647"/>
      <c r="O375" s="647"/>
      <c r="P375" s="647"/>
      <c r="Q375" s="647"/>
      <c r="R375" s="647"/>
      <c r="S375" s="647"/>
      <c r="T375" s="647"/>
      <c r="U375" s="647"/>
      <c r="V375" s="647"/>
      <c r="W375" s="647"/>
      <c r="X375" s="647"/>
      <c r="Y375" s="647"/>
      <c r="Z375" s="647"/>
      <c r="AA375" s="647"/>
      <c r="AB375" s="648"/>
    </row>
    <row r="376" spans="1:28" x14ac:dyDescent="0.4">
      <c r="A376" s="127"/>
      <c r="B376" s="127"/>
      <c r="C376" s="191" t="str">
        <f>$B$372&amp;"-"&amp;COUNTA(C$372:$C375)+1</f>
        <v>実績29-4</v>
      </c>
      <c r="D376" s="637" t="s">
        <v>1279</v>
      </c>
      <c r="E376" s="660"/>
      <c r="F376" s="197"/>
      <c r="G376" s="661"/>
      <c r="H376" s="662"/>
      <c r="I376" s="662"/>
      <c r="J376" s="662"/>
      <c r="K376" s="662"/>
      <c r="L376" s="662"/>
      <c r="M376" s="662"/>
      <c r="N376" s="662"/>
      <c r="O376" s="662"/>
      <c r="P376" s="662"/>
      <c r="Q376" s="662"/>
      <c r="R376" s="662"/>
      <c r="S376" s="662"/>
      <c r="T376" s="662"/>
      <c r="U376" s="662"/>
      <c r="V376" s="662"/>
      <c r="W376" s="662"/>
      <c r="X376" s="662"/>
      <c r="Y376" s="662"/>
      <c r="Z376" s="662"/>
      <c r="AA376" s="662"/>
      <c r="AB376" s="663"/>
    </row>
    <row r="377" spans="1:28" x14ac:dyDescent="0.4">
      <c r="A377" s="127"/>
      <c r="B377" s="127"/>
      <c r="C377" s="191" t="str">
        <f>$B$372&amp;"-"&amp;COUNTA(C$372:$C376)+1</f>
        <v>実績29-5</v>
      </c>
      <c r="D377" s="180" t="s">
        <v>1280</v>
      </c>
      <c r="E377" s="181"/>
      <c r="F377" s="196"/>
      <c r="G377" s="664" t="s">
        <v>1281</v>
      </c>
      <c r="H377" s="664"/>
      <c r="I377" s="665"/>
      <c r="J377" s="665"/>
      <c r="K377" s="666" t="s">
        <v>1293</v>
      </c>
      <c r="L377" s="666"/>
      <c r="M377" s="667"/>
      <c r="N377" s="668"/>
      <c r="O377" s="669" t="s">
        <v>1283</v>
      </c>
      <c r="P377" s="669"/>
      <c r="Q377" s="669" t="s">
        <v>1284</v>
      </c>
      <c r="R377" s="669"/>
      <c r="S377" s="664" t="s">
        <v>1281</v>
      </c>
      <c r="T377" s="664"/>
      <c r="U377" s="665"/>
      <c r="V377" s="665"/>
      <c r="W377" s="666" t="s">
        <v>1293</v>
      </c>
      <c r="X377" s="666"/>
      <c r="Y377" s="667"/>
      <c r="Z377" s="668"/>
      <c r="AA377" s="669" t="s">
        <v>1283</v>
      </c>
      <c r="AB377" s="669"/>
    </row>
    <row r="378" spans="1:28" x14ac:dyDescent="0.4">
      <c r="A378" s="127"/>
      <c r="B378" s="127"/>
      <c r="C378" s="190" t="str">
        <f>$B$372&amp;"-"&amp;COUNTA(C$372:$C377)+1</f>
        <v>実績29-6</v>
      </c>
      <c r="D378" s="180" t="s">
        <v>1285</v>
      </c>
      <c r="E378" s="181"/>
      <c r="F378" s="196"/>
      <c r="G378" s="642"/>
      <c r="H378" s="643"/>
      <c r="I378" s="643"/>
      <c r="J378" s="643"/>
      <c r="K378" s="643"/>
      <c r="L378" s="643"/>
      <c r="M378" s="643"/>
      <c r="N378" s="643"/>
      <c r="O378" s="643"/>
      <c r="P378" s="643"/>
      <c r="Q378" s="643"/>
      <c r="R378" s="643"/>
      <c r="S378" s="643"/>
      <c r="T378" s="643"/>
      <c r="U378" s="643"/>
      <c r="V378" s="643"/>
      <c r="W378" s="643"/>
      <c r="X378" s="643"/>
      <c r="Y378" s="643"/>
      <c r="Z378" s="643"/>
      <c r="AA378" s="644" t="s">
        <v>2</v>
      </c>
      <c r="AB378" s="645"/>
    </row>
    <row r="379" spans="1:28" x14ac:dyDescent="0.4">
      <c r="A379" s="127"/>
      <c r="B379" s="127"/>
      <c r="C379" s="192" t="str">
        <f>$B$372&amp;"-"&amp;COUNTA(C$372:$C378)+1</f>
        <v>実績29-7</v>
      </c>
      <c r="D379" s="182" t="s">
        <v>1287</v>
      </c>
      <c r="E379" s="181"/>
      <c r="F379" s="196"/>
      <c r="G379" s="646"/>
      <c r="H379" s="647"/>
      <c r="I379" s="647"/>
      <c r="J379" s="647"/>
      <c r="K379" s="647"/>
      <c r="L379" s="647"/>
      <c r="M379" s="647"/>
      <c r="N379" s="647"/>
      <c r="O379" s="647"/>
      <c r="P379" s="647"/>
      <c r="Q379" s="647"/>
      <c r="R379" s="647"/>
      <c r="S379" s="647"/>
      <c r="T379" s="647"/>
      <c r="U379" s="647"/>
      <c r="V379" s="647"/>
      <c r="W379" s="647"/>
      <c r="X379" s="647"/>
      <c r="Y379" s="647"/>
      <c r="Z379" s="647"/>
      <c r="AA379" s="647"/>
      <c r="AB379" s="648"/>
    </row>
    <row r="380" spans="1:28" x14ac:dyDescent="0.4">
      <c r="A380" s="127"/>
      <c r="B380" s="127"/>
      <c r="C380" s="191" t="str">
        <f>$B$372&amp;"-"&amp;COUNTA(C$372:$C379)+1</f>
        <v>実績29-8</v>
      </c>
      <c r="D380" s="129" t="s">
        <v>1288</v>
      </c>
      <c r="E380" s="183"/>
      <c r="F380" s="183"/>
      <c r="G380" s="649"/>
      <c r="H380" s="650"/>
      <c r="I380" s="650"/>
      <c r="J380" s="650"/>
      <c r="K380" s="650"/>
      <c r="L380" s="650"/>
      <c r="M380" s="650"/>
      <c r="N380" s="650"/>
      <c r="O380" s="650"/>
      <c r="P380" s="650"/>
      <c r="Q380" s="650"/>
      <c r="R380" s="650"/>
      <c r="S380" s="650"/>
      <c r="T380" s="650"/>
      <c r="U380" s="650"/>
      <c r="V380" s="650"/>
      <c r="W380" s="650"/>
      <c r="X380" s="650"/>
      <c r="Y380" s="650"/>
      <c r="Z380" s="650"/>
      <c r="AA380" s="650"/>
      <c r="AB380" s="651"/>
    </row>
    <row r="381" spans="1:28" x14ac:dyDescent="0.4">
      <c r="A381" s="127"/>
      <c r="B381" s="127"/>
      <c r="C381" s="184"/>
      <c r="D381" s="128"/>
      <c r="E381" s="185"/>
      <c r="F381" s="185"/>
      <c r="G381" s="652"/>
      <c r="H381" s="653"/>
      <c r="I381" s="653"/>
      <c r="J381" s="653"/>
      <c r="K381" s="653"/>
      <c r="L381" s="653"/>
      <c r="M381" s="653"/>
      <c r="N381" s="653"/>
      <c r="O381" s="653"/>
      <c r="P381" s="653"/>
      <c r="Q381" s="653"/>
      <c r="R381" s="653"/>
      <c r="S381" s="653"/>
      <c r="T381" s="653"/>
      <c r="U381" s="653"/>
      <c r="V381" s="653"/>
      <c r="W381" s="653"/>
      <c r="X381" s="653"/>
      <c r="Y381" s="653"/>
      <c r="Z381" s="653"/>
      <c r="AA381" s="653"/>
      <c r="AB381" s="654"/>
    </row>
    <row r="382" spans="1:28" x14ac:dyDescent="0.4">
      <c r="A382" s="127"/>
      <c r="B382" s="127"/>
      <c r="C382" s="191" t="str">
        <f>$B$372&amp;"-"&amp;COUNTA(C$372:$C381)+1</f>
        <v>実績29-9</v>
      </c>
      <c r="D382" s="129" t="s">
        <v>1289</v>
      </c>
      <c r="E382" s="183"/>
      <c r="F382" s="655" t="s">
        <v>1290</v>
      </c>
      <c r="G382" s="649"/>
      <c r="H382" s="650"/>
      <c r="I382" s="650"/>
      <c r="J382" s="650"/>
      <c r="K382" s="650"/>
      <c r="L382" s="650"/>
      <c r="M382" s="650"/>
      <c r="N382" s="650"/>
      <c r="O382" s="650"/>
      <c r="P382" s="650"/>
      <c r="Q382" s="650"/>
      <c r="R382" s="650"/>
      <c r="S382" s="650"/>
      <c r="T382" s="650"/>
      <c r="U382" s="650"/>
      <c r="V382" s="650"/>
      <c r="W382" s="650"/>
      <c r="X382" s="650"/>
      <c r="Y382" s="650"/>
      <c r="Z382" s="650"/>
      <c r="AA382" s="650"/>
      <c r="AB382" s="651"/>
    </row>
    <row r="383" spans="1:28" ht="133.5" customHeight="1" x14ac:dyDescent="0.4">
      <c r="A383" s="127"/>
      <c r="B383" s="127"/>
      <c r="C383" s="184"/>
      <c r="D383" s="128"/>
      <c r="E383" s="185"/>
      <c r="F383" s="656"/>
      <c r="G383" s="652"/>
      <c r="H383" s="653"/>
      <c r="I383" s="653"/>
      <c r="J383" s="653"/>
      <c r="K383" s="653"/>
      <c r="L383" s="653"/>
      <c r="M383" s="653"/>
      <c r="N383" s="653"/>
      <c r="O383" s="653"/>
      <c r="P383" s="653"/>
      <c r="Q383" s="653"/>
      <c r="R383" s="653"/>
      <c r="S383" s="653"/>
      <c r="T383" s="653"/>
      <c r="U383" s="653"/>
      <c r="V383" s="653"/>
      <c r="W383" s="653"/>
      <c r="X383" s="653"/>
      <c r="Y383" s="653"/>
      <c r="Z383" s="653"/>
      <c r="AA383" s="653"/>
      <c r="AB383" s="654"/>
    </row>
    <row r="384" spans="1:28" x14ac:dyDescent="0.4">
      <c r="A384" s="189"/>
      <c r="B384" s="189"/>
      <c r="C384" s="127"/>
      <c r="D384" s="187"/>
      <c r="E384" s="127"/>
      <c r="F384" s="127"/>
      <c r="G384" s="127"/>
      <c r="H384" s="127"/>
      <c r="I384" s="127"/>
      <c r="J384" s="127"/>
      <c r="K384" s="127"/>
      <c r="L384" s="127"/>
      <c r="M384" s="127"/>
      <c r="N384" s="127"/>
      <c r="O384" s="127"/>
      <c r="P384" s="127"/>
      <c r="Q384" s="127"/>
      <c r="R384" s="127"/>
      <c r="S384" s="127"/>
      <c r="T384" s="127"/>
      <c r="U384" s="127"/>
      <c r="V384" s="127"/>
      <c r="W384" s="127"/>
      <c r="X384" s="127"/>
      <c r="Y384" s="127"/>
      <c r="Z384" s="127"/>
      <c r="AA384" s="127"/>
      <c r="AB384" s="127"/>
    </row>
    <row r="385" spans="1:28" x14ac:dyDescent="0.4">
      <c r="A385" s="127"/>
      <c r="B385" s="127" t="s">
        <v>1320</v>
      </c>
      <c r="C385" s="188"/>
      <c r="D385" s="186"/>
      <c r="E385" s="178"/>
      <c r="F385" s="186"/>
      <c r="G385" s="186"/>
      <c r="H385" s="186"/>
      <c r="I385" s="127"/>
      <c r="J385" s="127"/>
      <c r="K385" s="127"/>
      <c r="L385" s="127"/>
      <c r="M385" s="127"/>
      <c r="N385" s="127"/>
      <c r="O385" s="127"/>
      <c r="P385" s="127"/>
      <c r="Q385" s="127"/>
      <c r="R385" s="127"/>
      <c r="S385" s="127"/>
      <c r="T385" s="127"/>
      <c r="U385" s="127"/>
      <c r="V385" s="127"/>
      <c r="W385" s="127"/>
      <c r="X385" s="127"/>
      <c r="Y385" s="127"/>
      <c r="Z385" s="127"/>
      <c r="AA385" s="127"/>
      <c r="AB385" s="127"/>
    </row>
    <row r="386" spans="1:28" x14ac:dyDescent="0.4">
      <c r="A386" s="127"/>
      <c r="B386" s="127"/>
      <c r="C386" s="179" t="str">
        <f>$B$385&amp;"-"&amp;COUNTA(C$385:$C385)+1</f>
        <v>実績30-1</v>
      </c>
      <c r="D386" s="180" t="s">
        <v>1274</v>
      </c>
      <c r="E386" s="181"/>
      <c r="F386" s="196" t="s">
        <v>1275</v>
      </c>
      <c r="G386" s="657"/>
      <c r="H386" s="658"/>
      <c r="I386" s="658"/>
      <c r="J386" s="658"/>
      <c r="K386" s="658"/>
      <c r="L386" s="658"/>
      <c r="M386" s="658"/>
      <c r="N386" s="658"/>
      <c r="O386" s="658"/>
      <c r="P386" s="658"/>
      <c r="Q386" s="658"/>
      <c r="R386" s="658"/>
      <c r="S386" s="658"/>
      <c r="T386" s="658"/>
      <c r="U386" s="658"/>
      <c r="V386" s="658"/>
      <c r="W386" s="658"/>
      <c r="X386" s="658"/>
      <c r="Y386" s="658"/>
      <c r="Z386" s="658"/>
      <c r="AA386" s="658"/>
      <c r="AB386" s="659"/>
    </row>
    <row r="387" spans="1:28" ht="33.6" x14ac:dyDescent="0.4">
      <c r="A387" s="127"/>
      <c r="B387" s="127"/>
      <c r="C387" s="190" t="str">
        <f>$B$385&amp;"-"&amp;COUNTA(C$385:$C386)+1</f>
        <v>実績30-2</v>
      </c>
      <c r="D387" s="180" t="s">
        <v>1276</v>
      </c>
      <c r="E387" s="181"/>
      <c r="F387" s="197" t="s">
        <v>1277</v>
      </c>
      <c r="G387" s="646"/>
      <c r="H387" s="647"/>
      <c r="I387" s="647"/>
      <c r="J387" s="647"/>
      <c r="K387" s="647"/>
      <c r="L387" s="647"/>
      <c r="M387" s="647"/>
      <c r="N387" s="647"/>
      <c r="O387" s="647"/>
      <c r="P387" s="647"/>
      <c r="Q387" s="647"/>
      <c r="R387" s="647"/>
      <c r="S387" s="647"/>
      <c r="T387" s="647"/>
      <c r="U387" s="647"/>
      <c r="V387" s="647"/>
      <c r="W387" s="647"/>
      <c r="X387" s="647"/>
      <c r="Y387" s="647"/>
      <c r="Z387" s="647"/>
      <c r="AA387" s="647"/>
      <c r="AB387" s="648"/>
    </row>
    <row r="388" spans="1:28" x14ac:dyDescent="0.4">
      <c r="A388" s="127"/>
      <c r="B388" s="127"/>
      <c r="C388" s="190" t="str">
        <f>$B$385&amp;"-"&amp;COUNTA(C$385:$C387)+1</f>
        <v>実績30-3</v>
      </c>
      <c r="D388" s="180" t="s">
        <v>1278</v>
      </c>
      <c r="E388" s="181"/>
      <c r="F388" s="197"/>
      <c r="G388" s="646"/>
      <c r="H388" s="647"/>
      <c r="I388" s="647"/>
      <c r="J388" s="647"/>
      <c r="K388" s="647"/>
      <c r="L388" s="647"/>
      <c r="M388" s="647"/>
      <c r="N388" s="647"/>
      <c r="O388" s="647"/>
      <c r="P388" s="647"/>
      <c r="Q388" s="647"/>
      <c r="R388" s="647"/>
      <c r="S388" s="647"/>
      <c r="T388" s="647"/>
      <c r="U388" s="647"/>
      <c r="V388" s="647"/>
      <c r="W388" s="647"/>
      <c r="X388" s="647"/>
      <c r="Y388" s="647"/>
      <c r="Z388" s="647"/>
      <c r="AA388" s="647"/>
      <c r="AB388" s="648"/>
    </row>
    <row r="389" spans="1:28" x14ac:dyDescent="0.4">
      <c r="A389" s="127"/>
      <c r="B389" s="127"/>
      <c r="C389" s="191" t="str">
        <f>$B$385&amp;"-"&amp;COUNTA(C$385:$C388)+1</f>
        <v>実績30-4</v>
      </c>
      <c r="D389" s="637" t="s">
        <v>1279</v>
      </c>
      <c r="E389" s="660"/>
      <c r="F389" s="197"/>
      <c r="G389" s="661"/>
      <c r="H389" s="662"/>
      <c r="I389" s="662"/>
      <c r="J389" s="662"/>
      <c r="K389" s="662"/>
      <c r="L389" s="662"/>
      <c r="M389" s="662"/>
      <c r="N389" s="662"/>
      <c r="O389" s="662"/>
      <c r="P389" s="662"/>
      <c r="Q389" s="662"/>
      <c r="R389" s="662"/>
      <c r="S389" s="662"/>
      <c r="T389" s="662"/>
      <c r="U389" s="662"/>
      <c r="V389" s="662"/>
      <c r="W389" s="662"/>
      <c r="X389" s="662"/>
      <c r="Y389" s="662"/>
      <c r="Z389" s="662"/>
      <c r="AA389" s="662"/>
      <c r="AB389" s="663"/>
    </row>
    <row r="390" spans="1:28" x14ac:dyDescent="0.4">
      <c r="A390" s="127"/>
      <c r="B390" s="127"/>
      <c r="C390" s="191" t="str">
        <f>$B$385&amp;"-"&amp;COUNTA(C$385:$C389)+1</f>
        <v>実績30-5</v>
      </c>
      <c r="D390" s="180" t="s">
        <v>1280</v>
      </c>
      <c r="E390" s="181"/>
      <c r="F390" s="196"/>
      <c r="G390" s="664" t="s">
        <v>1281</v>
      </c>
      <c r="H390" s="664"/>
      <c r="I390" s="665"/>
      <c r="J390" s="665"/>
      <c r="K390" s="666" t="s">
        <v>1293</v>
      </c>
      <c r="L390" s="666"/>
      <c r="M390" s="667"/>
      <c r="N390" s="668"/>
      <c r="O390" s="669" t="s">
        <v>1283</v>
      </c>
      <c r="P390" s="669"/>
      <c r="Q390" s="669" t="s">
        <v>1284</v>
      </c>
      <c r="R390" s="669"/>
      <c r="S390" s="664" t="s">
        <v>1281</v>
      </c>
      <c r="T390" s="664"/>
      <c r="U390" s="665"/>
      <c r="V390" s="665"/>
      <c r="W390" s="666" t="s">
        <v>1293</v>
      </c>
      <c r="X390" s="666"/>
      <c r="Y390" s="667"/>
      <c r="Z390" s="668"/>
      <c r="AA390" s="669" t="s">
        <v>1283</v>
      </c>
      <c r="AB390" s="669"/>
    </row>
    <row r="391" spans="1:28" x14ac:dyDescent="0.4">
      <c r="A391" s="127"/>
      <c r="B391" s="127"/>
      <c r="C391" s="190" t="str">
        <f>$B$385&amp;"-"&amp;COUNTA(C$385:$C390)+1</f>
        <v>実績30-6</v>
      </c>
      <c r="D391" s="180" t="s">
        <v>1285</v>
      </c>
      <c r="E391" s="181"/>
      <c r="F391" s="196"/>
      <c r="G391" s="642"/>
      <c r="H391" s="643"/>
      <c r="I391" s="643"/>
      <c r="J391" s="643"/>
      <c r="K391" s="643"/>
      <c r="L391" s="643"/>
      <c r="M391" s="643"/>
      <c r="N391" s="643"/>
      <c r="O391" s="643"/>
      <c r="P391" s="643"/>
      <c r="Q391" s="643"/>
      <c r="R391" s="643"/>
      <c r="S391" s="643"/>
      <c r="T391" s="643"/>
      <c r="U391" s="643"/>
      <c r="V391" s="643"/>
      <c r="W391" s="643"/>
      <c r="X391" s="643"/>
      <c r="Y391" s="643"/>
      <c r="Z391" s="643"/>
      <c r="AA391" s="644" t="s">
        <v>1286</v>
      </c>
      <c r="AB391" s="645"/>
    </row>
    <row r="392" spans="1:28" x14ac:dyDescent="0.4">
      <c r="A392" s="127"/>
      <c r="B392" s="127"/>
      <c r="C392" s="192" t="str">
        <f>$B$385&amp;"-"&amp;COUNTA(C$385:$C391)+1</f>
        <v>実績30-7</v>
      </c>
      <c r="D392" s="182" t="s">
        <v>1287</v>
      </c>
      <c r="E392" s="181"/>
      <c r="F392" s="196"/>
      <c r="G392" s="646"/>
      <c r="H392" s="647"/>
      <c r="I392" s="647"/>
      <c r="J392" s="647"/>
      <c r="K392" s="647"/>
      <c r="L392" s="647"/>
      <c r="M392" s="647"/>
      <c r="N392" s="647"/>
      <c r="O392" s="647"/>
      <c r="P392" s="647"/>
      <c r="Q392" s="647"/>
      <c r="R392" s="647"/>
      <c r="S392" s="647"/>
      <c r="T392" s="647"/>
      <c r="U392" s="647"/>
      <c r="V392" s="647"/>
      <c r="W392" s="647"/>
      <c r="X392" s="647"/>
      <c r="Y392" s="647"/>
      <c r="Z392" s="647"/>
      <c r="AA392" s="647"/>
      <c r="AB392" s="648"/>
    </row>
    <row r="393" spans="1:28" x14ac:dyDescent="0.4">
      <c r="A393" s="127"/>
      <c r="B393" s="127"/>
      <c r="C393" s="191" t="str">
        <f>$B$385&amp;"-"&amp;COUNTA(C$385:$C392)+1</f>
        <v>実績30-8</v>
      </c>
      <c r="D393" s="129" t="s">
        <v>1288</v>
      </c>
      <c r="E393" s="183"/>
      <c r="F393" s="183"/>
      <c r="G393" s="649"/>
      <c r="H393" s="650"/>
      <c r="I393" s="650"/>
      <c r="J393" s="650"/>
      <c r="K393" s="650"/>
      <c r="L393" s="650"/>
      <c r="M393" s="650"/>
      <c r="N393" s="650"/>
      <c r="O393" s="650"/>
      <c r="P393" s="650"/>
      <c r="Q393" s="650"/>
      <c r="R393" s="650"/>
      <c r="S393" s="650"/>
      <c r="T393" s="650"/>
      <c r="U393" s="650"/>
      <c r="V393" s="650"/>
      <c r="W393" s="650"/>
      <c r="X393" s="650"/>
      <c r="Y393" s="650"/>
      <c r="Z393" s="650"/>
      <c r="AA393" s="650"/>
      <c r="AB393" s="651"/>
    </row>
    <row r="394" spans="1:28" x14ac:dyDescent="0.4">
      <c r="A394" s="127"/>
      <c r="B394" s="127"/>
      <c r="C394" s="184"/>
      <c r="D394" s="128"/>
      <c r="E394" s="185"/>
      <c r="F394" s="185"/>
      <c r="G394" s="652"/>
      <c r="H394" s="653"/>
      <c r="I394" s="653"/>
      <c r="J394" s="653"/>
      <c r="K394" s="653"/>
      <c r="L394" s="653"/>
      <c r="M394" s="653"/>
      <c r="N394" s="653"/>
      <c r="O394" s="653"/>
      <c r="P394" s="653"/>
      <c r="Q394" s="653"/>
      <c r="R394" s="653"/>
      <c r="S394" s="653"/>
      <c r="T394" s="653"/>
      <c r="U394" s="653"/>
      <c r="V394" s="653"/>
      <c r="W394" s="653"/>
      <c r="X394" s="653"/>
      <c r="Y394" s="653"/>
      <c r="Z394" s="653"/>
      <c r="AA394" s="653"/>
      <c r="AB394" s="654"/>
    </row>
    <row r="395" spans="1:28" x14ac:dyDescent="0.4">
      <c r="A395" s="127"/>
      <c r="B395" s="127"/>
      <c r="C395" s="191" t="str">
        <f>$B$385&amp;"-"&amp;COUNTA(C$385:$C394)+1</f>
        <v>実績30-9</v>
      </c>
      <c r="D395" s="129" t="s">
        <v>1289</v>
      </c>
      <c r="E395" s="183"/>
      <c r="F395" s="655" t="s">
        <v>1290</v>
      </c>
      <c r="G395" s="649"/>
      <c r="H395" s="650"/>
      <c r="I395" s="650"/>
      <c r="J395" s="650"/>
      <c r="K395" s="650"/>
      <c r="L395" s="650"/>
      <c r="M395" s="650"/>
      <c r="N395" s="650"/>
      <c r="O395" s="650"/>
      <c r="P395" s="650"/>
      <c r="Q395" s="650"/>
      <c r="R395" s="650"/>
      <c r="S395" s="650"/>
      <c r="T395" s="650"/>
      <c r="U395" s="650"/>
      <c r="V395" s="650"/>
      <c r="W395" s="650"/>
      <c r="X395" s="650"/>
      <c r="Y395" s="650"/>
      <c r="Z395" s="650"/>
      <c r="AA395" s="650"/>
      <c r="AB395" s="651"/>
    </row>
    <row r="396" spans="1:28" ht="133.5" customHeight="1" x14ac:dyDescent="0.4">
      <c r="A396" s="127"/>
      <c r="B396" s="127"/>
      <c r="C396" s="184"/>
      <c r="D396" s="128"/>
      <c r="E396" s="185"/>
      <c r="F396" s="656"/>
      <c r="G396" s="652"/>
      <c r="H396" s="653"/>
      <c r="I396" s="653"/>
      <c r="J396" s="653"/>
      <c r="K396" s="653"/>
      <c r="L396" s="653"/>
      <c r="M396" s="653"/>
      <c r="N396" s="653"/>
      <c r="O396" s="653"/>
      <c r="P396" s="653"/>
      <c r="Q396" s="653"/>
      <c r="R396" s="653"/>
      <c r="S396" s="653"/>
      <c r="T396" s="653"/>
      <c r="U396" s="653"/>
      <c r="V396" s="653"/>
      <c r="W396" s="653"/>
      <c r="X396" s="653"/>
      <c r="Y396" s="653"/>
      <c r="Z396" s="653"/>
      <c r="AA396" s="653"/>
      <c r="AB396" s="654"/>
    </row>
    <row r="397" spans="1:28" x14ac:dyDescent="0.4">
      <c r="A397" s="127"/>
      <c r="B397" s="127"/>
      <c r="C397" s="127"/>
      <c r="E397" s="126"/>
      <c r="F397" s="126"/>
      <c r="G397" s="155"/>
      <c r="H397" s="127"/>
      <c r="I397" s="127"/>
      <c r="J397" s="127"/>
      <c r="K397" s="127"/>
      <c r="L397" s="127"/>
      <c r="M397" s="127"/>
      <c r="N397" s="127"/>
      <c r="O397" s="127"/>
      <c r="P397" s="127"/>
      <c r="Q397" s="127"/>
      <c r="R397" s="127"/>
      <c r="S397" s="127"/>
      <c r="T397" s="127"/>
      <c r="U397" s="127"/>
      <c r="V397" s="127"/>
      <c r="W397" s="127"/>
      <c r="X397" s="127"/>
      <c r="Y397" s="127"/>
      <c r="Z397" s="127"/>
      <c r="AA397" s="127"/>
      <c r="AB397" s="127"/>
    </row>
    <row r="398" spans="1:28" x14ac:dyDescent="0.4">
      <c r="A398" s="127"/>
      <c r="B398" s="127" t="s">
        <v>1321</v>
      </c>
      <c r="C398" s="127"/>
      <c r="D398" s="127"/>
      <c r="E398" s="127"/>
      <c r="F398" s="127"/>
      <c r="G398" s="127"/>
      <c r="H398" s="127"/>
      <c r="I398" s="127"/>
      <c r="J398" s="127"/>
      <c r="K398" s="127"/>
      <c r="L398" s="127"/>
      <c r="M398" s="127"/>
      <c r="N398" s="127"/>
      <c r="O398" s="127"/>
      <c r="P398" s="127"/>
      <c r="Q398" s="127"/>
      <c r="R398" s="127"/>
      <c r="S398" s="127"/>
      <c r="T398" s="127"/>
      <c r="U398" s="127"/>
      <c r="V398" s="127"/>
      <c r="W398" s="127"/>
      <c r="X398" s="127"/>
      <c r="Y398" s="127"/>
      <c r="Z398" s="127"/>
      <c r="AA398" s="127"/>
      <c r="AB398" s="127"/>
    </row>
    <row r="399" spans="1:28" x14ac:dyDescent="0.4">
      <c r="A399" s="127"/>
      <c r="B399" s="127"/>
      <c r="C399" s="179" t="str">
        <f>$B$398&amp;"-"&amp;COUNTA(C398:$C$398)+1</f>
        <v>実績31-1</v>
      </c>
      <c r="D399" s="180" t="s">
        <v>1274</v>
      </c>
      <c r="E399" s="181"/>
      <c r="F399" s="196" t="s">
        <v>1275</v>
      </c>
      <c r="G399" s="657"/>
      <c r="H399" s="658"/>
      <c r="I399" s="658"/>
      <c r="J399" s="658"/>
      <c r="K399" s="658"/>
      <c r="L399" s="658"/>
      <c r="M399" s="658"/>
      <c r="N399" s="658"/>
      <c r="O399" s="658"/>
      <c r="P399" s="658"/>
      <c r="Q399" s="658"/>
      <c r="R399" s="658"/>
      <c r="S399" s="658"/>
      <c r="T399" s="658"/>
      <c r="U399" s="658"/>
      <c r="V399" s="658"/>
      <c r="W399" s="658"/>
      <c r="X399" s="658"/>
      <c r="Y399" s="658"/>
      <c r="Z399" s="658"/>
      <c r="AA399" s="658"/>
      <c r="AB399" s="659"/>
    </row>
    <row r="400" spans="1:28" ht="33.6" x14ac:dyDescent="0.4">
      <c r="A400" s="127"/>
      <c r="B400" s="127"/>
      <c r="C400" s="179" t="str">
        <f>$B$398&amp;"-"&amp;COUNTA(C$398:$C399)+1</f>
        <v>実績31-2</v>
      </c>
      <c r="D400" s="180" t="s">
        <v>1276</v>
      </c>
      <c r="E400" s="181"/>
      <c r="F400" s="197" t="s">
        <v>1277</v>
      </c>
      <c r="G400" s="646"/>
      <c r="H400" s="647"/>
      <c r="I400" s="647"/>
      <c r="J400" s="647"/>
      <c r="K400" s="647"/>
      <c r="L400" s="647"/>
      <c r="M400" s="647"/>
      <c r="N400" s="647"/>
      <c r="O400" s="647"/>
      <c r="P400" s="647"/>
      <c r="Q400" s="647"/>
      <c r="R400" s="647"/>
      <c r="S400" s="647"/>
      <c r="T400" s="647"/>
      <c r="U400" s="647"/>
      <c r="V400" s="647"/>
      <c r="W400" s="647"/>
      <c r="X400" s="647"/>
      <c r="Y400" s="647"/>
      <c r="Z400" s="647"/>
      <c r="AA400" s="647"/>
      <c r="AB400" s="648"/>
    </row>
    <row r="401" spans="1:28" x14ac:dyDescent="0.4">
      <c r="A401" s="127"/>
      <c r="B401" s="127"/>
      <c r="C401" s="179" t="str">
        <f>$B$398&amp;"-"&amp;COUNTA(C$398:$C400)+1</f>
        <v>実績31-3</v>
      </c>
      <c r="D401" s="180" t="s">
        <v>1278</v>
      </c>
      <c r="E401" s="181"/>
      <c r="F401" s="197"/>
      <c r="G401" s="646"/>
      <c r="H401" s="647"/>
      <c r="I401" s="647"/>
      <c r="J401" s="647"/>
      <c r="K401" s="647"/>
      <c r="L401" s="647"/>
      <c r="M401" s="647"/>
      <c r="N401" s="647"/>
      <c r="O401" s="647"/>
      <c r="P401" s="647"/>
      <c r="Q401" s="647"/>
      <c r="R401" s="647"/>
      <c r="S401" s="647"/>
      <c r="T401" s="647"/>
      <c r="U401" s="647"/>
      <c r="V401" s="647"/>
      <c r="W401" s="647"/>
      <c r="X401" s="647"/>
      <c r="Y401" s="647"/>
      <c r="Z401" s="647"/>
      <c r="AA401" s="647"/>
      <c r="AB401" s="648"/>
    </row>
    <row r="402" spans="1:28" x14ac:dyDescent="0.4">
      <c r="A402" s="127"/>
      <c r="B402" s="127"/>
      <c r="C402" s="179" t="str">
        <f>$B$398&amp;"-"&amp;COUNTA(C$398:$C401)+1</f>
        <v>実績31-4</v>
      </c>
      <c r="D402" s="637" t="s">
        <v>1279</v>
      </c>
      <c r="E402" s="660"/>
      <c r="F402" s="197"/>
      <c r="G402" s="661"/>
      <c r="H402" s="662"/>
      <c r="I402" s="662"/>
      <c r="J402" s="662"/>
      <c r="K402" s="662"/>
      <c r="L402" s="662"/>
      <c r="M402" s="662"/>
      <c r="N402" s="662"/>
      <c r="O402" s="662"/>
      <c r="P402" s="662"/>
      <c r="Q402" s="662"/>
      <c r="R402" s="662"/>
      <c r="S402" s="662"/>
      <c r="T402" s="662"/>
      <c r="U402" s="662"/>
      <c r="V402" s="662"/>
      <c r="W402" s="662"/>
      <c r="X402" s="662"/>
      <c r="Y402" s="662"/>
      <c r="Z402" s="662"/>
      <c r="AA402" s="662"/>
      <c r="AB402" s="663"/>
    </row>
    <row r="403" spans="1:28" x14ac:dyDescent="0.4">
      <c r="A403" s="127"/>
      <c r="B403" s="127"/>
      <c r="C403" s="179" t="str">
        <f>$B$398&amp;"-"&amp;COUNTA(C$398:$C402)+1</f>
        <v>実績31-5</v>
      </c>
      <c r="D403" s="180" t="s">
        <v>1280</v>
      </c>
      <c r="E403" s="181"/>
      <c r="F403" s="196"/>
      <c r="G403" s="664" t="s">
        <v>1281</v>
      </c>
      <c r="H403" s="664"/>
      <c r="I403" s="665"/>
      <c r="J403" s="665"/>
      <c r="K403" s="666" t="s">
        <v>1293</v>
      </c>
      <c r="L403" s="666"/>
      <c r="M403" s="667"/>
      <c r="N403" s="668"/>
      <c r="O403" s="669" t="s">
        <v>1283</v>
      </c>
      <c r="P403" s="669"/>
      <c r="Q403" s="669" t="s">
        <v>1284</v>
      </c>
      <c r="R403" s="669"/>
      <c r="S403" s="664" t="s">
        <v>1281</v>
      </c>
      <c r="T403" s="664"/>
      <c r="U403" s="665"/>
      <c r="V403" s="665"/>
      <c r="W403" s="666" t="s">
        <v>1293</v>
      </c>
      <c r="X403" s="666"/>
      <c r="Y403" s="667"/>
      <c r="Z403" s="668"/>
      <c r="AA403" s="669" t="s">
        <v>1283</v>
      </c>
      <c r="AB403" s="669"/>
    </row>
    <row r="404" spans="1:28" x14ac:dyDescent="0.4">
      <c r="A404" s="127"/>
      <c r="B404" s="127"/>
      <c r="C404" s="179" t="str">
        <f>$B$398&amp;"-"&amp;COUNTA(C$398:$C403)+1</f>
        <v>実績31-6</v>
      </c>
      <c r="D404" s="180" t="s">
        <v>1285</v>
      </c>
      <c r="E404" s="181"/>
      <c r="F404" s="196"/>
      <c r="G404" s="642"/>
      <c r="H404" s="643"/>
      <c r="I404" s="643"/>
      <c r="J404" s="643"/>
      <c r="K404" s="643"/>
      <c r="L404" s="643"/>
      <c r="M404" s="643"/>
      <c r="N404" s="643"/>
      <c r="O404" s="643"/>
      <c r="P404" s="643"/>
      <c r="Q404" s="643"/>
      <c r="R404" s="643"/>
      <c r="S404" s="643"/>
      <c r="T404" s="643"/>
      <c r="U404" s="643"/>
      <c r="V404" s="643"/>
      <c r="W404" s="643"/>
      <c r="X404" s="643"/>
      <c r="Y404" s="643"/>
      <c r="Z404" s="643"/>
      <c r="AA404" s="644" t="s">
        <v>1286</v>
      </c>
      <c r="AB404" s="645"/>
    </row>
    <row r="405" spans="1:28" x14ac:dyDescent="0.4">
      <c r="A405" s="127"/>
      <c r="B405" s="127"/>
      <c r="C405" s="179" t="str">
        <f>$B$398&amp;"-"&amp;COUNTA(C$398:$C404)+1</f>
        <v>実績31-7</v>
      </c>
      <c r="D405" s="182" t="s">
        <v>1287</v>
      </c>
      <c r="E405" s="181"/>
      <c r="F405" s="196"/>
      <c r="G405" s="646"/>
      <c r="H405" s="647"/>
      <c r="I405" s="647"/>
      <c r="J405" s="647"/>
      <c r="K405" s="647"/>
      <c r="L405" s="647"/>
      <c r="M405" s="647"/>
      <c r="N405" s="647"/>
      <c r="O405" s="647"/>
      <c r="P405" s="647"/>
      <c r="Q405" s="647"/>
      <c r="R405" s="647"/>
      <c r="S405" s="647"/>
      <c r="T405" s="647"/>
      <c r="U405" s="647"/>
      <c r="V405" s="647"/>
      <c r="W405" s="647"/>
      <c r="X405" s="647"/>
      <c r="Y405" s="647"/>
      <c r="Z405" s="647"/>
      <c r="AA405" s="647"/>
      <c r="AB405" s="648"/>
    </row>
    <row r="406" spans="1:28" x14ac:dyDescent="0.4">
      <c r="A406" s="127"/>
      <c r="B406" s="127"/>
      <c r="C406" s="179" t="str">
        <f>$B$398&amp;"-"&amp;COUNTA(C$398:$C405)+1</f>
        <v>実績31-8</v>
      </c>
      <c r="D406" s="129" t="s">
        <v>1288</v>
      </c>
      <c r="E406" s="183"/>
      <c r="F406" s="183"/>
      <c r="G406" s="649"/>
      <c r="H406" s="650"/>
      <c r="I406" s="650"/>
      <c r="J406" s="650"/>
      <c r="K406" s="650"/>
      <c r="L406" s="650"/>
      <c r="M406" s="650"/>
      <c r="N406" s="650"/>
      <c r="O406" s="650"/>
      <c r="P406" s="650"/>
      <c r="Q406" s="650"/>
      <c r="R406" s="650"/>
      <c r="S406" s="650"/>
      <c r="T406" s="650"/>
      <c r="U406" s="650"/>
      <c r="V406" s="650"/>
      <c r="W406" s="650"/>
      <c r="X406" s="650"/>
      <c r="Y406" s="650"/>
      <c r="Z406" s="650"/>
      <c r="AA406" s="650"/>
      <c r="AB406" s="651"/>
    </row>
    <row r="407" spans="1:28" x14ac:dyDescent="0.4">
      <c r="A407" s="127"/>
      <c r="B407" s="127"/>
      <c r="C407" s="184"/>
      <c r="D407" s="128"/>
      <c r="E407" s="185"/>
      <c r="F407" s="185"/>
      <c r="G407" s="652"/>
      <c r="H407" s="653"/>
      <c r="I407" s="653"/>
      <c r="J407" s="653"/>
      <c r="K407" s="653"/>
      <c r="L407" s="653"/>
      <c r="M407" s="653"/>
      <c r="N407" s="653"/>
      <c r="O407" s="653"/>
      <c r="P407" s="653"/>
      <c r="Q407" s="653"/>
      <c r="R407" s="653"/>
      <c r="S407" s="653"/>
      <c r="T407" s="653"/>
      <c r="U407" s="653"/>
      <c r="V407" s="653"/>
      <c r="W407" s="653"/>
      <c r="X407" s="653"/>
      <c r="Y407" s="653"/>
      <c r="Z407" s="653"/>
      <c r="AA407" s="653"/>
      <c r="AB407" s="654"/>
    </row>
    <row r="408" spans="1:28" x14ac:dyDescent="0.4">
      <c r="A408" s="127"/>
      <c r="B408" s="127"/>
      <c r="C408" s="179" t="str">
        <f>$B$398&amp;"-"&amp;COUNTA(C$398:$C407)+1</f>
        <v>実績31-9</v>
      </c>
      <c r="D408" s="129" t="s">
        <v>1289</v>
      </c>
      <c r="E408" s="183"/>
      <c r="F408" s="655" t="s">
        <v>1290</v>
      </c>
      <c r="G408" s="649"/>
      <c r="H408" s="650"/>
      <c r="I408" s="650"/>
      <c r="J408" s="650"/>
      <c r="K408" s="650"/>
      <c r="L408" s="650"/>
      <c r="M408" s="650"/>
      <c r="N408" s="650"/>
      <c r="O408" s="650"/>
      <c r="P408" s="650"/>
      <c r="Q408" s="650"/>
      <c r="R408" s="650"/>
      <c r="S408" s="650"/>
      <c r="T408" s="650"/>
      <c r="U408" s="650"/>
      <c r="V408" s="650"/>
      <c r="W408" s="650"/>
      <c r="X408" s="650"/>
      <c r="Y408" s="650"/>
      <c r="Z408" s="650"/>
      <c r="AA408" s="650"/>
      <c r="AB408" s="651"/>
    </row>
    <row r="409" spans="1:28" ht="133.5" customHeight="1" x14ac:dyDescent="0.4">
      <c r="A409" s="127"/>
      <c r="B409" s="127"/>
      <c r="C409" s="184"/>
      <c r="D409" s="128"/>
      <c r="E409" s="185"/>
      <c r="F409" s="656"/>
      <c r="G409" s="652"/>
      <c r="H409" s="653"/>
      <c r="I409" s="653"/>
      <c r="J409" s="653"/>
      <c r="K409" s="653"/>
      <c r="L409" s="653"/>
      <c r="M409" s="653"/>
      <c r="N409" s="653"/>
      <c r="O409" s="653"/>
      <c r="P409" s="653"/>
      <c r="Q409" s="653"/>
      <c r="R409" s="653"/>
      <c r="S409" s="653"/>
      <c r="T409" s="653"/>
      <c r="U409" s="653"/>
      <c r="V409" s="653"/>
      <c r="W409" s="653"/>
      <c r="X409" s="653"/>
      <c r="Y409" s="653"/>
      <c r="Z409" s="653"/>
      <c r="AA409" s="653"/>
      <c r="AB409" s="654"/>
    </row>
    <row r="410" spans="1:28" x14ac:dyDescent="0.4">
      <c r="A410" s="127"/>
      <c r="B410" s="127"/>
      <c r="C410" s="127"/>
      <c r="D410" s="127"/>
      <c r="E410" s="127"/>
      <c r="F410" s="127"/>
      <c r="G410" s="127"/>
      <c r="H410" s="127"/>
      <c r="I410" s="127"/>
      <c r="J410" s="127"/>
      <c r="K410" s="127"/>
      <c r="L410" s="127"/>
      <c r="M410" s="127"/>
      <c r="N410" s="127"/>
      <c r="O410" s="127"/>
      <c r="P410" s="127"/>
      <c r="Q410" s="127"/>
      <c r="R410" s="127"/>
      <c r="S410" s="127"/>
      <c r="T410" s="127"/>
      <c r="U410" s="127"/>
      <c r="V410" s="127"/>
      <c r="W410" s="127"/>
      <c r="X410" s="127"/>
      <c r="Y410" s="127"/>
      <c r="Z410" s="127"/>
      <c r="AA410" s="127"/>
      <c r="AB410" s="127"/>
    </row>
    <row r="411" spans="1:28" x14ac:dyDescent="0.4">
      <c r="A411" s="127"/>
      <c r="B411" s="127" t="s">
        <v>1322</v>
      </c>
      <c r="C411" s="127"/>
      <c r="D411" s="178"/>
      <c r="E411" s="186"/>
      <c r="F411" s="186"/>
      <c r="G411" s="186"/>
      <c r="H411" s="127"/>
      <c r="I411" s="127"/>
      <c r="J411" s="127"/>
      <c r="K411" s="127"/>
      <c r="L411" s="127"/>
      <c r="M411" s="127"/>
      <c r="N411" s="127"/>
      <c r="O411" s="127"/>
      <c r="P411" s="127"/>
      <c r="Q411" s="127"/>
      <c r="R411" s="127"/>
      <c r="S411" s="127"/>
      <c r="T411" s="127"/>
      <c r="U411" s="127"/>
      <c r="V411" s="127"/>
      <c r="W411" s="127"/>
      <c r="X411" s="127"/>
      <c r="Y411" s="127"/>
      <c r="Z411" s="127"/>
      <c r="AA411" s="127"/>
      <c r="AB411" s="127"/>
    </row>
    <row r="412" spans="1:28" x14ac:dyDescent="0.4">
      <c r="A412" s="127"/>
      <c r="B412" s="127"/>
      <c r="C412" s="179" t="str">
        <f>$B$411&amp;"-"&amp;COUNTA(C411:$C$411)+1</f>
        <v>実績32-1</v>
      </c>
      <c r="D412" s="180" t="s">
        <v>1274</v>
      </c>
      <c r="E412" s="181"/>
      <c r="F412" s="196" t="s">
        <v>1275</v>
      </c>
      <c r="G412" s="657"/>
      <c r="H412" s="658"/>
      <c r="I412" s="658"/>
      <c r="J412" s="658"/>
      <c r="K412" s="658"/>
      <c r="L412" s="658"/>
      <c r="M412" s="658"/>
      <c r="N412" s="658"/>
      <c r="O412" s="658"/>
      <c r="P412" s="658"/>
      <c r="Q412" s="658"/>
      <c r="R412" s="658"/>
      <c r="S412" s="658"/>
      <c r="T412" s="658"/>
      <c r="U412" s="658"/>
      <c r="V412" s="658"/>
      <c r="W412" s="658"/>
      <c r="X412" s="658"/>
      <c r="Y412" s="658"/>
      <c r="Z412" s="658"/>
      <c r="AA412" s="658"/>
      <c r="AB412" s="659"/>
    </row>
    <row r="413" spans="1:28" ht="33.6" x14ac:dyDescent="0.4">
      <c r="A413" s="127"/>
      <c r="B413" s="127"/>
      <c r="C413" s="179" t="str">
        <f>$B$411&amp;"-"&amp;COUNTA(C$411:$C412)+1</f>
        <v>実績32-2</v>
      </c>
      <c r="D413" s="180" t="s">
        <v>1276</v>
      </c>
      <c r="E413" s="181"/>
      <c r="F413" s="197" t="s">
        <v>1277</v>
      </c>
      <c r="G413" s="646"/>
      <c r="H413" s="647"/>
      <c r="I413" s="647"/>
      <c r="J413" s="647"/>
      <c r="K413" s="647"/>
      <c r="L413" s="647"/>
      <c r="M413" s="647"/>
      <c r="N413" s="647"/>
      <c r="O413" s="647"/>
      <c r="P413" s="647"/>
      <c r="Q413" s="647"/>
      <c r="R413" s="647"/>
      <c r="S413" s="647"/>
      <c r="T413" s="647"/>
      <c r="U413" s="647"/>
      <c r="V413" s="647"/>
      <c r="W413" s="647"/>
      <c r="X413" s="647"/>
      <c r="Y413" s="647"/>
      <c r="Z413" s="647"/>
      <c r="AA413" s="647"/>
      <c r="AB413" s="648"/>
    </row>
    <row r="414" spans="1:28" x14ac:dyDescent="0.4">
      <c r="A414" s="127"/>
      <c r="B414" s="127"/>
      <c r="C414" s="179" t="str">
        <f>$B$411&amp;"-"&amp;COUNTA(C$411:$C413)+1</f>
        <v>実績32-3</v>
      </c>
      <c r="D414" s="180" t="s">
        <v>1278</v>
      </c>
      <c r="E414" s="181"/>
      <c r="F414" s="197"/>
      <c r="G414" s="646"/>
      <c r="H414" s="647"/>
      <c r="I414" s="647"/>
      <c r="J414" s="647"/>
      <c r="K414" s="647"/>
      <c r="L414" s="647"/>
      <c r="M414" s="647"/>
      <c r="N414" s="647"/>
      <c r="O414" s="647"/>
      <c r="P414" s="647"/>
      <c r="Q414" s="647"/>
      <c r="R414" s="647"/>
      <c r="S414" s="647"/>
      <c r="T414" s="647"/>
      <c r="U414" s="647"/>
      <c r="V414" s="647"/>
      <c r="W414" s="647"/>
      <c r="X414" s="647"/>
      <c r="Y414" s="647"/>
      <c r="Z414" s="647"/>
      <c r="AA414" s="647"/>
      <c r="AB414" s="648"/>
    </row>
    <row r="415" spans="1:28" x14ac:dyDescent="0.4">
      <c r="A415" s="127"/>
      <c r="B415" s="127"/>
      <c r="C415" s="179" t="str">
        <f>$B$411&amp;"-"&amp;COUNTA(C$411:$C414)+1</f>
        <v>実績32-4</v>
      </c>
      <c r="D415" s="637" t="s">
        <v>1279</v>
      </c>
      <c r="E415" s="660"/>
      <c r="F415" s="197"/>
      <c r="G415" s="661"/>
      <c r="H415" s="662"/>
      <c r="I415" s="662"/>
      <c r="J415" s="662"/>
      <c r="K415" s="662"/>
      <c r="L415" s="662"/>
      <c r="M415" s="662"/>
      <c r="N415" s="662"/>
      <c r="O415" s="662"/>
      <c r="P415" s="662"/>
      <c r="Q415" s="662"/>
      <c r="R415" s="662"/>
      <c r="S415" s="662"/>
      <c r="T415" s="662"/>
      <c r="U415" s="662"/>
      <c r="V415" s="662"/>
      <c r="W415" s="662"/>
      <c r="X415" s="662"/>
      <c r="Y415" s="662"/>
      <c r="Z415" s="662"/>
      <c r="AA415" s="662"/>
      <c r="AB415" s="663"/>
    </row>
    <row r="416" spans="1:28" x14ac:dyDescent="0.4">
      <c r="A416" s="127"/>
      <c r="B416" s="127"/>
      <c r="C416" s="179" t="str">
        <f>$B$411&amp;"-"&amp;COUNTA(C$411:$C415)+1</f>
        <v>実績32-5</v>
      </c>
      <c r="D416" s="180" t="s">
        <v>1280</v>
      </c>
      <c r="E416" s="181"/>
      <c r="F416" s="196"/>
      <c r="G416" s="664" t="s">
        <v>1281</v>
      </c>
      <c r="H416" s="664"/>
      <c r="I416" s="665"/>
      <c r="J416" s="665"/>
      <c r="K416" s="666" t="s">
        <v>1293</v>
      </c>
      <c r="L416" s="666"/>
      <c r="M416" s="667"/>
      <c r="N416" s="668"/>
      <c r="O416" s="669" t="s">
        <v>1283</v>
      </c>
      <c r="P416" s="669"/>
      <c r="Q416" s="669" t="s">
        <v>1284</v>
      </c>
      <c r="R416" s="669"/>
      <c r="S416" s="664" t="s">
        <v>1281</v>
      </c>
      <c r="T416" s="664"/>
      <c r="U416" s="665"/>
      <c r="V416" s="665"/>
      <c r="W416" s="666" t="s">
        <v>1293</v>
      </c>
      <c r="X416" s="666"/>
      <c r="Y416" s="667"/>
      <c r="Z416" s="668"/>
      <c r="AA416" s="669" t="s">
        <v>1283</v>
      </c>
      <c r="AB416" s="669"/>
    </row>
    <row r="417" spans="1:28" x14ac:dyDescent="0.4">
      <c r="A417" s="127"/>
      <c r="B417" s="127"/>
      <c r="C417" s="179" t="str">
        <f>$B$411&amp;"-"&amp;COUNTA(C$411:$C416)+1</f>
        <v>実績32-6</v>
      </c>
      <c r="D417" s="180" t="s">
        <v>1285</v>
      </c>
      <c r="E417" s="181"/>
      <c r="F417" s="196"/>
      <c r="G417" s="642"/>
      <c r="H417" s="643"/>
      <c r="I417" s="643"/>
      <c r="J417" s="643"/>
      <c r="K417" s="643"/>
      <c r="L417" s="643"/>
      <c r="M417" s="643"/>
      <c r="N417" s="643"/>
      <c r="O417" s="643"/>
      <c r="P417" s="643"/>
      <c r="Q417" s="643"/>
      <c r="R417" s="643"/>
      <c r="S417" s="643"/>
      <c r="T417" s="643"/>
      <c r="U417" s="643"/>
      <c r="V417" s="643"/>
      <c r="W417" s="643"/>
      <c r="X417" s="643"/>
      <c r="Y417" s="643"/>
      <c r="Z417" s="643"/>
      <c r="AA417" s="644" t="s">
        <v>1286</v>
      </c>
      <c r="AB417" s="645"/>
    </row>
    <row r="418" spans="1:28" x14ac:dyDescent="0.4">
      <c r="A418" s="127"/>
      <c r="B418" s="127"/>
      <c r="C418" s="179" t="str">
        <f>$B$411&amp;"-"&amp;COUNTA(C$411:$C417)+1</f>
        <v>実績32-7</v>
      </c>
      <c r="D418" s="182" t="s">
        <v>1287</v>
      </c>
      <c r="E418" s="181"/>
      <c r="F418" s="196"/>
      <c r="G418" s="646"/>
      <c r="H418" s="647"/>
      <c r="I418" s="647"/>
      <c r="J418" s="647"/>
      <c r="K418" s="647"/>
      <c r="L418" s="647"/>
      <c r="M418" s="647"/>
      <c r="N418" s="647"/>
      <c r="O418" s="647"/>
      <c r="P418" s="647"/>
      <c r="Q418" s="647"/>
      <c r="R418" s="647"/>
      <c r="S418" s="647"/>
      <c r="T418" s="647"/>
      <c r="U418" s="647"/>
      <c r="V418" s="647"/>
      <c r="W418" s="647"/>
      <c r="X418" s="647"/>
      <c r="Y418" s="647"/>
      <c r="Z418" s="647"/>
      <c r="AA418" s="647"/>
      <c r="AB418" s="648"/>
    </row>
    <row r="419" spans="1:28" x14ac:dyDescent="0.4">
      <c r="A419" s="127"/>
      <c r="B419" s="127"/>
      <c r="C419" s="179" t="str">
        <f>$B$411&amp;"-"&amp;COUNTA(C$411:$C418)+1</f>
        <v>実績32-8</v>
      </c>
      <c r="D419" s="129" t="s">
        <v>1288</v>
      </c>
      <c r="E419" s="183"/>
      <c r="F419" s="183"/>
      <c r="G419" s="649"/>
      <c r="H419" s="650"/>
      <c r="I419" s="650"/>
      <c r="J419" s="650"/>
      <c r="K419" s="650"/>
      <c r="L419" s="650"/>
      <c r="M419" s="650"/>
      <c r="N419" s="650"/>
      <c r="O419" s="650"/>
      <c r="P419" s="650"/>
      <c r="Q419" s="650"/>
      <c r="R419" s="650"/>
      <c r="S419" s="650"/>
      <c r="T419" s="650"/>
      <c r="U419" s="650"/>
      <c r="V419" s="650"/>
      <c r="W419" s="650"/>
      <c r="X419" s="650"/>
      <c r="Y419" s="650"/>
      <c r="Z419" s="650"/>
      <c r="AA419" s="650"/>
      <c r="AB419" s="651"/>
    </row>
    <row r="420" spans="1:28" x14ac:dyDescent="0.4">
      <c r="A420" s="127"/>
      <c r="B420" s="127"/>
      <c r="C420" s="184"/>
      <c r="D420" s="128"/>
      <c r="E420" s="185"/>
      <c r="F420" s="185"/>
      <c r="G420" s="652"/>
      <c r="H420" s="653"/>
      <c r="I420" s="653"/>
      <c r="J420" s="653"/>
      <c r="K420" s="653"/>
      <c r="L420" s="653"/>
      <c r="M420" s="653"/>
      <c r="N420" s="653"/>
      <c r="O420" s="653"/>
      <c r="P420" s="653"/>
      <c r="Q420" s="653"/>
      <c r="R420" s="653"/>
      <c r="S420" s="653"/>
      <c r="T420" s="653"/>
      <c r="U420" s="653"/>
      <c r="V420" s="653"/>
      <c r="W420" s="653"/>
      <c r="X420" s="653"/>
      <c r="Y420" s="653"/>
      <c r="Z420" s="653"/>
      <c r="AA420" s="653"/>
      <c r="AB420" s="654"/>
    </row>
    <row r="421" spans="1:28" x14ac:dyDescent="0.4">
      <c r="A421" s="127"/>
      <c r="B421" s="127"/>
      <c r="C421" s="179" t="str">
        <f>$B$411&amp;"-"&amp;COUNTA(C$411:$C420)+1</f>
        <v>実績32-9</v>
      </c>
      <c r="D421" s="129" t="s">
        <v>1289</v>
      </c>
      <c r="E421" s="183"/>
      <c r="F421" s="655" t="s">
        <v>1290</v>
      </c>
      <c r="G421" s="649"/>
      <c r="H421" s="650"/>
      <c r="I421" s="650"/>
      <c r="J421" s="650"/>
      <c r="K421" s="650"/>
      <c r="L421" s="650"/>
      <c r="M421" s="650"/>
      <c r="N421" s="650"/>
      <c r="O421" s="650"/>
      <c r="P421" s="650"/>
      <c r="Q421" s="650"/>
      <c r="R421" s="650"/>
      <c r="S421" s="650"/>
      <c r="T421" s="650"/>
      <c r="U421" s="650"/>
      <c r="V421" s="650"/>
      <c r="W421" s="650"/>
      <c r="X421" s="650"/>
      <c r="Y421" s="650"/>
      <c r="Z421" s="650"/>
      <c r="AA421" s="650"/>
      <c r="AB421" s="651"/>
    </row>
    <row r="422" spans="1:28" ht="133.5" customHeight="1" x14ac:dyDescent="0.4">
      <c r="A422" s="127"/>
      <c r="B422" s="127"/>
      <c r="C422" s="184"/>
      <c r="D422" s="128"/>
      <c r="E422" s="185"/>
      <c r="F422" s="656"/>
      <c r="G422" s="652"/>
      <c r="H422" s="653"/>
      <c r="I422" s="653"/>
      <c r="J422" s="653"/>
      <c r="K422" s="653"/>
      <c r="L422" s="653"/>
      <c r="M422" s="653"/>
      <c r="N422" s="653"/>
      <c r="O422" s="653"/>
      <c r="P422" s="653"/>
      <c r="Q422" s="653"/>
      <c r="R422" s="653"/>
      <c r="S422" s="653"/>
      <c r="T422" s="653"/>
      <c r="U422" s="653"/>
      <c r="V422" s="653"/>
      <c r="W422" s="653"/>
      <c r="X422" s="653"/>
      <c r="Y422" s="653"/>
      <c r="Z422" s="653"/>
      <c r="AA422" s="653"/>
      <c r="AB422" s="654"/>
    </row>
    <row r="423" spans="1:28" x14ac:dyDescent="0.4">
      <c r="A423" s="127"/>
      <c r="B423" s="127"/>
      <c r="C423" s="127"/>
      <c r="D423" s="187"/>
      <c r="E423" s="127"/>
      <c r="F423" s="127"/>
      <c r="G423" s="127"/>
      <c r="H423" s="127"/>
      <c r="I423" s="127"/>
      <c r="J423" s="127"/>
      <c r="K423" s="127"/>
      <c r="L423" s="127"/>
      <c r="M423" s="127"/>
      <c r="N423" s="127"/>
      <c r="O423" s="127"/>
      <c r="P423" s="127"/>
      <c r="Q423" s="127"/>
      <c r="R423" s="127"/>
      <c r="S423" s="127"/>
      <c r="T423" s="127"/>
      <c r="U423" s="127"/>
      <c r="V423" s="127"/>
      <c r="W423" s="127"/>
      <c r="X423" s="127"/>
      <c r="Y423" s="127"/>
      <c r="Z423" s="127"/>
      <c r="AA423" s="127"/>
      <c r="AB423" s="127"/>
    </row>
    <row r="424" spans="1:28" x14ac:dyDescent="0.4">
      <c r="A424" s="127"/>
      <c r="B424" s="127" t="s">
        <v>1323</v>
      </c>
      <c r="C424" s="188"/>
      <c r="D424" s="186"/>
      <c r="E424" s="178"/>
      <c r="F424" s="186"/>
      <c r="G424" s="186"/>
      <c r="H424" s="186"/>
      <c r="I424" s="127"/>
      <c r="J424" s="127"/>
      <c r="K424" s="127"/>
      <c r="L424" s="127"/>
      <c r="M424" s="127"/>
      <c r="N424" s="127"/>
      <c r="O424" s="127"/>
      <c r="P424" s="127"/>
      <c r="Q424" s="127"/>
      <c r="R424" s="127"/>
      <c r="S424" s="127"/>
      <c r="T424" s="127"/>
      <c r="U424" s="127"/>
      <c r="V424" s="127"/>
      <c r="W424" s="127"/>
      <c r="X424" s="127"/>
      <c r="Y424" s="127"/>
      <c r="Z424" s="127"/>
      <c r="AA424" s="127"/>
      <c r="AB424" s="127"/>
    </row>
    <row r="425" spans="1:28" x14ac:dyDescent="0.4">
      <c r="A425" s="127"/>
      <c r="B425" s="127"/>
      <c r="C425" s="179" t="str">
        <f>$B$424&amp;"-"&amp;COUNTA(C424:$C$424)+1</f>
        <v>実績33-1</v>
      </c>
      <c r="D425" s="180" t="s">
        <v>1274</v>
      </c>
      <c r="E425" s="181"/>
      <c r="F425" s="196" t="s">
        <v>1275</v>
      </c>
      <c r="G425" s="657"/>
      <c r="H425" s="658"/>
      <c r="I425" s="658"/>
      <c r="J425" s="658"/>
      <c r="K425" s="658"/>
      <c r="L425" s="658"/>
      <c r="M425" s="658"/>
      <c r="N425" s="658"/>
      <c r="O425" s="658"/>
      <c r="P425" s="658"/>
      <c r="Q425" s="658"/>
      <c r="R425" s="658"/>
      <c r="S425" s="658"/>
      <c r="T425" s="658"/>
      <c r="U425" s="658"/>
      <c r="V425" s="658"/>
      <c r="W425" s="658"/>
      <c r="X425" s="658"/>
      <c r="Y425" s="658"/>
      <c r="Z425" s="658"/>
      <c r="AA425" s="658"/>
      <c r="AB425" s="659"/>
    </row>
    <row r="426" spans="1:28" ht="33.6" x14ac:dyDescent="0.4">
      <c r="A426" s="127"/>
      <c r="B426" s="127"/>
      <c r="C426" s="179" t="str">
        <f>$B$424&amp;"-"&amp;COUNTA(C$424:$C425)+1</f>
        <v>実績33-2</v>
      </c>
      <c r="D426" s="180" t="s">
        <v>1276</v>
      </c>
      <c r="E426" s="181"/>
      <c r="F426" s="197" t="s">
        <v>1277</v>
      </c>
      <c r="G426" s="646"/>
      <c r="H426" s="647"/>
      <c r="I426" s="647"/>
      <c r="J426" s="647"/>
      <c r="K426" s="647"/>
      <c r="L426" s="647"/>
      <c r="M426" s="647"/>
      <c r="N426" s="647"/>
      <c r="O426" s="647"/>
      <c r="P426" s="647"/>
      <c r="Q426" s="647"/>
      <c r="R426" s="647"/>
      <c r="S426" s="647"/>
      <c r="T426" s="647"/>
      <c r="U426" s="647"/>
      <c r="V426" s="647"/>
      <c r="W426" s="647"/>
      <c r="X426" s="647"/>
      <c r="Y426" s="647"/>
      <c r="Z426" s="647"/>
      <c r="AA426" s="647"/>
      <c r="AB426" s="648"/>
    </row>
    <row r="427" spans="1:28" x14ac:dyDescent="0.4">
      <c r="A427" s="127"/>
      <c r="B427" s="127"/>
      <c r="C427" s="179" t="str">
        <f>$B$424&amp;"-"&amp;COUNTA(C$424:$C426)+1</f>
        <v>実績33-3</v>
      </c>
      <c r="D427" s="180" t="s">
        <v>1278</v>
      </c>
      <c r="E427" s="181"/>
      <c r="F427" s="197"/>
      <c r="G427" s="646"/>
      <c r="H427" s="647"/>
      <c r="I427" s="647"/>
      <c r="J427" s="647"/>
      <c r="K427" s="647"/>
      <c r="L427" s="647"/>
      <c r="M427" s="647"/>
      <c r="N427" s="647"/>
      <c r="O427" s="647"/>
      <c r="P427" s="647"/>
      <c r="Q427" s="647"/>
      <c r="R427" s="647"/>
      <c r="S427" s="647"/>
      <c r="T427" s="647"/>
      <c r="U427" s="647"/>
      <c r="V427" s="647"/>
      <c r="W427" s="647"/>
      <c r="X427" s="647"/>
      <c r="Y427" s="647"/>
      <c r="Z427" s="647"/>
      <c r="AA427" s="647"/>
      <c r="AB427" s="648"/>
    </row>
    <row r="428" spans="1:28" x14ac:dyDescent="0.4">
      <c r="A428" s="127"/>
      <c r="B428" s="127"/>
      <c r="C428" s="179" t="str">
        <f>$B$424&amp;"-"&amp;COUNTA(C$424:$C427)+1</f>
        <v>実績33-4</v>
      </c>
      <c r="D428" s="637" t="s">
        <v>1279</v>
      </c>
      <c r="E428" s="660"/>
      <c r="F428" s="197"/>
      <c r="G428" s="661"/>
      <c r="H428" s="662"/>
      <c r="I428" s="662"/>
      <c r="J428" s="662"/>
      <c r="K428" s="662"/>
      <c r="L428" s="662"/>
      <c r="M428" s="662"/>
      <c r="N428" s="662"/>
      <c r="O428" s="662"/>
      <c r="P428" s="662"/>
      <c r="Q428" s="662"/>
      <c r="R428" s="662"/>
      <c r="S428" s="662"/>
      <c r="T428" s="662"/>
      <c r="U428" s="662"/>
      <c r="V428" s="662"/>
      <c r="W428" s="662"/>
      <c r="X428" s="662"/>
      <c r="Y428" s="662"/>
      <c r="Z428" s="662"/>
      <c r="AA428" s="662"/>
      <c r="AB428" s="663"/>
    </row>
    <row r="429" spans="1:28" x14ac:dyDescent="0.4">
      <c r="A429" s="127"/>
      <c r="B429" s="127"/>
      <c r="C429" s="179" t="str">
        <f>$B$424&amp;"-"&amp;COUNTA(C$424:$C428)+1</f>
        <v>実績33-5</v>
      </c>
      <c r="D429" s="180" t="s">
        <v>1280</v>
      </c>
      <c r="E429" s="181"/>
      <c r="F429" s="196"/>
      <c r="G429" s="664" t="s">
        <v>1281</v>
      </c>
      <c r="H429" s="664"/>
      <c r="I429" s="665"/>
      <c r="J429" s="665"/>
      <c r="K429" s="666" t="s">
        <v>1293</v>
      </c>
      <c r="L429" s="666"/>
      <c r="M429" s="667"/>
      <c r="N429" s="668"/>
      <c r="O429" s="669" t="s">
        <v>1283</v>
      </c>
      <c r="P429" s="669"/>
      <c r="Q429" s="669" t="s">
        <v>1284</v>
      </c>
      <c r="R429" s="669"/>
      <c r="S429" s="664" t="s">
        <v>1281</v>
      </c>
      <c r="T429" s="664"/>
      <c r="U429" s="665"/>
      <c r="V429" s="665"/>
      <c r="W429" s="666" t="s">
        <v>1293</v>
      </c>
      <c r="X429" s="666"/>
      <c r="Y429" s="667"/>
      <c r="Z429" s="668"/>
      <c r="AA429" s="669" t="s">
        <v>1283</v>
      </c>
      <c r="AB429" s="669"/>
    </row>
    <row r="430" spans="1:28" x14ac:dyDescent="0.4">
      <c r="A430" s="127"/>
      <c r="B430" s="127"/>
      <c r="C430" s="179" t="str">
        <f>$B$424&amp;"-"&amp;COUNTA(C$424:$C429)+1</f>
        <v>実績33-6</v>
      </c>
      <c r="D430" s="180" t="s">
        <v>1285</v>
      </c>
      <c r="E430" s="181"/>
      <c r="F430" s="196"/>
      <c r="G430" s="642"/>
      <c r="H430" s="643"/>
      <c r="I430" s="643"/>
      <c r="J430" s="643"/>
      <c r="K430" s="643"/>
      <c r="L430" s="643"/>
      <c r="M430" s="643"/>
      <c r="N430" s="643"/>
      <c r="O430" s="643"/>
      <c r="P430" s="643"/>
      <c r="Q430" s="643"/>
      <c r="R430" s="643"/>
      <c r="S430" s="643"/>
      <c r="T430" s="643"/>
      <c r="U430" s="643"/>
      <c r="V430" s="643"/>
      <c r="W430" s="643"/>
      <c r="X430" s="643"/>
      <c r="Y430" s="643"/>
      <c r="Z430" s="643"/>
      <c r="AA430" s="644" t="s">
        <v>1286</v>
      </c>
      <c r="AB430" s="645"/>
    </row>
    <row r="431" spans="1:28" x14ac:dyDescent="0.4">
      <c r="A431" s="127"/>
      <c r="B431" s="127"/>
      <c r="C431" s="179" t="str">
        <f>$B$424&amp;"-"&amp;COUNTA(C$424:$C430)+1</f>
        <v>実績33-7</v>
      </c>
      <c r="D431" s="182" t="s">
        <v>1287</v>
      </c>
      <c r="E431" s="181"/>
      <c r="F431" s="196"/>
      <c r="G431" s="646"/>
      <c r="H431" s="647"/>
      <c r="I431" s="647"/>
      <c r="J431" s="647"/>
      <c r="K431" s="647"/>
      <c r="L431" s="647"/>
      <c r="M431" s="647"/>
      <c r="N431" s="647"/>
      <c r="O431" s="647"/>
      <c r="P431" s="647"/>
      <c r="Q431" s="647"/>
      <c r="R431" s="647"/>
      <c r="S431" s="647"/>
      <c r="T431" s="647"/>
      <c r="U431" s="647"/>
      <c r="V431" s="647"/>
      <c r="W431" s="647"/>
      <c r="X431" s="647"/>
      <c r="Y431" s="647"/>
      <c r="Z431" s="647"/>
      <c r="AA431" s="647"/>
      <c r="AB431" s="648"/>
    </row>
    <row r="432" spans="1:28" x14ac:dyDescent="0.4">
      <c r="A432" s="127"/>
      <c r="B432" s="127"/>
      <c r="C432" s="179" t="str">
        <f>$B$424&amp;"-"&amp;COUNTA(C$424:$C431)+1</f>
        <v>実績33-8</v>
      </c>
      <c r="D432" s="129" t="s">
        <v>1288</v>
      </c>
      <c r="E432" s="183"/>
      <c r="F432" s="183"/>
      <c r="G432" s="649"/>
      <c r="H432" s="650"/>
      <c r="I432" s="650"/>
      <c r="J432" s="650"/>
      <c r="K432" s="650"/>
      <c r="L432" s="650"/>
      <c r="M432" s="650"/>
      <c r="N432" s="650"/>
      <c r="O432" s="650"/>
      <c r="P432" s="650"/>
      <c r="Q432" s="650"/>
      <c r="R432" s="650"/>
      <c r="S432" s="650"/>
      <c r="T432" s="650"/>
      <c r="U432" s="650"/>
      <c r="V432" s="650"/>
      <c r="W432" s="650"/>
      <c r="X432" s="650"/>
      <c r="Y432" s="650"/>
      <c r="Z432" s="650"/>
      <c r="AA432" s="650"/>
      <c r="AB432" s="651"/>
    </row>
    <row r="433" spans="1:28" x14ac:dyDescent="0.4">
      <c r="A433" s="127"/>
      <c r="B433" s="127"/>
      <c r="C433" s="184"/>
      <c r="D433" s="128"/>
      <c r="E433" s="185"/>
      <c r="F433" s="185"/>
      <c r="G433" s="652"/>
      <c r="H433" s="653"/>
      <c r="I433" s="653"/>
      <c r="J433" s="653"/>
      <c r="K433" s="653"/>
      <c r="L433" s="653"/>
      <c r="M433" s="653"/>
      <c r="N433" s="653"/>
      <c r="O433" s="653"/>
      <c r="P433" s="653"/>
      <c r="Q433" s="653"/>
      <c r="R433" s="653"/>
      <c r="S433" s="653"/>
      <c r="T433" s="653"/>
      <c r="U433" s="653"/>
      <c r="V433" s="653"/>
      <c r="W433" s="653"/>
      <c r="X433" s="653"/>
      <c r="Y433" s="653"/>
      <c r="Z433" s="653"/>
      <c r="AA433" s="653"/>
      <c r="AB433" s="654"/>
    </row>
    <row r="434" spans="1:28" x14ac:dyDescent="0.4">
      <c r="A434" s="127"/>
      <c r="B434" s="127"/>
      <c r="C434" s="179" t="str">
        <f>$B$424&amp;"-"&amp;COUNTA(C$424:$C433)+1</f>
        <v>実績33-9</v>
      </c>
      <c r="D434" s="129" t="s">
        <v>1289</v>
      </c>
      <c r="E434" s="183"/>
      <c r="F434" s="655" t="s">
        <v>1290</v>
      </c>
      <c r="G434" s="649"/>
      <c r="H434" s="650"/>
      <c r="I434" s="650"/>
      <c r="J434" s="650"/>
      <c r="K434" s="650"/>
      <c r="L434" s="650"/>
      <c r="M434" s="650"/>
      <c r="N434" s="650"/>
      <c r="O434" s="650"/>
      <c r="P434" s="650"/>
      <c r="Q434" s="650"/>
      <c r="R434" s="650"/>
      <c r="S434" s="650"/>
      <c r="T434" s="650"/>
      <c r="U434" s="650"/>
      <c r="V434" s="650"/>
      <c r="W434" s="650"/>
      <c r="X434" s="650"/>
      <c r="Y434" s="650"/>
      <c r="Z434" s="650"/>
      <c r="AA434" s="650"/>
      <c r="AB434" s="651"/>
    </row>
    <row r="435" spans="1:28" ht="133.5" customHeight="1" x14ac:dyDescent="0.4">
      <c r="A435" s="127"/>
      <c r="B435" s="127"/>
      <c r="C435" s="184"/>
      <c r="D435" s="128"/>
      <c r="E435" s="185"/>
      <c r="F435" s="656"/>
      <c r="G435" s="652"/>
      <c r="H435" s="653"/>
      <c r="I435" s="653"/>
      <c r="J435" s="653"/>
      <c r="K435" s="653"/>
      <c r="L435" s="653"/>
      <c r="M435" s="653"/>
      <c r="N435" s="653"/>
      <c r="O435" s="653"/>
      <c r="P435" s="653"/>
      <c r="Q435" s="653"/>
      <c r="R435" s="653"/>
      <c r="S435" s="653"/>
      <c r="T435" s="653"/>
      <c r="U435" s="653"/>
      <c r="V435" s="653"/>
      <c r="W435" s="653"/>
      <c r="X435" s="653"/>
      <c r="Y435" s="653"/>
      <c r="Z435" s="653"/>
      <c r="AA435" s="653"/>
      <c r="AB435" s="654"/>
    </row>
    <row r="436" spans="1:28" x14ac:dyDescent="0.4">
      <c r="A436" s="127"/>
      <c r="B436" s="127"/>
      <c r="C436" s="127"/>
      <c r="D436" s="187"/>
      <c r="E436" s="127"/>
      <c r="F436" s="127"/>
      <c r="G436" s="127"/>
      <c r="H436" s="127"/>
      <c r="I436" s="127"/>
      <c r="J436" s="127"/>
      <c r="K436" s="127"/>
      <c r="L436" s="127"/>
      <c r="M436" s="127"/>
      <c r="N436" s="127"/>
      <c r="O436" s="127"/>
      <c r="P436" s="127"/>
      <c r="Q436" s="127"/>
      <c r="R436" s="127"/>
      <c r="S436" s="127"/>
      <c r="T436" s="127"/>
      <c r="U436" s="127"/>
      <c r="V436" s="127"/>
      <c r="W436" s="127"/>
      <c r="X436" s="127"/>
      <c r="Y436" s="127"/>
      <c r="Z436" s="127"/>
      <c r="AA436" s="127"/>
      <c r="AB436" s="127"/>
    </row>
    <row r="437" spans="1:28" x14ac:dyDescent="0.4">
      <c r="A437" s="127"/>
      <c r="B437" s="127" t="s">
        <v>1324</v>
      </c>
      <c r="C437" s="188"/>
      <c r="D437" s="186"/>
      <c r="E437" s="178"/>
      <c r="F437" s="186"/>
      <c r="G437" s="186"/>
      <c r="H437" s="186"/>
      <c r="I437" s="127"/>
      <c r="J437" s="127"/>
      <c r="K437" s="127"/>
      <c r="L437" s="127"/>
      <c r="M437" s="127"/>
      <c r="N437" s="127"/>
      <c r="O437" s="127"/>
      <c r="P437" s="127"/>
      <c r="Q437" s="127"/>
      <c r="R437" s="127"/>
      <c r="S437" s="127"/>
      <c r="T437" s="127"/>
      <c r="U437" s="127"/>
      <c r="V437" s="127"/>
      <c r="W437" s="127"/>
      <c r="X437" s="127"/>
      <c r="Y437" s="127"/>
      <c r="Z437" s="127"/>
      <c r="AA437" s="127"/>
      <c r="AB437" s="127"/>
    </row>
    <row r="438" spans="1:28" x14ac:dyDescent="0.4">
      <c r="A438" s="127"/>
      <c r="B438" s="127"/>
      <c r="C438" s="179" t="str">
        <f>$B$437&amp;"-"&amp;COUNTA(C437:$C$437)+1</f>
        <v>実績34-1</v>
      </c>
      <c r="D438" s="180" t="s">
        <v>1274</v>
      </c>
      <c r="E438" s="181"/>
      <c r="F438" s="196" t="s">
        <v>1275</v>
      </c>
      <c r="G438" s="657"/>
      <c r="H438" s="658"/>
      <c r="I438" s="658"/>
      <c r="J438" s="658"/>
      <c r="K438" s="658"/>
      <c r="L438" s="658"/>
      <c r="M438" s="658"/>
      <c r="N438" s="658"/>
      <c r="O438" s="658"/>
      <c r="P438" s="658"/>
      <c r="Q438" s="658"/>
      <c r="R438" s="658"/>
      <c r="S438" s="658"/>
      <c r="T438" s="658"/>
      <c r="U438" s="658"/>
      <c r="V438" s="658"/>
      <c r="W438" s="658"/>
      <c r="X438" s="658"/>
      <c r="Y438" s="658"/>
      <c r="Z438" s="658"/>
      <c r="AA438" s="658"/>
      <c r="AB438" s="659"/>
    </row>
    <row r="439" spans="1:28" ht="33.6" x14ac:dyDescent="0.4">
      <c r="A439" s="127"/>
      <c r="B439" s="127"/>
      <c r="C439" s="179" t="str">
        <f>$B$437&amp;"-"&amp;COUNTA(C$437:$C438)+1</f>
        <v>実績34-2</v>
      </c>
      <c r="D439" s="180" t="s">
        <v>1276</v>
      </c>
      <c r="E439" s="181"/>
      <c r="F439" s="197" t="s">
        <v>1277</v>
      </c>
      <c r="G439" s="646"/>
      <c r="H439" s="647"/>
      <c r="I439" s="647"/>
      <c r="J439" s="647"/>
      <c r="K439" s="647"/>
      <c r="L439" s="647"/>
      <c r="M439" s="647"/>
      <c r="N439" s="647"/>
      <c r="O439" s="647"/>
      <c r="P439" s="647"/>
      <c r="Q439" s="647"/>
      <c r="R439" s="647"/>
      <c r="S439" s="647"/>
      <c r="T439" s="647"/>
      <c r="U439" s="647"/>
      <c r="V439" s="647"/>
      <c r="W439" s="647"/>
      <c r="X439" s="647"/>
      <c r="Y439" s="647"/>
      <c r="Z439" s="647"/>
      <c r="AA439" s="647"/>
      <c r="AB439" s="648"/>
    </row>
    <row r="440" spans="1:28" x14ac:dyDescent="0.4">
      <c r="A440" s="127"/>
      <c r="B440" s="127"/>
      <c r="C440" s="179" t="str">
        <f>$B$437&amp;"-"&amp;COUNTA(C$437:$C439)+1</f>
        <v>実績34-3</v>
      </c>
      <c r="D440" s="180" t="s">
        <v>1278</v>
      </c>
      <c r="E440" s="181"/>
      <c r="F440" s="197"/>
      <c r="G440" s="646"/>
      <c r="H440" s="647"/>
      <c r="I440" s="647"/>
      <c r="J440" s="647"/>
      <c r="K440" s="647"/>
      <c r="L440" s="647"/>
      <c r="M440" s="647"/>
      <c r="N440" s="647"/>
      <c r="O440" s="647"/>
      <c r="P440" s="647"/>
      <c r="Q440" s="647"/>
      <c r="R440" s="647"/>
      <c r="S440" s="647"/>
      <c r="T440" s="647"/>
      <c r="U440" s="647"/>
      <c r="V440" s="647"/>
      <c r="W440" s="647"/>
      <c r="X440" s="647"/>
      <c r="Y440" s="647"/>
      <c r="Z440" s="647"/>
      <c r="AA440" s="647"/>
      <c r="AB440" s="648"/>
    </row>
    <row r="441" spans="1:28" x14ac:dyDescent="0.4">
      <c r="A441" s="127"/>
      <c r="B441" s="127"/>
      <c r="C441" s="179" t="str">
        <f>$B$437&amp;"-"&amp;COUNTA(C$437:$C440)+1</f>
        <v>実績34-4</v>
      </c>
      <c r="D441" s="637" t="s">
        <v>1279</v>
      </c>
      <c r="E441" s="660"/>
      <c r="F441" s="197"/>
      <c r="G441" s="661"/>
      <c r="H441" s="662"/>
      <c r="I441" s="662"/>
      <c r="J441" s="662"/>
      <c r="K441" s="662"/>
      <c r="L441" s="662"/>
      <c r="M441" s="662"/>
      <c r="N441" s="662"/>
      <c r="O441" s="662"/>
      <c r="P441" s="662"/>
      <c r="Q441" s="662"/>
      <c r="R441" s="662"/>
      <c r="S441" s="662"/>
      <c r="T441" s="662"/>
      <c r="U441" s="662"/>
      <c r="V441" s="662"/>
      <c r="W441" s="662"/>
      <c r="X441" s="662"/>
      <c r="Y441" s="662"/>
      <c r="Z441" s="662"/>
      <c r="AA441" s="662"/>
      <c r="AB441" s="663"/>
    </row>
    <row r="442" spans="1:28" x14ac:dyDescent="0.4">
      <c r="A442" s="127"/>
      <c r="B442" s="127"/>
      <c r="C442" s="179" t="str">
        <f>$B$437&amp;"-"&amp;COUNTA(C$437:$C441)+1</f>
        <v>実績34-5</v>
      </c>
      <c r="D442" s="180" t="s">
        <v>1280</v>
      </c>
      <c r="E442" s="181"/>
      <c r="F442" s="196"/>
      <c r="G442" s="664" t="s">
        <v>1281</v>
      </c>
      <c r="H442" s="664"/>
      <c r="I442" s="665"/>
      <c r="J442" s="665"/>
      <c r="K442" s="666" t="s">
        <v>1293</v>
      </c>
      <c r="L442" s="666"/>
      <c r="M442" s="667"/>
      <c r="N442" s="668"/>
      <c r="O442" s="669" t="s">
        <v>1283</v>
      </c>
      <c r="P442" s="669"/>
      <c r="Q442" s="669" t="s">
        <v>1284</v>
      </c>
      <c r="R442" s="669"/>
      <c r="S442" s="664" t="s">
        <v>1281</v>
      </c>
      <c r="T442" s="664"/>
      <c r="U442" s="665"/>
      <c r="V442" s="665"/>
      <c r="W442" s="666" t="s">
        <v>1293</v>
      </c>
      <c r="X442" s="666"/>
      <c r="Y442" s="667"/>
      <c r="Z442" s="668"/>
      <c r="AA442" s="669" t="s">
        <v>1283</v>
      </c>
      <c r="AB442" s="669"/>
    </row>
    <row r="443" spans="1:28" x14ac:dyDescent="0.4">
      <c r="A443" s="127"/>
      <c r="B443" s="127"/>
      <c r="C443" s="179" t="str">
        <f>$B$437&amp;"-"&amp;COUNTA(C$437:$C442)+1</f>
        <v>実績34-6</v>
      </c>
      <c r="D443" s="180" t="s">
        <v>1285</v>
      </c>
      <c r="E443" s="181"/>
      <c r="F443" s="196"/>
      <c r="G443" s="642"/>
      <c r="H443" s="643"/>
      <c r="I443" s="643"/>
      <c r="J443" s="643"/>
      <c r="K443" s="643"/>
      <c r="L443" s="643"/>
      <c r="M443" s="643"/>
      <c r="N443" s="643"/>
      <c r="O443" s="643"/>
      <c r="P443" s="643"/>
      <c r="Q443" s="643"/>
      <c r="R443" s="643"/>
      <c r="S443" s="643"/>
      <c r="T443" s="643"/>
      <c r="U443" s="643"/>
      <c r="V443" s="643"/>
      <c r="W443" s="643"/>
      <c r="X443" s="643"/>
      <c r="Y443" s="643"/>
      <c r="Z443" s="643"/>
      <c r="AA443" s="644" t="s">
        <v>1286</v>
      </c>
      <c r="AB443" s="645"/>
    </row>
    <row r="444" spans="1:28" x14ac:dyDescent="0.4">
      <c r="A444" s="127"/>
      <c r="B444" s="127"/>
      <c r="C444" s="179" t="str">
        <f>$B$437&amp;"-"&amp;COUNTA(C$437:$C443)+1</f>
        <v>実績34-7</v>
      </c>
      <c r="D444" s="182" t="s">
        <v>1287</v>
      </c>
      <c r="E444" s="181"/>
      <c r="F444" s="196"/>
      <c r="G444" s="646"/>
      <c r="H444" s="647"/>
      <c r="I444" s="647"/>
      <c r="J444" s="647"/>
      <c r="K444" s="647"/>
      <c r="L444" s="647"/>
      <c r="M444" s="647"/>
      <c r="N444" s="647"/>
      <c r="O444" s="647"/>
      <c r="P444" s="647"/>
      <c r="Q444" s="647"/>
      <c r="R444" s="647"/>
      <c r="S444" s="647"/>
      <c r="T444" s="647"/>
      <c r="U444" s="647"/>
      <c r="V444" s="647"/>
      <c r="W444" s="647"/>
      <c r="X444" s="647"/>
      <c r="Y444" s="647"/>
      <c r="Z444" s="647"/>
      <c r="AA444" s="647"/>
      <c r="AB444" s="648"/>
    </row>
    <row r="445" spans="1:28" x14ac:dyDescent="0.4">
      <c r="A445" s="127"/>
      <c r="B445" s="127"/>
      <c r="C445" s="179" t="str">
        <f>$B$437&amp;"-"&amp;COUNTA(C$437:$C444)+1</f>
        <v>実績34-8</v>
      </c>
      <c r="D445" s="129" t="s">
        <v>1288</v>
      </c>
      <c r="E445" s="183"/>
      <c r="F445" s="183"/>
      <c r="G445" s="649"/>
      <c r="H445" s="650"/>
      <c r="I445" s="650"/>
      <c r="J445" s="650"/>
      <c r="K445" s="650"/>
      <c r="L445" s="650"/>
      <c r="M445" s="650"/>
      <c r="N445" s="650"/>
      <c r="O445" s="650"/>
      <c r="P445" s="650"/>
      <c r="Q445" s="650"/>
      <c r="R445" s="650"/>
      <c r="S445" s="650"/>
      <c r="T445" s="650"/>
      <c r="U445" s="650"/>
      <c r="V445" s="650"/>
      <c r="W445" s="650"/>
      <c r="X445" s="650"/>
      <c r="Y445" s="650"/>
      <c r="Z445" s="650"/>
      <c r="AA445" s="650"/>
      <c r="AB445" s="651"/>
    </row>
    <row r="446" spans="1:28" x14ac:dyDescent="0.4">
      <c r="A446" s="127"/>
      <c r="B446" s="127"/>
      <c r="C446" s="184"/>
      <c r="D446" s="128"/>
      <c r="E446" s="185"/>
      <c r="F446" s="185"/>
      <c r="G446" s="652"/>
      <c r="H446" s="653"/>
      <c r="I446" s="653"/>
      <c r="J446" s="653"/>
      <c r="K446" s="653"/>
      <c r="L446" s="653"/>
      <c r="M446" s="653"/>
      <c r="N446" s="653"/>
      <c r="O446" s="653"/>
      <c r="P446" s="653"/>
      <c r="Q446" s="653"/>
      <c r="R446" s="653"/>
      <c r="S446" s="653"/>
      <c r="T446" s="653"/>
      <c r="U446" s="653"/>
      <c r="V446" s="653"/>
      <c r="W446" s="653"/>
      <c r="X446" s="653"/>
      <c r="Y446" s="653"/>
      <c r="Z446" s="653"/>
      <c r="AA446" s="653"/>
      <c r="AB446" s="654"/>
    </row>
    <row r="447" spans="1:28" x14ac:dyDescent="0.4">
      <c r="A447" s="127"/>
      <c r="B447" s="127"/>
      <c r="C447" s="179" t="str">
        <f>$B$437&amp;"-"&amp;COUNTA(C$437:$C446)+1</f>
        <v>実績34-9</v>
      </c>
      <c r="D447" s="129" t="s">
        <v>1289</v>
      </c>
      <c r="E447" s="183"/>
      <c r="F447" s="655" t="s">
        <v>1290</v>
      </c>
      <c r="G447" s="649"/>
      <c r="H447" s="650"/>
      <c r="I447" s="650"/>
      <c r="J447" s="650"/>
      <c r="K447" s="650"/>
      <c r="L447" s="650"/>
      <c r="M447" s="650"/>
      <c r="N447" s="650"/>
      <c r="O447" s="650"/>
      <c r="P447" s="650"/>
      <c r="Q447" s="650"/>
      <c r="R447" s="650"/>
      <c r="S447" s="650"/>
      <c r="T447" s="650"/>
      <c r="U447" s="650"/>
      <c r="V447" s="650"/>
      <c r="W447" s="650"/>
      <c r="X447" s="650"/>
      <c r="Y447" s="650"/>
      <c r="Z447" s="650"/>
      <c r="AA447" s="650"/>
      <c r="AB447" s="651"/>
    </row>
    <row r="448" spans="1:28" ht="133.5" customHeight="1" x14ac:dyDescent="0.4">
      <c r="A448" s="127"/>
      <c r="B448" s="127"/>
      <c r="C448" s="184"/>
      <c r="D448" s="128"/>
      <c r="E448" s="185"/>
      <c r="F448" s="656"/>
      <c r="G448" s="652"/>
      <c r="H448" s="653"/>
      <c r="I448" s="653"/>
      <c r="J448" s="653"/>
      <c r="K448" s="653"/>
      <c r="L448" s="653"/>
      <c r="M448" s="653"/>
      <c r="N448" s="653"/>
      <c r="O448" s="653"/>
      <c r="P448" s="653"/>
      <c r="Q448" s="653"/>
      <c r="R448" s="653"/>
      <c r="S448" s="653"/>
      <c r="T448" s="653"/>
      <c r="U448" s="653"/>
      <c r="V448" s="653"/>
      <c r="W448" s="653"/>
      <c r="X448" s="653"/>
      <c r="Y448" s="653"/>
      <c r="Z448" s="653"/>
      <c r="AA448" s="653"/>
      <c r="AB448" s="654"/>
    </row>
    <row r="449" spans="1:28" x14ac:dyDescent="0.4">
      <c r="A449" s="127"/>
      <c r="B449" s="127"/>
      <c r="C449" s="127"/>
      <c r="D449" s="187"/>
      <c r="E449" s="127"/>
      <c r="F449" s="127"/>
      <c r="G449" s="127"/>
      <c r="H449" s="127"/>
      <c r="I449" s="127"/>
      <c r="J449" s="127"/>
      <c r="K449" s="127"/>
      <c r="L449" s="127"/>
      <c r="M449" s="127"/>
      <c r="N449" s="127"/>
      <c r="O449" s="127"/>
      <c r="P449" s="127"/>
      <c r="Q449" s="127"/>
      <c r="R449" s="127"/>
      <c r="S449" s="127"/>
      <c r="T449" s="127"/>
      <c r="U449" s="127"/>
      <c r="V449" s="127"/>
      <c r="W449" s="127"/>
      <c r="X449" s="127"/>
      <c r="Y449" s="127"/>
      <c r="Z449" s="127"/>
      <c r="AA449" s="127"/>
      <c r="AB449" s="127"/>
    </row>
    <row r="450" spans="1:28" x14ac:dyDescent="0.4">
      <c r="A450" s="127"/>
      <c r="B450" s="127" t="s">
        <v>1325</v>
      </c>
      <c r="C450" s="188"/>
      <c r="D450" s="186"/>
      <c r="E450" s="178"/>
      <c r="F450" s="186"/>
      <c r="G450" s="186"/>
      <c r="H450" s="186"/>
      <c r="I450" s="127"/>
      <c r="J450" s="127"/>
      <c r="K450" s="127"/>
      <c r="L450" s="127"/>
      <c r="M450" s="127"/>
      <c r="N450" s="127"/>
      <c r="O450" s="127"/>
      <c r="P450" s="127"/>
      <c r="Q450" s="127"/>
      <c r="R450" s="127"/>
      <c r="S450" s="127"/>
      <c r="T450" s="127"/>
      <c r="U450" s="127"/>
      <c r="V450" s="127"/>
      <c r="W450" s="127"/>
      <c r="X450" s="127"/>
      <c r="Y450" s="127"/>
      <c r="Z450" s="127"/>
      <c r="AA450" s="127"/>
      <c r="AB450" s="127"/>
    </row>
    <row r="451" spans="1:28" x14ac:dyDescent="0.4">
      <c r="A451" s="127"/>
      <c r="B451" s="127"/>
      <c r="C451" s="179" t="str">
        <f>$B$450&amp;"-"&amp;COUNTA(C450:$C$450)+1</f>
        <v>実績35-1</v>
      </c>
      <c r="D451" s="180" t="s">
        <v>1274</v>
      </c>
      <c r="E451" s="181"/>
      <c r="F451" s="196" t="s">
        <v>1275</v>
      </c>
      <c r="G451" s="657"/>
      <c r="H451" s="658"/>
      <c r="I451" s="658"/>
      <c r="J451" s="658"/>
      <c r="K451" s="658"/>
      <c r="L451" s="658"/>
      <c r="M451" s="658"/>
      <c r="N451" s="658"/>
      <c r="O451" s="658"/>
      <c r="P451" s="658"/>
      <c r="Q451" s="658"/>
      <c r="R451" s="658"/>
      <c r="S451" s="658"/>
      <c r="T451" s="658"/>
      <c r="U451" s="658"/>
      <c r="V451" s="658"/>
      <c r="W451" s="658"/>
      <c r="X451" s="658"/>
      <c r="Y451" s="658"/>
      <c r="Z451" s="658"/>
      <c r="AA451" s="658"/>
      <c r="AB451" s="659"/>
    </row>
    <row r="452" spans="1:28" ht="33.6" x14ac:dyDescent="0.4">
      <c r="A452" s="127"/>
      <c r="B452" s="127"/>
      <c r="C452" s="179" t="str">
        <f>$B$450&amp;"-"&amp;COUNTA(C$450:$C451)+1</f>
        <v>実績35-2</v>
      </c>
      <c r="D452" s="180" t="s">
        <v>1276</v>
      </c>
      <c r="E452" s="181"/>
      <c r="F452" s="197" t="s">
        <v>1277</v>
      </c>
      <c r="G452" s="646"/>
      <c r="H452" s="647"/>
      <c r="I452" s="647"/>
      <c r="J452" s="647"/>
      <c r="K452" s="647"/>
      <c r="L452" s="647"/>
      <c r="M452" s="647"/>
      <c r="N452" s="647"/>
      <c r="O452" s="647"/>
      <c r="P452" s="647"/>
      <c r="Q452" s="647"/>
      <c r="R452" s="647"/>
      <c r="S452" s="647"/>
      <c r="T452" s="647"/>
      <c r="U452" s="647"/>
      <c r="V452" s="647"/>
      <c r="W452" s="647"/>
      <c r="X452" s="647"/>
      <c r="Y452" s="647"/>
      <c r="Z452" s="647"/>
      <c r="AA452" s="647"/>
      <c r="AB452" s="648"/>
    </row>
    <row r="453" spans="1:28" x14ac:dyDescent="0.4">
      <c r="A453" s="127"/>
      <c r="B453" s="127"/>
      <c r="C453" s="179" t="str">
        <f>$B$450&amp;"-"&amp;COUNTA(C$450:$C452)+1</f>
        <v>実績35-3</v>
      </c>
      <c r="D453" s="180" t="s">
        <v>1278</v>
      </c>
      <c r="E453" s="181"/>
      <c r="F453" s="197"/>
      <c r="G453" s="646"/>
      <c r="H453" s="647"/>
      <c r="I453" s="647"/>
      <c r="J453" s="647"/>
      <c r="K453" s="647"/>
      <c r="L453" s="647"/>
      <c r="M453" s="647"/>
      <c r="N453" s="647"/>
      <c r="O453" s="647"/>
      <c r="P453" s="647"/>
      <c r="Q453" s="647"/>
      <c r="R453" s="647"/>
      <c r="S453" s="647"/>
      <c r="T453" s="647"/>
      <c r="U453" s="647"/>
      <c r="V453" s="647"/>
      <c r="W453" s="647"/>
      <c r="X453" s="647"/>
      <c r="Y453" s="647"/>
      <c r="Z453" s="647"/>
      <c r="AA453" s="647"/>
      <c r="AB453" s="648"/>
    </row>
    <row r="454" spans="1:28" x14ac:dyDescent="0.4">
      <c r="A454" s="127"/>
      <c r="B454" s="127"/>
      <c r="C454" s="179" t="str">
        <f>$B$450&amp;"-"&amp;COUNTA(C$450:$C453)+1</f>
        <v>実績35-4</v>
      </c>
      <c r="D454" s="637" t="s">
        <v>1279</v>
      </c>
      <c r="E454" s="660"/>
      <c r="F454" s="197"/>
      <c r="G454" s="661"/>
      <c r="H454" s="662"/>
      <c r="I454" s="662"/>
      <c r="J454" s="662"/>
      <c r="K454" s="662"/>
      <c r="L454" s="662"/>
      <c r="M454" s="662"/>
      <c r="N454" s="662"/>
      <c r="O454" s="662"/>
      <c r="P454" s="662"/>
      <c r="Q454" s="662"/>
      <c r="R454" s="662"/>
      <c r="S454" s="662"/>
      <c r="T454" s="662"/>
      <c r="U454" s="662"/>
      <c r="V454" s="662"/>
      <c r="W454" s="662"/>
      <c r="X454" s="662"/>
      <c r="Y454" s="662"/>
      <c r="Z454" s="662"/>
      <c r="AA454" s="662"/>
      <c r="AB454" s="663"/>
    </row>
    <row r="455" spans="1:28" x14ac:dyDescent="0.4">
      <c r="A455" s="127"/>
      <c r="B455" s="127"/>
      <c r="C455" s="179" t="str">
        <f>$B$450&amp;"-"&amp;COUNTA(C$450:$C454)+1</f>
        <v>実績35-5</v>
      </c>
      <c r="D455" s="180" t="s">
        <v>1280</v>
      </c>
      <c r="E455" s="181"/>
      <c r="F455" s="196"/>
      <c r="G455" s="664" t="s">
        <v>1281</v>
      </c>
      <c r="H455" s="664"/>
      <c r="I455" s="665"/>
      <c r="J455" s="665"/>
      <c r="K455" s="666" t="s">
        <v>1293</v>
      </c>
      <c r="L455" s="666"/>
      <c r="M455" s="667"/>
      <c r="N455" s="668"/>
      <c r="O455" s="669" t="s">
        <v>1283</v>
      </c>
      <c r="P455" s="669"/>
      <c r="Q455" s="669" t="s">
        <v>1284</v>
      </c>
      <c r="R455" s="669"/>
      <c r="S455" s="664" t="s">
        <v>1281</v>
      </c>
      <c r="T455" s="664"/>
      <c r="U455" s="665"/>
      <c r="V455" s="665"/>
      <c r="W455" s="666" t="s">
        <v>1293</v>
      </c>
      <c r="X455" s="666"/>
      <c r="Y455" s="667"/>
      <c r="Z455" s="668"/>
      <c r="AA455" s="669" t="s">
        <v>1283</v>
      </c>
      <c r="AB455" s="669"/>
    </row>
    <row r="456" spans="1:28" x14ac:dyDescent="0.4">
      <c r="A456" s="127"/>
      <c r="B456" s="127"/>
      <c r="C456" s="179" t="str">
        <f>$B$450&amp;"-"&amp;COUNTA(C$450:$C455)+1</f>
        <v>実績35-6</v>
      </c>
      <c r="D456" s="180" t="s">
        <v>1285</v>
      </c>
      <c r="E456" s="181"/>
      <c r="F456" s="196"/>
      <c r="G456" s="642"/>
      <c r="H456" s="643"/>
      <c r="I456" s="643"/>
      <c r="J456" s="643"/>
      <c r="K456" s="643"/>
      <c r="L456" s="643"/>
      <c r="M456" s="643"/>
      <c r="N456" s="643"/>
      <c r="O456" s="643"/>
      <c r="P456" s="643"/>
      <c r="Q456" s="643"/>
      <c r="R456" s="643"/>
      <c r="S456" s="643"/>
      <c r="T456" s="643"/>
      <c r="U456" s="643"/>
      <c r="V456" s="643"/>
      <c r="W456" s="643"/>
      <c r="X456" s="643"/>
      <c r="Y456" s="643"/>
      <c r="Z456" s="643"/>
      <c r="AA456" s="644" t="s">
        <v>1286</v>
      </c>
      <c r="AB456" s="645"/>
    </row>
    <row r="457" spans="1:28" x14ac:dyDescent="0.4">
      <c r="A457" s="127"/>
      <c r="B457" s="127"/>
      <c r="C457" s="179" t="str">
        <f>$B$450&amp;"-"&amp;COUNTA(C$450:$C456)+1</f>
        <v>実績35-7</v>
      </c>
      <c r="D457" s="182" t="s">
        <v>1287</v>
      </c>
      <c r="E457" s="181"/>
      <c r="F457" s="196"/>
      <c r="G457" s="646"/>
      <c r="H457" s="647"/>
      <c r="I457" s="647"/>
      <c r="J457" s="647"/>
      <c r="K457" s="647"/>
      <c r="L457" s="647"/>
      <c r="M457" s="647"/>
      <c r="N457" s="647"/>
      <c r="O457" s="647"/>
      <c r="P457" s="647"/>
      <c r="Q457" s="647"/>
      <c r="R457" s="647"/>
      <c r="S457" s="647"/>
      <c r="T457" s="647"/>
      <c r="U457" s="647"/>
      <c r="V457" s="647"/>
      <c r="W457" s="647"/>
      <c r="X457" s="647"/>
      <c r="Y457" s="647"/>
      <c r="Z457" s="647"/>
      <c r="AA457" s="647"/>
      <c r="AB457" s="648"/>
    </row>
    <row r="458" spans="1:28" x14ac:dyDescent="0.4">
      <c r="A458" s="127"/>
      <c r="B458" s="127"/>
      <c r="C458" s="179" t="str">
        <f>$B$450&amp;"-"&amp;COUNTA(C$450:$C457)+1</f>
        <v>実績35-8</v>
      </c>
      <c r="D458" s="129" t="s">
        <v>1288</v>
      </c>
      <c r="E458" s="183"/>
      <c r="F458" s="183"/>
      <c r="G458" s="649"/>
      <c r="H458" s="650"/>
      <c r="I458" s="650"/>
      <c r="J458" s="650"/>
      <c r="K458" s="650"/>
      <c r="L458" s="650"/>
      <c r="M458" s="650"/>
      <c r="N458" s="650"/>
      <c r="O458" s="650"/>
      <c r="P458" s="650"/>
      <c r="Q458" s="650"/>
      <c r="R458" s="650"/>
      <c r="S458" s="650"/>
      <c r="T458" s="650"/>
      <c r="U458" s="650"/>
      <c r="V458" s="650"/>
      <c r="W458" s="650"/>
      <c r="X458" s="650"/>
      <c r="Y458" s="650"/>
      <c r="Z458" s="650"/>
      <c r="AA458" s="650"/>
      <c r="AB458" s="651"/>
    </row>
    <row r="459" spans="1:28" x14ac:dyDescent="0.4">
      <c r="A459" s="127"/>
      <c r="B459" s="127"/>
      <c r="C459" s="184"/>
      <c r="D459" s="128"/>
      <c r="E459" s="185"/>
      <c r="F459" s="185"/>
      <c r="G459" s="652"/>
      <c r="H459" s="653"/>
      <c r="I459" s="653"/>
      <c r="J459" s="653"/>
      <c r="K459" s="653"/>
      <c r="L459" s="653"/>
      <c r="M459" s="653"/>
      <c r="N459" s="653"/>
      <c r="O459" s="653"/>
      <c r="P459" s="653"/>
      <c r="Q459" s="653"/>
      <c r="R459" s="653"/>
      <c r="S459" s="653"/>
      <c r="T459" s="653"/>
      <c r="U459" s="653"/>
      <c r="V459" s="653"/>
      <c r="W459" s="653"/>
      <c r="X459" s="653"/>
      <c r="Y459" s="653"/>
      <c r="Z459" s="653"/>
      <c r="AA459" s="653"/>
      <c r="AB459" s="654"/>
    </row>
    <row r="460" spans="1:28" x14ac:dyDescent="0.4">
      <c r="A460" s="127"/>
      <c r="B460" s="127"/>
      <c r="C460" s="179" t="str">
        <f>$B$450&amp;"-"&amp;COUNTA(C$450:$C459)+1</f>
        <v>実績35-9</v>
      </c>
      <c r="D460" s="129" t="s">
        <v>1289</v>
      </c>
      <c r="E460" s="183"/>
      <c r="F460" s="655" t="s">
        <v>1290</v>
      </c>
      <c r="G460" s="649"/>
      <c r="H460" s="650"/>
      <c r="I460" s="650"/>
      <c r="J460" s="650"/>
      <c r="K460" s="650"/>
      <c r="L460" s="650"/>
      <c r="M460" s="650"/>
      <c r="N460" s="650"/>
      <c r="O460" s="650"/>
      <c r="P460" s="650"/>
      <c r="Q460" s="650"/>
      <c r="R460" s="650"/>
      <c r="S460" s="650"/>
      <c r="T460" s="650"/>
      <c r="U460" s="650"/>
      <c r="V460" s="650"/>
      <c r="W460" s="650"/>
      <c r="X460" s="650"/>
      <c r="Y460" s="650"/>
      <c r="Z460" s="650"/>
      <c r="AA460" s="650"/>
      <c r="AB460" s="651"/>
    </row>
    <row r="461" spans="1:28" ht="133.5" customHeight="1" x14ac:dyDescent="0.4">
      <c r="A461" s="127"/>
      <c r="B461" s="127"/>
      <c r="C461" s="184"/>
      <c r="D461" s="128"/>
      <c r="E461" s="185"/>
      <c r="F461" s="656"/>
      <c r="G461" s="652"/>
      <c r="H461" s="653"/>
      <c r="I461" s="653"/>
      <c r="J461" s="653"/>
      <c r="K461" s="653"/>
      <c r="L461" s="653"/>
      <c r="M461" s="653"/>
      <c r="N461" s="653"/>
      <c r="O461" s="653"/>
      <c r="P461" s="653"/>
      <c r="Q461" s="653"/>
      <c r="R461" s="653"/>
      <c r="S461" s="653"/>
      <c r="T461" s="653"/>
      <c r="U461" s="653"/>
      <c r="V461" s="653"/>
      <c r="W461" s="653"/>
      <c r="X461" s="653"/>
      <c r="Y461" s="653"/>
      <c r="Z461" s="653"/>
      <c r="AA461" s="653"/>
      <c r="AB461" s="654"/>
    </row>
    <row r="462" spans="1:28" x14ac:dyDescent="0.4">
      <c r="A462" s="127"/>
      <c r="B462" s="127"/>
      <c r="C462" s="127"/>
      <c r="D462" s="187"/>
      <c r="E462" s="127"/>
      <c r="F462" s="127"/>
      <c r="G462" s="127"/>
      <c r="H462" s="127"/>
      <c r="I462" s="127"/>
      <c r="J462" s="127"/>
      <c r="K462" s="127"/>
      <c r="L462" s="127"/>
      <c r="M462" s="127"/>
      <c r="N462" s="127"/>
      <c r="O462" s="127"/>
      <c r="P462" s="127"/>
      <c r="Q462" s="127"/>
      <c r="R462" s="127"/>
      <c r="S462" s="127"/>
      <c r="T462" s="127"/>
      <c r="U462" s="127"/>
      <c r="V462" s="127"/>
      <c r="W462" s="127"/>
      <c r="X462" s="127"/>
      <c r="Y462" s="127"/>
      <c r="Z462" s="127"/>
      <c r="AA462" s="127"/>
      <c r="AB462" s="127"/>
    </row>
    <row r="463" spans="1:28" x14ac:dyDescent="0.4">
      <c r="A463" s="127"/>
      <c r="B463" s="127" t="s">
        <v>1326</v>
      </c>
      <c r="C463" s="188"/>
      <c r="D463" s="186"/>
      <c r="E463" s="178"/>
      <c r="F463" s="186"/>
      <c r="G463" s="186"/>
      <c r="H463" s="186"/>
      <c r="I463" s="127"/>
      <c r="J463" s="127"/>
      <c r="K463" s="127"/>
      <c r="L463" s="127"/>
      <c r="M463" s="127"/>
      <c r="N463" s="127"/>
      <c r="O463" s="127"/>
      <c r="P463" s="127"/>
      <c r="Q463" s="127"/>
      <c r="R463" s="127"/>
      <c r="S463" s="127"/>
      <c r="T463" s="127"/>
      <c r="U463" s="127"/>
      <c r="V463" s="127"/>
      <c r="W463" s="127"/>
      <c r="X463" s="127"/>
      <c r="Y463" s="127"/>
      <c r="Z463" s="127"/>
      <c r="AA463" s="127"/>
      <c r="AB463" s="127"/>
    </row>
    <row r="464" spans="1:28" x14ac:dyDescent="0.4">
      <c r="A464" s="127"/>
      <c r="B464" s="127"/>
      <c r="C464" s="179" t="str">
        <f>$B$463&amp;"-"&amp;COUNTA(C463:$C$463)+1</f>
        <v>実績36-1</v>
      </c>
      <c r="D464" s="180" t="s">
        <v>1274</v>
      </c>
      <c r="E464" s="181"/>
      <c r="F464" s="196" t="s">
        <v>1275</v>
      </c>
      <c r="G464" s="657"/>
      <c r="H464" s="658"/>
      <c r="I464" s="658"/>
      <c r="J464" s="658"/>
      <c r="K464" s="658"/>
      <c r="L464" s="658"/>
      <c r="M464" s="658"/>
      <c r="N464" s="658"/>
      <c r="O464" s="658"/>
      <c r="P464" s="658"/>
      <c r="Q464" s="658"/>
      <c r="R464" s="658"/>
      <c r="S464" s="658"/>
      <c r="T464" s="658"/>
      <c r="U464" s="658"/>
      <c r="V464" s="658"/>
      <c r="W464" s="658"/>
      <c r="X464" s="658"/>
      <c r="Y464" s="658"/>
      <c r="Z464" s="658"/>
      <c r="AA464" s="658"/>
      <c r="AB464" s="659"/>
    </row>
    <row r="465" spans="1:28" ht="33.6" x14ac:dyDescent="0.4">
      <c r="A465" s="127"/>
      <c r="B465" s="127"/>
      <c r="C465" s="179" t="str">
        <f>$B$463&amp;"-"&amp;COUNTA(C$463:$C464)+1</f>
        <v>実績36-2</v>
      </c>
      <c r="D465" s="180" t="s">
        <v>1276</v>
      </c>
      <c r="E465" s="181"/>
      <c r="F465" s="197" t="s">
        <v>1277</v>
      </c>
      <c r="G465" s="646"/>
      <c r="H465" s="647"/>
      <c r="I465" s="647"/>
      <c r="J465" s="647"/>
      <c r="K465" s="647"/>
      <c r="L465" s="647"/>
      <c r="M465" s="647"/>
      <c r="N465" s="647"/>
      <c r="O465" s="647"/>
      <c r="P465" s="647"/>
      <c r="Q465" s="647"/>
      <c r="R465" s="647"/>
      <c r="S465" s="647"/>
      <c r="T465" s="647"/>
      <c r="U465" s="647"/>
      <c r="V465" s="647"/>
      <c r="W465" s="647"/>
      <c r="X465" s="647"/>
      <c r="Y465" s="647"/>
      <c r="Z465" s="647"/>
      <c r="AA465" s="647"/>
      <c r="AB465" s="648"/>
    </row>
    <row r="466" spans="1:28" x14ac:dyDescent="0.4">
      <c r="A466" s="127"/>
      <c r="B466" s="127"/>
      <c r="C466" s="179" t="str">
        <f>$B$463&amp;"-"&amp;COUNTA(C$463:$C465)+1</f>
        <v>実績36-3</v>
      </c>
      <c r="D466" s="180" t="s">
        <v>1278</v>
      </c>
      <c r="E466" s="181"/>
      <c r="F466" s="197"/>
      <c r="G466" s="646"/>
      <c r="H466" s="647"/>
      <c r="I466" s="647"/>
      <c r="J466" s="647"/>
      <c r="K466" s="647"/>
      <c r="L466" s="647"/>
      <c r="M466" s="647"/>
      <c r="N466" s="647"/>
      <c r="O466" s="647"/>
      <c r="P466" s="647"/>
      <c r="Q466" s="647"/>
      <c r="R466" s="647"/>
      <c r="S466" s="647"/>
      <c r="T466" s="647"/>
      <c r="U466" s="647"/>
      <c r="V466" s="647"/>
      <c r="W466" s="647"/>
      <c r="X466" s="647"/>
      <c r="Y466" s="647"/>
      <c r="Z466" s="647"/>
      <c r="AA466" s="647"/>
      <c r="AB466" s="648"/>
    </row>
    <row r="467" spans="1:28" x14ac:dyDescent="0.4">
      <c r="A467" s="127"/>
      <c r="B467" s="127"/>
      <c r="C467" s="179" t="str">
        <f>$B$463&amp;"-"&amp;COUNTA(C$463:$C466)+1</f>
        <v>実績36-4</v>
      </c>
      <c r="D467" s="637" t="s">
        <v>1279</v>
      </c>
      <c r="E467" s="660"/>
      <c r="F467" s="197"/>
      <c r="G467" s="661"/>
      <c r="H467" s="662"/>
      <c r="I467" s="662"/>
      <c r="J467" s="662"/>
      <c r="K467" s="662"/>
      <c r="L467" s="662"/>
      <c r="M467" s="662"/>
      <c r="N467" s="662"/>
      <c r="O467" s="662"/>
      <c r="P467" s="662"/>
      <c r="Q467" s="662"/>
      <c r="R467" s="662"/>
      <c r="S467" s="662"/>
      <c r="T467" s="662"/>
      <c r="U467" s="662"/>
      <c r="V467" s="662"/>
      <c r="W467" s="662"/>
      <c r="X467" s="662"/>
      <c r="Y467" s="662"/>
      <c r="Z467" s="662"/>
      <c r="AA467" s="662"/>
      <c r="AB467" s="663"/>
    </row>
    <row r="468" spans="1:28" x14ac:dyDescent="0.4">
      <c r="A468" s="127"/>
      <c r="B468" s="127"/>
      <c r="C468" s="179" t="str">
        <f>$B$463&amp;"-"&amp;COUNTA(C$463:$C467)+1</f>
        <v>実績36-5</v>
      </c>
      <c r="D468" s="180" t="s">
        <v>1280</v>
      </c>
      <c r="E468" s="181"/>
      <c r="F468" s="196"/>
      <c r="G468" s="664" t="s">
        <v>1281</v>
      </c>
      <c r="H468" s="664"/>
      <c r="I468" s="665"/>
      <c r="J468" s="665"/>
      <c r="K468" s="666" t="s">
        <v>1293</v>
      </c>
      <c r="L468" s="666"/>
      <c r="M468" s="667"/>
      <c r="N468" s="668"/>
      <c r="O468" s="669" t="s">
        <v>1283</v>
      </c>
      <c r="P468" s="669"/>
      <c r="Q468" s="669" t="s">
        <v>1284</v>
      </c>
      <c r="R468" s="669"/>
      <c r="S468" s="664" t="s">
        <v>1281</v>
      </c>
      <c r="T468" s="664"/>
      <c r="U468" s="665"/>
      <c r="V468" s="665"/>
      <c r="W468" s="666" t="s">
        <v>1293</v>
      </c>
      <c r="X468" s="666"/>
      <c r="Y468" s="667"/>
      <c r="Z468" s="668"/>
      <c r="AA468" s="669" t="s">
        <v>1283</v>
      </c>
      <c r="AB468" s="669"/>
    </row>
    <row r="469" spans="1:28" x14ac:dyDescent="0.4">
      <c r="A469" s="127"/>
      <c r="B469" s="127"/>
      <c r="C469" s="179" t="str">
        <f>$B$463&amp;"-"&amp;COUNTA(C$463:$C468)+1</f>
        <v>実績36-6</v>
      </c>
      <c r="D469" s="180" t="s">
        <v>1285</v>
      </c>
      <c r="E469" s="181"/>
      <c r="F469" s="196"/>
      <c r="G469" s="642"/>
      <c r="H469" s="643"/>
      <c r="I469" s="643"/>
      <c r="J469" s="643"/>
      <c r="K469" s="643"/>
      <c r="L469" s="643"/>
      <c r="M469" s="643"/>
      <c r="N469" s="643"/>
      <c r="O469" s="643"/>
      <c r="P469" s="643"/>
      <c r="Q469" s="643"/>
      <c r="R469" s="643"/>
      <c r="S469" s="643"/>
      <c r="T469" s="643"/>
      <c r="U469" s="643"/>
      <c r="V469" s="643"/>
      <c r="W469" s="643"/>
      <c r="X469" s="643"/>
      <c r="Y469" s="643"/>
      <c r="Z469" s="643"/>
      <c r="AA469" s="644" t="s">
        <v>1286</v>
      </c>
      <c r="AB469" s="645"/>
    </row>
    <row r="470" spans="1:28" x14ac:dyDescent="0.4">
      <c r="A470" s="127"/>
      <c r="B470" s="127"/>
      <c r="C470" s="179" t="str">
        <f>$B$463&amp;"-"&amp;COUNTA(C$463:$C469)+1</f>
        <v>実績36-7</v>
      </c>
      <c r="D470" s="182" t="s">
        <v>1287</v>
      </c>
      <c r="E470" s="181"/>
      <c r="F470" s="196"/>
      <c r="G470" s="646"/>
      <c r="H470" s="647"/>
      <c r="I470" s="647"/>
      <c r="J470" s="647"/>
      <c r="K470" s="647"/>
      <c r="L470" s="647"/>
      <c r="M470" s="647"/>
      <c r="N470" s="647"/>
      <c r="O470" s="647"/>
      <c r="P470" s="647"/>
      <c r="Q470" s="647"/>
      <c r="R470" s="647"/>
      <c r="S470" s="647"/>
      <c r="T470" s="647"/>
      <c r="U470" s="647"/>
      <c r="V470" s="647"/>
      <c r="W470" s="647"/>
      <c r="X470" s="647"/>
      <c r="Y470" s="647"/>
      <c r="Z470" s="647"/>
      <c r="AA470" s="647"/>
      <c r="AB470" s="648"/>
    </row>
    <row r="471" spans="1:28" x14ac:dyDescent="0.4">
      <c r="A471" s="127"/>
      <c r="B471" s="127"/>
      <c r="C471" s="179" t="str">
        <f>$B$463&amp;"-"&amp;COUNTA(C$463:$C470)+1</f>
        <v>実績36-8</v>
      </c>
      <c r="D471" s="129" t="s">
        <v>1288</v>
      </c>
      <c r="E471" s="183"/>
      <c r="F471" s="183"/>
      <c r="G471" s="649"/>
      <c r="H471" s="650"/>
      <c r="I471" s="650"/>
      <c r="J471" s="650"/>
      <c r="K471" s="650"/>
      <c r="L471" s="650"/>
      <c r="M471" s="650"/>
      <c r="N471" s="650"/>
      <c r="O471" s="650"/>
      <c r="P471" s="650"/>
      <c r="Q471" s="650"/>
      <c r="R471" s="650"/>
      <c r="S471" s="650"/>
      <c r="T471" s="650"/>
      <c r="U471" s="650"/>
      <c r="V471" s="650"/>
      <c r="W471" s="650"/>
      <c r="X471" s="650"/>
      <c r="Y471" s="650"/>
      <c r="Z471" s="650"/>
      <c r="AA471" s="650"/>
      <c r="AB471" s="651"/>
    </row>
    <row r="472" spans="1:28" x14ac:dyDescent="0.4">
      <c r="A472" s="127"/>
      <c r="B472" s="127"/>
      <c r="C472" s="184"/>
      <c r="D472" s="128"/>
      <c r="E472" s="185"/>
      <c r="F472" s="185"/>
      <c r="G472" s="652"/>
      <c r="H472" s="653"/>
      <c r="I472" s="653"/>
      <c r="J472" s="653"/>
      <c r="K472" s="653"/>
      <c r="L472" s="653"/>
      <c r="M472" s="653"/>
      <c r="N472" s="653"/>
      <c r="O472" s="653"/>
      <c r="P472" s="653"/>
      <c r="Q472" s="653"/>
      <c r="R472" s="653"/>
      <c r="S472" s="653"/>
      <c r="T472" s="653"/>
      <c r="U472" s="653"/>
      <c r="V472" s="653"/>
      <c r="W472" s="653"/>
      <c r="X472" s="653"/>
      <c r="Y472" s="653"/>
      <c r="Z472" s="653"/>
      <c r="AA472" s="653"/>
      <c r="AB472" s="654"/>
    </row>
    <row r="473" spans="1:28" x14ac:dyDescent="0.4">
      <c r="A473" s="127"/>
      <c r="B473" s="127"/>
      <c r="C473" s="179" t="str">
        <f>$B$463&amp;"-"&amp;COUNTA(C$463:$C472)+1</f>
        <v>実績36-9</v>
      </c>
      <c r="D473" s="129" t="s">
        <v>1289</v>
      </c>
      <c r="E473" s="183"/>
      <c r="F473" s="655" t="s">
        <v>1290</v>
      </c>
      <c r="G473" s="649"/>
      <c r="H473" s="650"/>
      <c r="I473" s="650"/>
      <c r="J473" s="650"/>
      <c r="K473" s="650"/>
      <c r="L473" s="650"/>
      <c r="M473" s="650"/>
      <c r="N473" s="650"/>
      <c r="O473" s="650"/>
      <c r="P473" s="650"/>
      <c r="Q473" s="650"/>
      <c r="R473" s="650"/>
      <c r="S473" s="650"/>
      <c r="T473" s="650"/>
      <c r="U473" s="650"/>
      <c r="V473" s="650"/>
      <c r="W473" s="650"/>
      <c r="X473" s="650"/>
      <c r="Y473" s="650"/>
      <c r="Z473" s="650"/>
      <c r="AA473" s="650"/>
      <c r="AB473" s="651"/>
    </row>
    <row r="474" spans="1:28" ht="133.5" customHeight="1" x14ac:dyDescent="0.4">
      <c r="A474" s="127"/>
      <c r="B474" s="127"/>
      <c r="C474" s="184"/>
      <c r="D474" s="128"/>
      <c r="E474" s="185"/>
      <c r="F474" s="656"/>
      <c r="G474" s="652"/>
      <c r="H474" s="653"/>
      <c r="I474" s="653"/>
      <c r="J474" s="653"/>
      <c r="K474" s="653"/>
      <c r="L474" s="653"/>
      <c r="M474" s="653"/>
      <c r="N474" s="653"/>
      <c r="O474" s="653"/>
      <c r="P474" s="653"/>
      <c r="Q474" s="653"/>
      <c r="R474" s="653"/>
      <c r="S474" s="653"/>
      <c r="T474" s="653"/>
      <c r="U474" s="653"/>
      <c r="V474" s="653"/>
      <c r="W474" s="653"/>
      <c r="X474" s="653"/>
      <c r="Y474" s="653"/>
      <c r="Z474" s="653"/>
      <c r="AA474" s="653"/>
      <c r="AB474" s="654"/>
    </row>
    <row r="475" spans="1:28" x14ac:dyDescent="0.4">
      <c r="A475" s="127"/>
      <c r="B475" s="127"/>
      <c r="C475" s="127"/>
      <c r="D475" s="187"/>
      <c r="E475" s="127"/>
      <c r="F475" s="127"/>
      <c r="G475" s="127"/>
      <c r="H475" s="127"/>
      <c r="I475" s="127"/>
      <c r="J475" s="127"/>
      <c r="K475" s="127"/>
      <c r="L475" s="127"/>
      <c r="M475" s="127"/>
      <c r="N475" s="127"/>
      <c r="O475" s="127"/>
      <c r="P475" s="127"/>
      <c r="Q475" s="127"/>
      <c r="R475" s="127"/>
      <c r="S475" s="127"/>
      <c r="T475" s="127"/>
      <c r="U475" s="127"/>
      <c r="V475" s="127"/>
      <c r="W475" s="127"/>
      <c r="X475" s="127"/>
      <c r="Y475" s="127"/>
      <c r="Z475" s="127"/>
      <c r="AA475" s="127"/>
      <c r="AB475" s="127"/>
    </row>
    <row r="476" spans="1:28" x14ac:dyDescent="0.4">
      <c r="A476" s="127"/>
      <c r="B476" s="127" t="s">
        <v>1327</v>
      </c>
      <c r="C476" s="188"/>
      <c r="D476" s="186"/>
      <c r="E476" s="178"/>
      <c r="F476" s="186"/>
      <c r="G476" s="186"/>
      <c r="H476" s="186"/>
      <c r="I476" s="127"/>
      <c r="J476" s="127"/>
      <c r="K476" s="127"/>
      <c r="L476" s="127"/>
      <c r="M476" s="127"/>
      <c r="N476" s="127"/>
      <c r="O476" s="127"/>
      <c r="P476" s="127"/>
      <c r="Q476" s="127"/>
      <c r="R476" s="127"/>
      <c r="S476" s="127"/>
      <c r="T476" s="127"/>
      <c r="U476" s="127"/>
      <c r="V476" s="127"/>
      <c r="W476" s="127"/>
      <c r="X476" s="127"/>
      <c r="Y476" s="127"/>
      <c r="Z476" s="127"/>
      <c r="AA476" s="127"/>
      <c r="AB476" s="127"/>
    </row>
    <row r="477" spans="1:28" x14ac:dyDescent="0.4">
      <c r="A477" s="127"/>
      <c r="B477" s="127"/>
      <c r="C477" s="179" t="str">
        <f>$B$476&amp;"-"&amp;COUNTA(C476:$C$476)+1</f>
        <v>実績37-1</v>
      </c>
      <c r="D477" s="180" t="s">
        <v>1274</v>
      </c>
      <c r="E477" s="181"/>
      <c r="F477" s="196" t="s">
        <v>1275</v>
      </c>
      <c r="G477" s="657"/>
      <c r="H477" s="658"/>
      <c r="I477" s="658"/>
      <c r="J477" s="658"/>
      <c r="K477" s="658"/>
      <c r="L477" s="658"/>
      <c r="M477" s="658"/>
      <c r="N477" s="658"/>
      <c r="O477" s="658"/>
      <c r="P477" s="658"/>
      <c r="Q477" s="658"/>
      <c r="R477" s="658"/>
      <c r="S477" s="658"/>
      <c r="T477" s="658"/>
      <c r="U477" s="658"/>
      <c r="V477" s="658"/>
      <c r="W477" s="658"/>
      <c r="X477" s="658"/>
      <c r="Y477" s="658"/>
      <c r="Z477" s="658"/>
      <c r="AA477" s="658"/>
      <c r="AB477" s="659"/>
    </row>
    <row r="478" spans="1:28" ht="33.6" x14ac:dyDescent="0.4">
      <c r="A478" s="127"/>
      <c r="B478" s="127"/>
      <c r="C478" s="179" t="str">
        <f>$B$476&amp;"-"&amp;COUNTA(C$476:$C477)+1</f>
        <v>実績37-2</v>
      </c>
      <c r="D478" s="180" t="s">
        <v>1276</v>
      </c>
      <c r="E478" s="181"/>
      <c r="F478" s="197" t="s">
        <v>1277</v>
      </c>
      <c r="G478" s="646"/>
      <c r="H478" s="647"/>
      <c r="I478" s="647"/>
      <c r="J478" s="647"/>
      <c r="K478" s="647"/>
      <c r="L478" s="647"/>
      <c r="M478" s="647"/>
      <c r="N478" s="647"/>
      <c r="O478" s="647"/>
      <c r="P478" s="647"/>
      <c r="Q478" s="647"/>
      <c r="R478" s="647"/>
      <c r="S478" s="647"/>
      <c r="T478" s="647"/>
      <c r="U478" s="647"/>
      <c r="V478" s="647"/>
      <c r="W478" s="647"/>
      <c r="X478" s="647"/>
      <c r="Y478" s="647"/>
      <c r="Z478" s="647"/>
      <c r="AA478" s="647"/>
      <c r="AB478" s="648"/>
    </row>
    <row r="479" spans="1:28" x14ac:dyDescent="0.4">
      <c r="A479" s="127"/>
      <c r="B479" s="127"/>
      <c r="C479" s="179" t="str">
        <f>$B$476&amp;"-"&amp;COUNTA(C$476:$C478)+1</f>
        <v>実績37-3</v>
      </c>
      <c r="D479" s="180" t="s">
        <v>1278</v>
      </c>
      <c r="E479" s="181"/>
      <c r="F479" s="197"/>
      <c r="G479" s="646"/>
      <c r="H479" s="647"/>
      <c r="I479" s="647"/>
      <c r="J479" s="647"/>
      <c r="K479" s="647"/>
      <c r="L479" s="647"/>
      <c r="M479" s="647"/>
      <c r="N479" s="647"/>
      <c r="O479" s="647"/>
      <c r="P479" s="647"/>
      <c r="Q479" s="647"/>
      <c r="R479" s="647"/>
      <c r="S479" s="647"/>
      <c r="T479" s="647"/>
      <c r="U479" s="647"/>
      <c r="V479" s="647"/>
      <c r="W479" s="647"/>
      <c r="X479" s="647"/>
      <c r="Y479" s="647"/>
      <c r="Z479" s="647"/>
      <c r="AA479" s="647"/>
      <c r="AB479" s="648"/>
    </row>
    <row r="480" spans="1:28" x14ac:dyDescent="0.4">
      <c r="A480" s="127"/>
      <c r="B480" s="127"/>
      <c r="C480" s="179" t="str">
        <f>$B$476&amp;"-"&amp;COUNTA(C$476:$C479)+1</f>
        <v>実績37-4</v>
      </c>
      <c r="D480" s="637" t="s">
        <v>1279</v>
      </c>
      <c r="E480" s="660"/>
      <c r="F480" s="197"/>
      <c r="G480" s="661"/>
      <c r="H480" s="662"/>
      <c r="I480" s="662"/>
      <c r="J480" s="662"/>
      <c r="K480" s="662"/>
      <c r="L480" s="662"/>
      <c r="M480" s="662"/>
      <c r="N480" s="662"/>
      <c r="O480" s="662"/>
      <c r="P480" s="662"/>
      <c r="Q480" s="662"/>
      <c r="R480" s="662"/>
      <c r="S480" s="662"/>
      <c r="T480" s="662"/>
      <c r="U480" s="662"/>
      <c r="V480" s="662"/>
      <c r="W480" s="662"/>
      <c r="X480" s="662"/>
      <c r="Y480" s="662"/>
      <c r="Z480" s="662"/>
      <c r="AA480" s="662"/>
      <c r="AB480" s="663"/>
    </row>
    <row r="481" spans="1:28" x14ac:dyDescent="0.4">
      <c r="A481" s="127"/>
      <c r="B481" s="127"/>
      <c r="C481" s="179" t="str">
        <f>$B$476&amp;"-"&amp;COUNTA(C$476:$C480)+1</f>
        <v>実績37-5</v>
      </c>
      <c r="D481" s="180" t="s">
        <v>1280</v>
      </c>
      <c r="E481" s="181"/>
      <c r="F481" s="196"/>
      <c r="G481" s="664" t="s">
        <v>1281</v>
      </c>
      <c r="H481" s="664"/>
      <c r="I481" s="665"/>
      <c r="J481" s="665"/>
      <c r="K481" s="666" t="s">
        <v>1293</v>
      </c>
      <c r="L481" s="666"/>
      <c r="M481" s="667"/>
      <c r="N481" s="668"/>
      <c r="O481" s="669" t="s">
        <v>1283</v>
      </c>
      <c r="P481" s="669"/>
      <c r="Q481" s="669" t="s">
        <v>1284</v>
      </c>
      <c r="R481" s="669"/>
      <c r="S481" s="664" t="s">
        <v>1281</v>
      </c>
      <c r="T481" s="664"/>
      <c r="U481" s="665"/>
      <c r="V481" s="665"/>
      <c r="W481" s="666" t="s">
        <v>1293</v>
      </c>
      <c r="X481" s="666"/>
      <c r="Y481" s="667"/>
      <c r="Z481" s="668"/>
      <c r="AA481" s="669" t="s">
        <v>1283</v>
      </c>
      <c r="AB481" s="669"/>
    </row>
    <row r="482" spans="1:28" x14ac:dyDescent="0.4">
      <c r="A482" s="127"/>
      <c r="B482" s="127"/>
      <c r="C482" s="179" t="str">
        <f>$B$476&amp;"-"&amp;COUNTA(C$476:$C481)+1</f>
        <v>実績37-6</v>
      </c>
      <c r="D482" s="180" t="s">
        <v>1285</v>
      </c>
      <c r="E482" s="181"/>
      <c r="F482" s="196"/>
      <c r="G482" s="642"/>
      <c r="H482" s="643"/>
      <c r="I482" s="643"/>
      <c r="J482" s="643"/>
      <c r="K482" s="643"/>
      <c r="L482" s="643"/>
      <c r="M482" s="643"/>
      <c r="N482" s="643"/>
      <c r="O482" s="643"/>
      <c r="P482" s="643"/>
      <c r="Q482" s="643"/>
      <c r="R482" s="643"/>
      <c r="S482" s="643"/>
      <c r="T482" s="643"/>
      <c r="U482" s="643"/>
      <c r="V482" s="643"/>
      <c r="W482" s="643"/>
      <c r="X482" s="643"/>
      <c r="Y482" s="643"/>
      <c r="Z482" s="643"/>
      <c r="AA482" s="644" t="s">
        <v>1286</v>
      </c>
      <c r="AB482" s="645"/>
    </row>
    <row r="483" spans="1:28" x14ac:dyDescent="0.4">
      <c r="A483" s="127"/>
      <c r="B483" s="127"/>
      <c r="C483" s="179" t="str">
        <f>$B$476&amp;"-"&amp;COUNTA(C$476:$C482)+1</f>
        <v>実績37-7</v>
      </c>
      <c r="D483" s="182" t="s">
        <v>1287</v>
      </c>
      <c r="E483" s="181"/>
      <c r="F483" s="196"/>
      <c r="G483" s="646"/>
      <c r="H483" s="647"/>
      <c r="I483" s="647"/>
      <c r="J483" s="647"/>
      <c r="K483" s="647"/>
      <c r="L483" s="647"/>
      <c r="M483" s="647"/>
      <c r="N483" s="647"/>
      <c r="O483" s="647"/>
      <c r="P483" s="647"/>
      <c r="Q483" s="647"/>
      <c r="R483" s="647"/>
      <c r="S483" s="647"/>
      <c r="T483" s="647"/>
      <c r="U483" s="647"/>
      <c r="V483" s="647"/>
      <c r="W483" s="647"/>
      <c r="X483" s="647"/>
      <c r="Y483" s="647"/>
      <c r="Z483" s="647"/>
      <c r="AA483" s="647"/>
      <c r="AB483" s="648"/>
    </row>
    <row r="484" spans="1:28" x14ac:dyDescent="0.4">
      <c r="A484" s="127"/>
      <c r="B484" s="127"/>
      <c r="C484" s="179" t="str">
        <f>$B$476&amp;"-"&amp;COUNTA(C$476:$C483)+1</f>
        <v>実績37-8</v>
      </c>
      <c r="D484" s="129" t="s">
        <v>1288</v>
      </c>
      <c r="E484" s="183"/>
      <c r="F484" s="183"/>
      <c r="G484" s="649"/>
      <c r="H484" s="650"/>
      <c r="I484" s="650"/>
      <c r="J484" s="650"/>
      <c r="K484" s="650"/>
      <c r="L484" s="650"/>
      <c r="M484" s="650"/>
      <c r="N484" s="650"/>
      <c r="O484" s="650"/>
      <c r="P484" s="650"/>
      <c r="Q484" s="650"/>
      <c r="R484" s="650"/>
      <c r="S484" s="650"/>
      <c r="T484" s="650"/>
      <c r="U484" s="650"/>
      <c r="V484" s="650"/>
      <c r="W484" s="650"/>
      <c r="X484" s="650"/>
      <c r="Y484" s="650"/>
      <c r="Z484" s="650"/>
      <c r="AA484" s="650"/>
      <c r="AB484" s="651"/>
    </row>
    <row r="485" spans="1:28" x14ac:dyDescent="0.4">
      <c r="A485" s="127"/>
      <c r="B485" s="127"/>
      <c r="C485" s="184"/>
      <c r="D485" s="128"/>
      <c r="E485" s="185"/>
      <c r="F485" s="185"/>
      <c r="G485" s="652"/>
      <c r="H485" s="653"/>
      <c r="I485" s="653"/>
      <c r="J485" s="653"/>
      <c r="K485" s="653"/>
      <c r="L485" s="653"/>
      <c r="M485" s="653"/>
      <c r="N485" s="653"/>
      <c r="O485" s="653"/>
      <c r="P485" s="653"/>
      <c r="Q485" s="653"/>
      <c r="R485" s="653"/>
      <c r="S485" s="653"/>
      <c r="T485" s="653"/>
      <c r="U485" s="653"/>
      <c r="V485" s="653"/>
      <c r="W485" s="653"/>
      <c r="X485" s="653"/>
      <c r="Y485" s="653"/>
      <c r="Z485" s="653"/>
      <c r="AA485" s="653"/>
      <c r="AB485" s="654"/>
    </row>
    <row r="486" spans="1:28" x14ac:dyDescent="0.4">
      <c r="A486" s="127"/>
      <c r="B486" s="127"/>
      <c r="C486" s="179" t="str">
        <f>$B$476&amp;"-"&amp;COUNTA(C$476:$C485)+1</f>
        <v>実績37-9</v>
      </c>
      <c r="D486" s="129" t="s">
        <v>1289</v>
      </c>
      <c r="E486" s="183"/>
      <c r="F486" s="655" t="s">
        <v>1290</v>
      </c>
      <c r="G486" s="649"/>
      <c r="H486" s="650"/>
      <c r="I486" s="650"/>
      <c r="J486" s="650"/>
      <c r="K486" s="650"/>
      <c r="L486" s="650"/>
      <c r="M486" s="650"/>
      <c r="N486" s="650"/>
      <c r="O486" s="650"/>
      <c r="P486" s="650"/>
      <c r="Q486" s="650"/>
      <c r="R486" s="650"/>
      <c r="S486" s="650"/>
      <c r="T486" s="650"/>
      <c r="U486" s="650"/>
      <c r="V486" s="650"/>
      <c r="W486" s="650"/>
      <c r="X486" s="650"/>
      <c r="Y486" s="650"/>
      <c r="Z486" s="650"/>
      <c r="AA486" s="650"/>
      <c r="AB486" s="651"/>
    </row>
    <row r="487" spans="1:28" ht="133.5" customHeight="1" x14ac:dyDescent="0.4">
      <c r="A487" s="127"/>
      <c r="B487" s="127"/>
      <c r="C487" s="184"/>
      <c r="D487" s="128"/>
      <c r="E487" s="185"/>
      <c r="F487" s="656"/>
      <c r="G487" s="652"/>
      <c r="H487" s="653"/>
      <c r="I487" s="653"/>
      <c r="J487" s="653"/>
      <c r="K487" s="653"/>
      <c r="L487" s="653"/>
      <c r="M487" s="653"/>
      <c r="N487" s="653"/>
      <c r="O487" s="653"/>
      <c r="P487" s="653"/>
      <c r="Q487" s="653"/>
      <c r="R487" s="653"/>
      <c r="S487" s="653"/>
      <c r="T487" s="653"/>
      <c r="U487" s="653"/>
      <c r="V487" s="653"/>
      <c r="W487" s="653"/>
      <c r="X487" s="653"/>
      <c r="Y487" s="653"/>
      <c r="Z487" s="653"/>
      <c r="AA487" s="653"/>
      <c r="AB487" s="654"/>
    </row>
    <row r="488" spans="1:28" x14ac:dyDescent="0.4">
      <c r="A488" s="127"/>
      <c r="B488" s="127"/>
      <c r="C488" s="127"/>
      <c r="D488" s="187"/>
      <c r="E488" s="127"/>
      <c r="F488" s="127"/>
      <c r="G488" s="127"/>
      <c r="H488" s="127"/>
      <c r="I488" s="127"/>
      <c r="J488" s="127"/>
      <c r="K488" s="127"/>
      <c r="L488" s="127"/>
      <c r="M488" s="127"/>
      <c r="N488" s="127"/>
      <c r="O488" s="127"/>
      <c r="P488" s="127"/>
      <c r="Q488" s="127"/>
      <c r="R488" s="127"/>
      <c r="S488" s="127"/>
      <c r="T488" s="127"/>
      <c r="U488" s="127"/>
      <c r="V488" s="127"/>
      <c r="W488" s="127"/>
      <c r="X488" s="127"/>
      <c r="Y488" s="127"/>
      <c r="Z488" s="127"/>
      <c r="AA488" s="127"/>
      <c r="AB488" s="127"/>
    </row>
    <row r="489" spans="1:28" x14ac:dyDescent="0.4">
      <c r="A489" s="127"/>
      <c r="B489" s="127" t="s">
        <v>1328</v>
      </c>
      <c r="C489" s="188"/>
      <c r="D489" s="186"/>
      <c r="E489" s="178"/>
      <c r="F489" s="186"/>
      <c r="G489" s="186"/>
      <c r="H489" s="186"/>
      <c r="I489" s="127"/>
      <c r="J489" s="127"/>
      <c r="K489" s="127"/>
      <c r="L489" s="127"/>
      <c r="M489" s="127"/>
      <c r="N489" s="127"/>
      <c r="O489" s="127"/>
      <c r="P489" s="127"/>
      <c r="Q489" s="127"/>
      <c r="R489" s="127"/>
      <c r="S489" s="127"/>
      <c r="T489" s="127"/>
      <c r="U489" s="127"/>
      <c r="V489" s="127"/>
      <c r="W489" s="127"/>
      <c r="X489" s="127"/>
      <c r="Y489" s="127"/>
      <c r="Z489" s="127"/>
      <c r="AA489" s="127"/>
      <c r="AB489" s="127"/>
    </row>
    <row r="490" spans="1:28" x14ac:dyDescent="0.4">
      <c r="A490" s="127"/>
      <c r="B490" s="127"/>
      <c r="C490" s="179" t="str">
        <f>$B$489&amp;"-"&amp;COUNTA(C489:$C$489)+1</f>
        <v>実績38-1</v>
      </c>
      <c r="D490" s="180" t="s">
        <v>1274</v>
      </c>
      <c r="E490" s="181"/>
      <c r="F490" s="196" t="s">
        <v>1275</v>
      </c>
      <c r="G490" s="657"/>
      <c r="H490" s="658"/>
      <c r="I490" s="658"/>
      <c r="J490" s="658"/>
      <c r="K490" s="658"/>
      <c r="L490" s="658"/>
      <c r="M490" s="658"/>
      <c r="N490" s="658"/>
      <c r="O490" s="658"/>
      <c r="P490" s="658"/>
      <c r="Q490" s="658"/>
      <c r="R490" s="658"/>
      <c r="S490" s="658"/>
      <c r="T490" s="658"/>
      <c r="U490" s="658"/>
      <c r="V490" s="658"/>
      <c r="W490" s="658"/>
      <c r="X490" s="658"/>
      <c r="Y490" s="658"/>
      <c r="Z490" s="658"/>
      <c r="AA490" s="658"/>
      <c r="AB490" s="659"/>
    </row>
    <row r="491" spans="1:28" ht="33.6" x14ac:dyDescent="0.4">
      <c r="A491" s="127"/>
      <c r="B491" s="127"/>
      <c r="C491" s="179" t="str">
        <f>$B$489&amp;"-"&amp;COUNTA(C$489:$C490)+1</f>
        <v>実績38-2</v>
      </c>
      <c r="D491" s="180" t="s">
        <v>1276</v>
      </c>
      <c r="E491" s="181"/>
      <c r="F491" s="197" t="s">
        <v>1277</v>
      </c>
      <c r="G491" s="646"/>
      <c r="H491" s="647"/>
      <c r="I491" s="647"/>
      <c r="J491" s="647"/>
      <c r="K491" s="647"/>
      <c r="L491" s="647"/>
      <c r="M491" s="647"/>
      <c r="N491" s="647"/>
      <c r="O491" s="647"/>
      <c r="P491" s="647"/>
      <c r="Q491" s="647"/>
      <c r="R491" s="647"/>
      <c r="S491" s="647"/>
      <c r="T491" s="647"/>
      <c r="U491" s="647"/>
      <c r="V491" s="647"/>
      <c r="W491" s="647"/>
      <c r="X491" s="647"/>
      <c r="Y491" s="647"/>
      <c r="Z491" s="647"/>
      <c r="AA491" s="647"/>
      <c r="AB491" s="648"/>
    </row>
    <row r="492" spans="1:28" x14ac:dyDescent="0.4">
      <c r="A492" s="127"/>
      <c r="B492" s="127"/>
      <c r="C492" s="179" t="str">
        <f>$B$489&amp;"-"&amp;COUNTA(C$489:$C491)+1</f>
        <v>実績38-3</v>
      </c>
      <c r="D492" s="180" t="s">
        <v>1278</v>
      </c>
      <c r="E492" s="181"/>
      <c r="F492" s="197"/>
      <c r="G492" s="646"/>
      <c r="H492" s="647"/>
      <c r="I492" s="647"/>
      <c r="J492" s="647"/>
      <c r="K492" s="647"/>
      <c r="L492" s="647"/>
      <c r="M492" s="647"/>
      <c r="N492" s="647"/>
      <c r="O492" s="647"/>
      <c r="P492" s="647"/>
      <c r="Q492" s="647"/>
      <c r="R492" s="647"/>
      <c r="S492" s="647"/>
      <c r="T492" s="647"/>
      <c r="U492" s="647"/>
      <c r="V492" s="647"/>
      <c r="W492" s="647"/>
      <c r="X492" s="647"/>
      <c r="Y492" s="647"/>
      <c r="Z492" s="647"/>
      <c r="AA492" s="647"/>
      <c r="AB492" s="648"/>
    </row>
    <row r="493" spans="1:28" x14ac:dyDescent="0.4">
      <c r="A493" s="127"/>
      <c r="B493" s="127"/>
      <c r="C493" s="179" t="str">
        <f>$B$489&amp;"-"&amp;COUNTA(C$489:$C492)+1</f>
        <v>実績38-4</v>
      </c>
      <c r="D493" s="637" t="s">
        <v>1279</v>
      </c>
      <c r="E493" s="660"/>
      <c r="F493" s="197"/>
      <c r="G493" s="661"/>
      <c r="H493" s="662"/>
      <c r="I493" s="662"/>
      <c r="J493" s="662"/>
      <c r="K493" s="662"/>
      <c r="L493" s="662"/>
      <c r="M493" s="662"/>
      <c r="N493" s="662"/>
      <c r="O493" s="662"/>
      <c r="P493" s="662"/>
      <c r="Q493" s="662"/>
      <c r="R493" s="662"/>
      <c r="S493" s="662"/>
      <c r="T493" s="662"/>
      <c r="U493" s="662"/>
      <c r="V493" s="662"/>
      <c r="W493" s="662"/>
      <c r="X493" s="662"/>
      <c r="Y493" s="662"/>
      <c r="Z493" s="662"/>
      <c r="AA493" s="662"/>
      <c r="AB493" s="663"/>
    </row>
    <row r="494" spans="1:28" x14ac:dyDescent="0.4">
      <c r="A494" s="127"/>
      <c r="B494" s="127"/>
      <c r="C494" s="179" t="str">
        <f>$B$489&amp;"-"&amp;COUNTA(C$489:$C493)+1</f>
        <v>実績38-5</v>
      </c>
      <c r="D494" s="180" t="s">
        <v>1280</v>
      </c>
      <c r="E494" s="181"/>
      <c r="F494" s="196"/>
      <c r="G494" s="664" t="s">
        <v>1281</v>
      </c>
      <c r="H494" s="664"/>
      <c r="I494" s="665"/>
      <c r="J494" s="665"/>
      <c r="K494" s="666" t="s">
        <v>1293</v>
      </c>
      <c r="L494" s="666"/>
      <c r="M494" s="667"/>
      <c r="N494" s="668"/>
      <c r="O494" s="669" t="s">
        <v>1283</v>
      </c>
      <c r="P494" s="669"/>
      <c r="Q494" s="669" t="s">
        <v>1284</v>
      </c>
      <c r="R494" s="669"/>
      <c r="S494" s="664" t="s">
        <v>1281</v>
      </c>
      <c r="T494" s="664"/>
      <c r="U494" s="665"/>
      <c r="V494" s="665"/>
      <c r="W494" s="666" t="s">
        <v>1293</v>
      </c>
      <c r="X494" s="666"/>
      <c r="Y494" s="667"/>
      <c r="Z494" s="668"/>
      <c r="AA494" s="669" t="s">
        <v>1283</v>
      </c>
      <c r="AB494" s="669"/>
    </row>
    <row r="495" spans="1:28" x14ac:dyDescent="0.4">
      <c r="A495" s="127"/>
      <c r="B495" s="127"/>
      <c r="C495" s="179" t="str">
        <f>$B$489&amp;"-"&amp;COUNTA(C$489:$C494)+1</f>
        <v>実績38-6</v>
      </c>
      <c r="D495" s="180" t="s">
        <v>1285</v>
      </c>
      <c r="E495" s="181"/>
      <c r="F495" s="196"/>
      <c r="G495" s="642"/>
      <c r="H495" s="643"/>
      <c r="I495" s="643"/>
      <c r="J495" s="643"/>
      <c r="K495" s="643"/>
      <c r="L495" s="643"/>
      <c r="M495" s="643"/>
      <c r="N495" s="643"/>
      <c r="O495" s="643"/>
      <c r="P495" s="643"/>
      <c r="Q495" s="643"/>
      <c r="R495" s="643"/>
      <c r="S495" s="643"/>
      <c r="T495" s="643"/>
      <c r="U495" s="643"/>
      <c r="V495" s="643"/>
      <c r="W495" s="643"/>
      <c r="X495" s="643"/>
      <c r="Y495" s="643"/>
      <c r="Z495" s="643"/>
      <c r="AA495" s="644" t="s">
        <v>1286</v>
      </c>
      <c r="AB495" s="645"/>
    </row>
    <row r="496" spans="1:28" x14ac:dyDescent="0.4">
      <c r="A496" s="127"/>
      <c r="B496" s="127"/>
      <c r="C496" s="179" t="str">
        <f>$B$489&amp;"-"&amp;COUNTA(C$489:$C495)+1</f>
        <v>実績38-7</v>
      </c>
      <c r="D496" s="182" t="s">
        <v>1287</v>
      </c>
      <c r="E496" s="181"/>
      <c r="F496" s="196"/>
      <c r="G496" s="646"/>
      <c r="H496" s="647"/>
      <c r="I496" s="647"/>
      <c r="J496" s="647"/>
      <c r="K496" s="647"/>
      <c r="L496" s="647"/>
      <c r="M496" s="647"/>
      <c r="N496" s="647"/>
      <c r="O496" s="647"/>
      <c r="P496" s="647"/>
      <c r="Q496" s="647"/>
      <c r="R496" s="647"/>
      <c r="S496" s="647"/>
      <c r="T496" s="647"/>
      <c r="U496" s="647"/>
      <c r="V496" s="647"/>
      <c r="W496" s="647"/>
      <c r="X496" s="647"/>
      <c r="Y496" s="647"/>
      <c r="Z496" s="647"/>
      <c r="AA496" s="647"/>
      <c r="AB496" s="648"/>
    </row>
    <row r="497" spans="1:28" x14ac:dyDescent="0.4">
      <c r="A497" s="127"/>
      <c r="B497" s="127"/>
      <c r="C497" s="179" t="str">
        <f>$B$489&amp;"-"&amp;COUNTA(C$489:$C496)+1</f>
        <v>実績38-8</v>
      </c>
      <c r="D497" s="129" t="s">
        <v>1288</v>
      </c>
      <c r="E497" s="183"/>
      <c r="F497" s="183"/>
      <c r="G497" s="649"/>
      <c r="H497" s="650"/>
      <c r="I497" s="650"/>
      <c r="J497" s="650"/>
      <c r="K497" s="650"/>
      <c r="L497" s="650"/>
      <c r="M497" s="650"/>
      <c r="N497" s="650"/>
      <c r="O497" s="650"/>
      <c r="P497" s="650"/>
      <c r="Q497" s="650"/>
      <c r="R497" s="650"/>
      <c r="S497" s="650"/>
      <c r="T497" s="650"/>
      <c r="U497" s="650"/>
      <c r="V497" s="650"/>
      <c r="W497" s="650"/>
      <c r="X497" s="650"/>
      <c r="Y497" s="650"/>
      <c r="Z497" s="650"/>
      <c r="AA497" s="650"/>
      <c r="AB497" s="651"/>
    </row>
    <row r="498" spans="1:28" x14ac:dyDescent="0.4">
      <c r="A498" s="127"/>
      <c r="B498" s="127"/>
      <c r="C498" s="184"/>
      <c r="D498" s="128"/>
      <c r="E498" s="185"/>
      <c r="F498" s="185"/>
      <c r="G498" s="652"/>
      <c r="H498" s="653"/>
      <c r="I498" s="653"/>
      <c r="J498" s="653"/>
      <c r="K498" s="653"/>
      <c r="L498" s="653"/>
      <c r="M498" s="653"/>
      <c r="N498" s="653"/>
      <c r="O498" s="653"/>
      <c r="P498" s="653"/>
      <c r="Q498" s="653"/>
      <c r="R498" s="653"/>
      <c r="S498" s="653"/>
      <c r="T498" s="653"/>
      <c r="U498" s="653"/>
      <c r="V498" s="653"/>
      <c r="W498" s="653"/>
      <c r="X498" s="653"/>
      <c r="Y498" s="653"/>
      <c r="Z498" s="653"/>
      <c r="AA498" s="653"/>
      <c r="AB498" s="654"/>
    </row>
    <row r="499" spans="1:28" x14ac:dyDescent="0.4">
      <c r="A499" s="127"/>
      <c r="B499" s="127"/>
      <c r="C499" s="179" t="str">
        <f>$B$489&amp;"-"&amp;COUNTA(C$489:$C498)+1</f>
        <v>実績38-9</v>
      </c>
      <c r="D499" s="129" t="s">
        <v>1289</v>
      </c>
      <c r="E499" s="183"/>
      <c r="F499" s="655" t="s">
        <v>1290</v>
      </c>
      <c r="G499" s="649"/>
      <c r="H499" s="650"/>
      <c r="I499" s="650"/>
      <c r="J499" s="650"/>
      <c r="K499" s="650"/>
      <c r="L499" s="650"/>
      <c r="M499" s="650"/>
      <c r="N499" s="650"/>
      <c r="O499" s="650"/>
      <c r="P499" s="650"/>
      <c r="Q499" s="650"/>
      <c r="R499" s="650"/>
      <c r="S499" s="650"/>
      <c r="T499" s="650"/>
      <c r="U499" s="650"/>
      <c r="V499" s="650"/>
      <c r="W499" s="650"/>
      <c r="X499" s="650"/>
      <c r="Y499" s="650"/>
      <c r="Z499" s="650"/>
      <c r="AA499" s="650"/>
      <c r="AB499" s="651"/>
    </row>
    <row r="500" spans="1:28" ht="133.5" customHeight="1" x14ac:dyDescent="0.4">
      <c r="A500" s="127"/>
      <c r="B500" s="127"/>
      <c r="C500" s="184"/>
      <c r="D500" s="128"/>
      <c r="E500" s="185"/>
      <c r="F500" s="656"/>
      <c r="G500" s="652"/>
      <c r="H500" s="653"/>
      <c r="I500" s="653"/>
      <c r="J500" s="653"/>
      <c r="K500" s="653"/>
      <c r="L500" s="653"/>
      <c r="M500" s="653"/>
      <c r="N500" s="653"/>
      <c r="O500" s="653"/>
      <c r="P500" s="653"/>
      <c r="Q500" s="653"/>
      <c r="R500" s="653"/>
      <c r="S500" s="653"/>
      <c r="T500" s="653"/>
      <c r="U500" s="653"/>
      <c r="V500" s="653"/>
      <c r="W500" s="653"/>
      <c r="X500" s="653"/>
      <c r="Y500" s="653"/>
      <c r="Z500" s="653"/>
      <c r="AA500" s="653"/>
      <c r="AB500" s="654"/>
    </row>
    <row r="501" spans="1:28" x14ac:dyDescent="0.4">
      <c r="A501" s="127"/>
      <c r="B501" s="127"/>
      <c r="C501" s="127"/>
      <c r="D501" s="187"/>
      <c r="E501" s="127"/>
      <c r="F501" s="127"/>
      <c r="G501" s="127"/>
      <c r="H501" s="127"/>
      <c r="I501" s="127"/>
      <c r="J501" s="127"/>
      <c r="K501" s="127"/>
      <c r="L501" s="127"/>
      <c r="M501" s="127"/>
      <c r="N501" s="127"/>
      <c r="O501" s="127"/>
      <c r="P501" s="127"/>
      <c r="Q501" s="127"/>
      <c r="R501" s="127"/>
      <c r="S501" s="127"/>
      <c r="T501" s="127"/>
      <c r="U501" s="127"/>
      <c r="V501" s="127"/>
      <c r="W501" s="127"/>
      <c r="X501" s="127"/>
      <c r="Y501" s="127"/>
      <c r="Z501" s="127"/>
      <c r="AA501" s="127"/>
      <c r="AB501" s="127"/>
    </row>
    <row r="502" spans="1:28" x14ac:dyDescent="0.4">
      <c r="A502" s="127"/>
      <c r="B502" s="127" t="s">
        <v>1329</v>
      </c>
      <c r="C502" s="188"/>
      <c r="D502" s="186"/>
      <c r="E502" s="178"/>
      <c r="F502" s="186"/>
      <c r="G502" s="186"/>
      <c r="H502" s="186"/>
      <c r="I502" s="127"/>
      <c r="J502" s="127"/>
      <c r="K502" s="127"/>
      <c r="L502" s="127"/>
      <c r="M502" s="127"/>
      <c r="N502" s="127"/>
      <c r="O502" s="127"/>
      <c r="P502" s="127"/>
      <c r="Q502" s="127"/>
      <c r="R502" s="127"/>
      <c r="S502" s="127"/>
      <c r="T502" s="127"/>
      <c r="U502" s="127"/>
      <c r="V502" s="127"/>
      <c r="W502" s="127"/>
      <c r="X502" s="127"/>
      <c r="Y502" s="127"/>
      <c r="Z502" s="127"/>
      <c r="AA502" s="127"/>
      <c r="AB502" s="127"/>
    </row>
    <row r="503" spans="1:28" x14ac:dyDescent="0.4">
      <c r="A503" s="127"/>
      <c r="B503" s="127"/>
      <c r="C503" s="179" t="str">
        <f>$B$502&amp;"-"&amp;COUNTA(C502:$C$502)+1</f>
        <v>実績39-1</v>
      </c>
      <c r="D503" s="180" t="s">
        <v>1274</v>
      </c>
      <c r="E503" s="181"/>
      <c r="F503" s="196" t="s">
        <v>1275</v>
      </c>
      <c r="G503" s="657"/>
      <c r="H503" s="658"/>
      <c r="I503" s="658"/>
      <c r="J503" s="658"/>
      <c r="K503" s="658"/>
      <c r="L503" s="658"/>
      <c r="M503" s="658"/>
      <c r="N503" s="658"/>
      <c r="O503" s="658"/>
      <c r="P503" s="658"/>
      <c r="Q503" s="658"/>
      <c r="R503" s="658"/>
      <c r="S503" s="658"/>
      <c r="T503" s="658"/>
      <c r="U503" s="658"/>
      <c r="V503" s="658"/>
      <c r="W503" s="658"/>
      <c r="X503" s="658"/>
      <c r="Y503" s="658"/>
      <c r="Z503" s="658"/>
      <c r="AA503" s="658"/>
      <c r="AB503" s="659"/>
    </row>
    <row r="504" spans="1:28" ht="33.6" x14ac:dyDescent="0.4">
      <c r="A504" s="127"/>
      <c r="B504" s="127"/>
      <c r="C504" s="179" t="str">
        <f>$B$502&amp;"-"&amp;COUNTA(C$502:$C503)+1</f>
        <v>実績39-2</v>
      </c>
      <c r="D504" s="180" t="s">
        <v>1276</v>
      </c>
      <c r="E504" s="181"/>
      <c r="F504" s="197" t="s">
        <v>1277</v>
      </c>
      <c r="G504" s="646"/>
      <c r="H504" s="647"/>
      <c r="I504" s="647"/>
      <c r="J504" s="647"/>
      <c r="K504" s="647"/>
      <c r="L504" s="647"/>
      <c r="M504" s="647"/>
      <c r="N504" s="647"/>
      <c r="O504" s="647"/>
      <c r="P504" s="647"/>
      <c r="Q504" s="647"/>
      <c r="R504" s="647"/>
      <c r="S504" s="647"/>
      <c r="T504" s="647"/>
      <c r="U504" s="647"/>
      <c r="V504" s="647"/>
      <c r="W504" s="647"/>
      <c r="X504" s="647"/>
      <c r="Y504" s="647"/>
      <c r="Z504" s="647"/>
      <c r="AA504" s="647"/>
      <c r="AB504" s="648"/>
    </row>
    <row r="505" spans="1:28" x14ac:dyDescent="0.4">
      <c r="A505" s="127"/>
      <c r="B505" s="127"/>
      <c r="C505" s="179" t="str">
        <f>$B$502&amp;"-"&amp;COUNTA(C$502:$C504)+1</f>
        <v>実績39-3</v>
      </c>
      <c r="D505" s="180" t="s">
        <v>1278</v>
      </c>
      <c r="E505" s="181"/>
      <c r="F505" s="197"/>
      <c r="G505" s="646"/>
      <c r="H505" s="647"/>
      <c r="I505" s="647"/>
      <c r="J505" s="647"/>
      <c r="K505" s="647"/>
      <c r="L505" s="647"/>
      <c r="M505" s="647"/>
      <c r="N505" s="647"/>
      <c r="O505" s="647"/>
      <c r="P505" s="647"/>
      <c r="Q505" s="647"/>
      <c r="R505" s="647"/>
      <c r="S505" s="647"/>
      <c r="T505" s="647"/>
      <c r="U505" s="647"/>
      <c r="V505" s="647"/>
      <c r="W505" s="647"/>
      <c r="X505" s="647"/>
      <c r="Y505" s="647"/>
      <c r="Z505" s="647"/>
      <c r="AA505" s="647"/>
      <c r="AB505" s="648"/>
    </row>
    <row r="506" spans="1:28" x14ac:dyDescent="0.4">
      <c r="A506" s="127"/>
      <c r="B506" s="127"/>
      <c r="C506" s="179" t="str">
        <f>$B$502&amp;"-"&amp;COUNTA(C$502:$C505)+1</f>
        <v>実績39-4</v>
      </c>
      <c r="D506" s="637" t="s">
        <v>1279</v>
      </c>
      <c r="E506" s="660"/>
      <c r="F506" s="197"/>
      <c r="G506" s="661"/>
      <c r="H506" s="662"/>
      <c r="I506" s="662"/>
      <c r="J506" s="662"/>
      <c r="K506" s="662"/>
      <c r="L506" s="662"/>
      <c r="M506" s="662"/>
      <c r="N506" s="662"/>
      <c r="O506" s="662"/>
      <c r="P506" s="662"/>
      <c r="Q506" s="662"/>
      <c r="R506" s="662"/>
      <c r="S506" s="662"/>
      <c r="T506" s="662"/>
      <c r="U506" s="662"/>
      <c r="V506" s="662"/>
      <c r="W506" s="662"/>
      <c r="X506" s="662"/>
      <c r="Y506" s="662"/>
      <c r="Z506" s="662"/>
      <c r="AA506" s="662"/>
      <c r="AB506" s="663"/>
    </row>
    <row r="507" spans="1:28" x14ac:dyDescent="0.4">
      <c r="A507" s="127"/>
      <c r="B507" s="127"/>
      <c r="C507" s="179" t="str">
        <f>$B$502&amp;"-"&amp;COUNTA(C$502:$C506)+1</f>
        <v>実績39-5</v>
      </c>
      <c r="D507" s="180" t="s">
        <v>1280</v>
      </c>
      <c r="E507" s="181"/>
      <c r="F507" s="196"/>
      <c r="G507" s="664" t="s">
        <v>1281</v>
      </c>
      <c r="H507" s="664"/>
      <c r="I507" s="665"/>
      <c r="J507" s="665"/>
      <c r="K507" s="666" t="s">
        <v>1293</v>
      </c>
      <c r="L507" s="666"/>
      <c r="M507" s="667"/>
      <c r="N507" s="668"/>
      <c r="O507" s="669" t="s">
        <v>1283</v>
      </c>
      <c r="P507" s="669"/>
      <c r="Q507" s="669" t="s">
        <v>1284</v>
      </c>
      <c r="R507" s="669"/>
      <c r="S507" s="664" t="s">
        <v>1281</v>
      </c>
      <c r="T507" s="664"/>
      <c r="U507" s="665"/>
      <c r="V507" s="665"/>
      <c r="W507" s="666" t="s">
        <v>1293</v>
      </c>
      <c r="X507" s="666"/>
      <c r="Y507" s="667"/>
      <c r="Z507" s="668"/>
      <c r="AA507" s="669" t="s">
        <v>1283</v>
      </c>
      <c r="AB507" s="669"/>
    </row>
    <row r="508" spans="1:28" x14ac:dyDescent="0.4">
      <c r="A508" s="127"/>
      <c r="B508" s="127"/>
      <c r="C508" s="179" t="str">
        <f>$B$502&amp;"-"&amp;COUNTA(C$502:$C507)+1</f>
        <v>実績39-6</v>
      </c>
      <c r="D508" s="180" t="s">
        <v>1285</v>
      </c>
      <c r="E508" s="181"/>
      <c r="F508" s="196"/>
      <c r="G508" s="642"/>
      <c r="H508" s="643"/>
      <c r="I508" s="643"/>
      <c r="J508" s="643"/>
      <c r="K508" s="643"/>
      <c r="L508" s="643"/>
      <c r="M508" s="643"/>
      <c r="N508" s="643"/>
      <c r="O508" s="643"/>
      <c r="P508" s="643"/>
      <c r="Q508" s="643"/>
      <c r="R508" s="643"/>
      <c r="S508" s="643"/>
      <c r="T508" s="643"/>
      <c r="U508" s="643"/>
      <c r="V508" s="643"/>
      <c r="W508" s="643"/>
      <c r="X508" s="643"/>
      <c r="Y508" s="643"/>
      <c r="Z508" s="643"/>
      <c r="AA508" s="644" t="s">
        <v>1286</v>
      </c>
      <c r="AB508" s="645"/>
    </row>
    <row r="509" spans="1:28" x14ac:dyDescent="0.4">
      <c r="A509" s="127"/>
      <c r="B509" s="127"/>
      <c r="C509" s="179" t="str">
        <f>$B$502&amp;"-"&amp;COUNTA(C$502:$C508)+1</f>
        <v>実績39-7</v>
      </c>
      <c r="D509" s="182" t="s">
        <v>1287</v>
      </c>
      <c r="E509" s="181"/>
      <c r="F509" s="196"/>
      <c r="G509" s="646"/>
      <c r="H509" s="647"/>
      <c r="I509" s="647"/>
      <c r="J509" s="647"/>
      <c r="K509" s="647"/>
      <c r="L509" s="647"/>
      <c r="M509" s="647"/>
      <c r="N509" s="647"/>
      <c r="O509" s="647"/>
      <c r="P509" s="647"/>
      <c r="Q509" s="647"/>
      <c r="R509" s="647"/>
      <c r="S509" s="647"/>
      <c r="T509" s="647"/>
      <c r="U509" s="647"/>
      <c r="V509" s="647"/>
      <c r="W509" s="647"/>
      <c r="X509" s="647"/>
      <c r="Y509" s="647"/>
      <c r="Z509" s="647"/>
      <c r="AA509" s="647"/>
      <c r="AB509" s="648"/>
    </row>
    <row r="510" spans="1:28" x14ac:dyDescent="0.4">
      <c r="A510" s="127"/>
      <c r="B510" s="127"/>
      <c r="C510" s="179" t="str">
        <f>$B$502&amp;"-"&amp;COUNTA(C$502:$C509)+1</f>
        <v>実績39-8</v>
      </c>
      <c r="D510" s="129" t="s">
        <v>1288</v>
      </c>
      <c r="E510" s="183"/>
      <c r="F510" s="183"/>
      <c r="G510" s="649"/>
      <c r="H510" s="650"/>
      <c r="I510" s="650"/>
      <c r="J510" s="650"/>
      <c r="K510" s="650"/>
      <c r="L510" s="650"/>
      <c r="M510" s="650"/>
      <c r="N510" s="650"/>
      <c r="O510" s="650"/>
      <c r="P510" s="650"/>
      <c r="Q510" s="650"/>
      <c r="R510" s="650"/>
      <c r="S510" s="650"/>
      <c r="T510" s="650"/>
      <c r="U510" s="650"/>
      <c r="V510" s="650"/>
      <c r="W510" s="650"/>
      <c r="X510" s="650"/>
      <c r="Y510" s="650"/>
      <c r="Z510" s="650"/>
      <c r="AA510" s="650"/>
      <c r="AB510" s="651"/>
    </row>
    <row r="511" spans="1:28" x14ac:dyDescent="0.4">
      <c r="A511" s="127"/>
      <c r="B511" s="127"/>
      <c r="C511" s="184"/>
      <c r="D511" s="128"/>
      <c r="E511" s="185"/>
      <c r="F511" s="185"/>
      <c r="G511" s="652"/>
      <c r="H511" s="653"/>
      <c r="I511" s="653"/>
      <c r="J511" s="653"/>
      <c r="K511" s="653"/>
      <c r="L511" s="653"/>
      <c r="M511" s="653"/>
      <c r="N511" s="653"/>
      <c r="O511" s="653"/>
      <c r="P511" s="653"/>
      <c r="Q511" s="653"/>
      <c r="R511" s="653"/>
      <c r="S511" s="653"/>
      <c r="T511" s="653"/>
      <c r="U511" s="653"/>
      <c r="V511" s="653"/>
      <c r="W511" s="653"/>
      <c r="X511" s="653"/>
      <c r="Y511" s="653"/>
      <c r="Z511" s="653"/>
      <c r="AA511" s="653"/>
      <c r="AB511" s="654"/>
    </row>
    <row r="512" spans="1:28" x14ac:dyDescent="0.4">
      <c r="A512" s="127"/>
      <c r="B512" s="127"/>
      <c r="C512" s="179" t="str">
        <f>$B$502&amp;"-"&amp;COUNTA(C$502:$C511)+1</f>
        <v>実績39-9</v>
      </c>
      <c r="D512" s="129" t="s">
        <v>1289</v>
      </c>
      <c r="E512" s="183"/>
      <c r="F512" s="655" t="s">
        <v>1290</v>
      </c>
      <c r="G512" s="649"/>
      <c r="H512" s="650"/>
      <c r="I512" s="650"/>
      <c r="J512" s="650"/>
      <c r="K512" s="650"/>
      <c r="L512" s="650"/>
      <c r="M512" s="650"/>
      <c r="N512" s="650"/>
      <c r="O512" s="650"/>
      <c r="P512" s="650"/>
      <c r="Q512" s="650"/>
      <c r="R512" s="650"/>
      <c r="S512" s="650"/>
      <c r="T512" s="650"/>
      <c r="U512" s="650"/>
      <c r="V512" s="650"/>
      <c r="W512" s="650"/>
      <c r="X512" s="650"/>
      <c r="Y512" s="650"/>
      <c r="Z512" s="650"/>
      <c r="AA512" s="650"/>
      <c r="AB512" s="651"/>
    </row>
    <row r="513" spans="1:28" ht="133.5" customHeight="1" x14ac:dyDescent="0.4">
      <c r="A513" s="127"/>
      <c r="B513" s="127"/>
      <c r="C513" s="184"/>
      <c r="D513" s="128"/>
      <c r="E513" s="185"/>
      <c r="F513" s="656"/>
      <c r="G513" s="652"/>
      <c r="H513" s="653"/>
      <c r="I513" s="653"/>
      <c r="J513" s="653"/>
      <c r="K513" s="653"/>
      <c r="L513" s="653"/>
      <c r="M513" s="653"/>
      <c r="N513" s="653"/>
      <c r="O513" s="653"/>
      <c r="P513" s="653"/>
      <c r="Q513" s="653"/>
      <c r="R513" s="653"/>
      <c r="S513" s="653"/>
      <c r="T513" s="653"/>
      <c r="U513" s="653"/>
      <c r="V513" s="653"/>
      <c r="W513" s="653"/>
      <c r="X513" s="653"/>
      <c r="Y513" s="653"/>
      <c r="Z513" s="653"/>
      <c r="AA513" s="653"/>
      <c r="AB513" s="654"/>
    </row>
    <row r="514" spans="1:28" x14ac:dyDescent="0.4">
      <c r="A514" s="189"/>
      <c r="B514" s="189"/>
      <c r="C514" s="127"/>
      <c r="D514" s="187"/>
      <c r="E514" s="127"/>
      <c r="F514" s="127"/>
      <c r="G514" s="127"/>
      <c r="H514" s="127"/>
      <c r="I514" s="127"/>
      <c r="J514" s="127"/>
      <c r="K514" s="127"/>
      <c r="L514" s="127"/>
      <c r="M514" s="127"/>
      <c r="N514" s="127"/>
      <c r="O514" s="127"/>
      <c r="P514" s="127"/>
      <c r="Q514" s="127"/>
      <c r="R514" s="127"/>
      <c r="S514" s="127"/>
      <c r="T514" s="127"/>
      <c r="U514" s="127"/>
      <c r="V514" s="127"/>
      <c r="W514" s="127"/>
      <c r="X514" s="127"/>
      <c r="Y514" s="127"/>
      <c r="Z514" s="127"/>
      <c r="AA514" s="127"/>
      <c r="AB514" s="127"/>
    </row>
    <row r="515" spans="1:28" x14ac:dyDescent="0.4">
      <c r="A515" s="127"/>
      <c r="B515" s="127" t="s">
        <v>1330</v>
      </c>
      <c r="C515" s="188"/>
      <c r="D515" s="186"/>
      <c r="E515" s="178"/>
      <c r="F515" s="186"/>
      <c r="G515" s="186"/>
      <c r="H515" s="186"/>
      <c r="I515" s="127"/>
      <c r="J515" s="127"/>
      <c r="K515" s="127"/>
      <c r="L515" s="127"/>
      <c r="M515" s="127"/>
      <c r="N515" s="127"/>
      <c r="O515" s="127"/>
      <c r="P515" s="127"/>
      <c r="Q515" s="127"/>
      <c r="R515" s="127"/>
      <c r="S515" s="127"/>
      <c r="T515" s="127"/>
      <c r="U515" s="127"/>
      <c r="V515" s="127"/>
      <c r="W515" s="127"/>
      <c r="X515" s="127"/>
      <c r="Y515" s="127"/>
      <c r="Z515" s="127"/>
      <c r="AA515" s="127"/>
      <c r="AB515" s="127"/>
    </row>
    <row r="516" spans="1:28" x14ac:dyDescent="0.4">
      <c r="A516" s="127"/>
      <c r="B516" s="127"/>
      <c r="C516" s="179" t="str">
        <f>$B$515&amp;"-"&amp;COUNTA(C515:$C$515)+1</f>
        <v>実績40-1</v>
      </c>
      <c r="D516" s="180" t="s">
        <v>1274</v>
      </c>
      <c r="E516" s="181"/>
      <c r="F516" s="196" t="s">
        <v>1275</v>
      </c>
      <c r="G516" s="657"/>
      <c r="H516" s="658"/>
      <c r="I516" s="658"/>
      <c r="J516" s="658"/>
      <c r="K516" s="658"/>
      <c r="L516" s="658"/>
      <c r="M516" s="658"/>
      <c r="N516" s="658"/>
      <c r="O516" s="658"/>
      <c r="P516" s="658"/>
      <c r="Q516" s="658"/>
      <c r="R516" s="658"/>
      <c r="S516" s="658"/>
      <c r="T516" s="658"/>
      <c r="U516" s="658"/>
      <c r="V516" s="658"/>
      <c r="W516" s="658"/>
      <c r="X516" s="658"/>
      <c r="Y516" s="658"/>
      <c r="Z516" s="658"/>
      <c r="AA516" s="658"/>
      <c r="AB516" s="659"/>
    </row>
    <row r="517" spans="1:28" ht="33.6" x14ac:dyDescent="0.4">
      <c r="A517" s="127"/>
      <c r="B517" s="127"/>
      <c r="C517" s="179" t="str">
        <f>$B$515&amp;"-"&amp;COUNTA(C$515:$C516)+1</f>
        <v>実績40-2</v>
      </c>
      <c r="D517" s="180" t="s">
        <v>1276</v>
      </c>
      <c r="E517" s="181"/>
      <c r="F517" s="197" t="s">
        <v>1277</v>
      </c>
      <c r="G517" s="646"/>
      <c r="H517" s="647"/>
      <c r="I517" s="647"/>
      <c r="J517" s="647"/>
      <c r="K517" s="647"/>
      <c r="L517" s="647"/>
      <c r="M517" s="647"/>
      <c r="N517" s="647"/>
      <c r="O517" s="647"/>
      <c r="P517" s="647"/>
      <c r="Q517" s="647"/>
      <c r="R517" s="647"/>
      <c r="S517" s="647"/>
      <c r="T517" s="647"/>
      <c r="U517" s="647"/>
      <c r="V517" s="647"/>
      <c r="W517" s="647"/>
      <c r="X517" s="647"/>
      <c r="Y517" s="647"/>
      <c r="Z517" s="647"/>
      <c r="AA517" s="647"/>
      <c r="AB517" s="648"/>
    </row>
    <row r="518" spans="1:28" x14ac:dyDescent="0.4">
      <c r="A518" s="127"/>
      <c r="B518" s="127"/>
      <c r="C518" s="179" t="str">
        <f>$B$515&amp;"-"&amp;COUNTA(C$515:$C517)+1</f>
        <v>実績40-3</v>
      </c>
      <c r="D518" s="180" t="s">
        <v>1278</v>
      </c>
      <c r="E518" s="181"/>
      <c r="F518" s="197"/>
      <c r="G518" s="646"/>
      <c r="H518" s="647"/>
      <c r="I518" s="647"/>
      <c r="J518" s="647"/>
      <c r="K518" s="647"/>
      <c r="L518" s="647"/>
      <c r="M518" s="647"/>
      <c r="N518" s="647"/>
      <c r="O518" s="647"/>
      <c r="P518" s="647"/>
      <c r="Q518" s="647"/>
      <c r="R518" s="647"/>
      <c r="S518" s="647"/>
      <c r="T518" s="647"/>
      <c r="U518" s="647"/>
      <c r="V518" s="647"/>
      <c r="W518" s="647"/>
      <c r="X518" s="647"/>
      <c r="Y518" s="647"/>
      <c r="Z518" s="647"/>
      <c r="AA518" s="647"/>
      <c r="AB518" s="648"/>
    </row>
    <row r="519" spans="1:28" x14ac:dyDescent="0.4">
      <c r="A519" s="127"/>
      <c r="B519" s="127"/>
      <c r="C519" s="179" t="str">
        <f>$B$515&amp;"-"&amp;COUNTA(C$515:$C518)+1</f>
        <v>実績40-4</v>
      </c>
      <c r="D519" s="637" t="s">
        <v>1279</v>
      </c>
      <c r="E519" s="660"/>
      <c r="F519" s="197"/>
      <c r="G519" s="661"/>
      <c r="H519" s="662"/>
      <c r="I519" s="662"/>
      <c r="J519" s="662"/>
      <c r="K519" s="662"/>
      <c r="L519" s="662"/>
      <c r="M519" s="662"/>
      <c r="N519" s="662"/>
      <c r="O519" s="662"/>
      <c r="P519" s="662"/>
      <c r="Q519" s="662"/>
      <c r="R519" s="662"/>
      <c r="S519" s="662"/>
      <c r="T519" s="662"/>
      <c r="U519" s="662"/>
      <c r="V519" s="662"/>
      <c r="W519" s="662"/>
      <c r="X519" s="662"/>
      <c r="Y519" s="662"/>
      <c r="Z519" s="662"/>
      <c r="AA519" s="662"/>
      <c r="AB519" s="663"/>
    </row>
    <row r="520" spans="1:28" x14ac:dyDescent="0.4">
      <c r="A520" s="127"/>
      <c r="B520" s="127"/>
      <c r="C520" s="179" t="str">
        <f>$B$515&amp;"-"&amp;COUNTA(C$515:$C519)+1</f>
        <v>実績40-5</v>
      </c>
      <c r="D520" s="180" t="s">
        <v>1280</v>
      </c>
      <c r="E520" s="181"/>
      <c r="F520" s="196"/>
      <c r="G520" s="664" t="s">
        <v>1281</v>
      </c>
      <c r="H520" s="664"/>
      <c r="I520" s="665"/>
      <c r="J520" s="665"/>
      <c r="K520" s="666" t="s">
        <v>1293</v>
      </c>
      <c r="L520" s="666"/>
      <c r="M520" s="667"/>
      <c r="N520" s="668"/>
      <c r="O520" s="669" t="s">
        <v>1283</v>
      </c>
      <c r="P520" s="669"/>
      <c r="Q520" s="669" t="s">
        <v>1284</v>
      </c>
      <c r="R520" s="669"/>
      <c r="S520" s="664" t="s">
        <v>1281</v>
      </c>
      <c r="T520" s="664"/>
      <c r="U520" s="665"/>
      <c r="V520" s="665"/>
      <c r="W520" s="666" t="s">
        <v>1293</v>
      </c>
      <c r="X520" s="666"/>
      <c r="Y520" s="667"/>
      <c r="Z520" s="668"/>
      <c r="AA520" s="669" t="s">
        <v>1283</v>
      </c>
      <c r="AB520" s="669"/>
    </row>
    <row r="521" spans="1:28" x14ac:dyDescent="0.4">
      <c r="A521" s="127"/>
      <c r="B521" s="127"/>
      <c r="C521" s="179" t="str">
        <f>$B$515&amp;"-"&amp;COUNTA(C$515:$C520)+1</f>
        <v>実績40-6</v>
      </c>
      <c r="D521" s="180" t="s">
        <v>1285</v>
      </c>
      <c r="E521" s="181"/>
      <c r="F521" s="196"/>
      <c r="G521" s="642"/>
      <c r="H521" s="643"/>
      <c r="I521" s="643"/>
      <c r="J521" s="643"/>
      <c r="K521" s="643"/>
      <c r="L521" s="643"/>
      <c r="M521" s="643"/>
      <c r="N521" s="643"/>
      <c r="O521" s="643"/>
      <c r="P521" s="643"/>
      <c r="Q521" s="643"/>
      <c r="R521" s="643"/>
      <c r="S521" s="643"/>
      <c r="T521" s="643"/>
      <c r="U521" s="643"/>
      <c r="V521" s="643"/>
      <c r="W521" s="643"/>
      <c r="X521" s="643"/>
      <c r="Y521" s="643"/>
      <c r="Z521" s="643"/>
      <c r="AA521" s="644" t="s">
        <v>1286</v>
      </c>
      <c r="AB521" s="645"/>
    </row>
    <row r="522" spans="1:28" x14ac:dyDescent="0.4">
      <c r="A522" s="127"/>
      <c r="B522" s="127"/>
      <c r="C522" s="179" t="str">
        <f>$B$515&amp;"-"&amp;COUNTA(C$515:$C521)+1</f>
        <v>実績40-7</v>
      </c>
      <c r="D522" s="182" t="s">
        <v>1287</v>
      </c>
      <c r="E522" s="181"/>
      <c r="F522" s="196"/>
      <c r="G522" s="646"/>
      <c r="H522" s="647"/>
      <c r="I522" s="647"/>
      <c r="J522" s="647"/>
      <c r="K522" s="647"/>
      <c r="L522" s="647"/>
      <c r="M522" s="647"/>
      <c r="N522" s="647"/>
      <c r="O522" s="647"/>
      <c r="P522" s="647"/>
      <c r="Q522" s="647"/>
      <c r="R522" s="647"/>
      <c r="S522" s="647"/>
      <c r="T522" s="647"/>
      <c r="U522" s="647"/>
      <c r="V522" s="647"/>
      <c r="W522" s="647"/>
      <c r="X522" s="647"/>
      <c r="Y522" s="647"/>
      <c r="Z522" s="647"/>
      <c r="AA522" s="647"/>
      <c r="AB522" s="648"/>
    </row>
    <row r="523" spans="1:28" x14ac:dyDescent="0.4">
      <c r="A523" s="127"/>
      <c r="B523" s="127"/>
      <c r="C523" s="179" t="str">
        <f>$B$515&amp;"-"&amp;COUNTA(C$515:$C522)+1</f>
        <v>実績40-8</v>
      </c>
      <c r="D523" s="129" t="s">
        <v>1288</v>
      </c>
      <c r="E523" s="183"/>
      <c r="F523" s="183"/>
      <c r="G523" s="649"/>
      <c r="H523" s="650"/>
      <c r="I523" s="650"/>
      <c r="J523" s="650"/>
      <c r="K523" s="650"/>
      <c r="L523" s="650"/>
      <c r="M523" s="650"/>
      <c r="N523" s="650"/>
      <c r="O523" s="650"/>
      <c r="P523" s="650"/>
      <c r="Q523" s="650"/>
      <c r="R523" s="650"/>
      <c r="S523" s="650"/>
      <c r="T523" s="650"/>
      <c r="U523" s="650"/>
      <c r="V523" s="650"/>
      <c r="W523" s="650"/>
      <c r="X523" s="650"/>
      <c r="Y523" s="650"/>
      <c r="Z523" s="650"/>
      <c r="AA523" s="650"/>
      <c r="AB523" s="651"/>
    </row>
    <row r="524" spans="1:28" x14ac:dyDescent="0.4">
      <c r="A524" s="127"/>
      <c r="B524" s="127"/>
      <c r="C524" s="184"/>
      <c r="D524" s="128"/>
      <c r="E524" s="185"/>
      <c r="F524" s="185"/>
      <c r="G524" s="652"/>
      <c r="H524" s="653"/>
      <c r="I524" s="653"/>
      <c r="J524" s="653"/>
      <c r="K524" s="653"/>
      <c r="L524" s="653"/>
      <c r="M524" s="653"/>
      <c r="N524" s="653"/>
      <c r="O524" s="653"/>
      <c r="P524" s="653"/>
      <c r="Q524" s="653"/>
      <c r="R524" s="653"/>
      <c r="S524" s="653"/>
      <c r="T524" s="653"/>
      <c r="U524" s="653"/>
      <c r="V524" s="653"/>
      <c r="W524" s="653"/>
      <c r="X524" s="653"/>
      <c r="Y524" s="653"/>
      <c r="Z524" s="653"/>
      <c r="AA524" s="653"/>
      <c r="AB524" s="654"/>
    </row>
    <row r="525" spans="1:28" x14ac:dyDescent="0.4">
      <c r="A525" s="127"/>
      <c r="B525" s="127"/>
      <c r="C525" s="179" t="str">
        <f>$B$515&amp;"-"&amp;COUNTA(C$515:$C524)+1</f>
        <v>実績40-9</v>
      </c>
      <c r="D525" s="129" t="s">
        <v>1289</v>
      </c>
      <c r="E525" s="183"/>
      <c r="F525" s="655" t="s">
        <v>1290</v>
      </c>
      <c r="G525" s="649"/>
      <c r="H525" s="650"/>
      <c r="I525" s="650"/>
      <c r="J525" s="650"/>
      <c r="K525" s="650"/>
      <c r="L525" s="650"/>
      <c r="M525" s="650"/>
      <c r="N525" s="650"/>
      <c r="O525" s="650"/>
      <c r="P525" s="650"/>
      <c r="Q525" s="650"/>
      <c r="R525" s="650"/>
      <c r="S525" s="650"/>
      <c r="T525" s="650"/>
      <c r="U525" s="650"/>
      <c r="V525" s="650"/>
      <c r="W525" s="650"/>
      <c r="X525" s="650"/>
      <c r="Y525" s="650"/>
      <c r="Z525" s="650"/>
      <c r="AA525" s="650"/>
      <c r="AB525" s="651"/>
    </row>
    <row r="526" spans="1:28" ht="133.5" customHeight="1" x14ac:dyDescent="0.4">
      <c r="A526" s="127"/>
      <c r="B526" s="127"/>
      <c r="C526" s="184"/>
      <c r="D526" s="128"/>
      <c r="E526" s="185"/>
      <c r="F526" s="656"/>
      <c r="G526" s="652"/>
      <c r="H526" s="653"/>
      <c r="I526" s="653"/>
      <c r="J526" s="653"/>
      <c r="K526" s="653"/>
      <c r="L526" s="653"/>
      <c r="M526" s="653"/>
      <c r="N526" s="653"/>
      <c r="O526" s="653"/>
      <c r="P526" s="653"/>
      <c r="Q526" s="653"/>
      <c r="R526" s="653"/>
      <c r="S526" s="653"/>
      <c r="T526" s="653"/>
      <c r="U526" s="653"/>
      <c r="V526" s="653"/>
      <c r="W526" s="653"/>
      <c r="X526" s="653"/>
      <c r="Y526" s="653"/>
      <c r="Z526" s="653"/>
      <c r="AA526" s="653"/>
      <c r="AB526" s="654"/>
    </row>
    <row r="527" spans="1:28" x14ac:dyDescent="0.4">
      <c r="A527" s="127"/>
      <c r="B527" s="127"/>
      <c r="C527" s="127"/>
      <c r="D527" s="127"/>
      <c r="E527" s="127"/>
      <c r="F527" s="127"/>
      <c r="G527" s="127"/>
      <c r="H527" s="127"/>
      <c r="I527" s="127"/>
      <c r="J527" s="127"/>
      <c r="K527" s="127"/>
      <c r="L527" s="127"/>
      <c r="M527" s="127"/>
      <c r="N527" s="127"/>
      <c r="O527" s="127"/>
      <c r="P527" s="127"/>
      <c r="Q527" s="127"/>
      <c r="R527" s="127"/>
      <c r="S527" s="127"/>
      <c r="T527" s="127"/>
      <c r="U527" s="127"/>
      <c r="V527" s="127"/>
      <c r="W527" s="127"/>
      <c r="X527" s="127"/>
      <c r="Y527" s="127"/>
      <c r="Z527" s="127"/>
      <c r="AA527" s="127"/>
      <c r="AB527" s="127"/>
    </row>
    <row r="528" spans="1:28" x14ac:dyDescent="0.4">
      <c r="A528" s="127"/>
      <c r="B528" s="127" t="s">
        <v>1331</v>
      </c>
      <c r="C528" s="127"/>
      <c r="D528" s="127"/>
      <c r="E528" s="127"/>
      <c r="F528" s="127"/>
      <c r="G528" s="127"/>
      <c r="H528" s="127"/>
      <c r="I528" s="127"/>
      <c r="J528" s="127"/>
      <c r="K528" s="127"/>
      <c r="L528" s="127"/>
      <c r="M528" s="127"/>
      <c r="N528" s="127"/>
      <c r="O528" s="127"/>
      <c r="P528" s="127"/>
      <c r="Q528" s="127"/>
      <c r="R528" s="127"/>
      <c r="S528" s="127"/>
      <c r="T528" s="127"/>
      <c r="U528" s="127"/>
      <c r="V528" s="127"/>
      <c r="W528" s="127"/>
      <c r="X528" s="127"/>
      <c r="Y528" s="127"/>
      <c r="Z528" s="127"/>
      <c r="AA528" s="127"/>
      <c r="AB528" s="127"/>
    </row>
    <row r="529" spans="1:28" x14ac:dyDescent="0.4">
      <c r="A529" s="127"/>
      <c r="B529" s="127"/>
      <c r="C529" s="179" t="str">
        <f>$B$528&amp;"-"&amp;COUNTA(C$528:$C528)+1</f>
        <v>実績41-1</v>
      </c>
      <c r="D529" s="180" t="s">
        <v>1274</v>
      </c>
      <c r="E529" s="181"/>
      <c r="F529" s="196" t="s">
        <v>1275</v>
      </c>
      <c r="G529" s="657"/>
      <c r="H529" s="658"/>
      <c r="I529" s="658"/>
      <c r="J529" s="658"/>
      <c r="K529" s="658"/>
      <c r="L529" s="658"/>
      <c r="M529" s="658"/>
      <c r="N529" s="658"/>
      <c r="O529" s="658"/>
      <c r="P529" s="658"/>
      <c r="Q529" s="658"/>
      <c r="R529" s="658"/>
      <c r="S529" s="658"/>
      <c r="T529" s="658"/>
      <c r="U529" s="658"/>
      <c r="V529" s="658"/>
      <c r="W529" s="658"/>
      <c r="X529" s="658"/>
      <c r="Y529" s="658"/>
      <c r="Z529" s="658"/>
      <c r="AA529" s="658"/>
      <c r="AB529" s="659"/>
    </row>
    <row r="530" spans="1:28" ht="33.6" x14ac:dyDescent="0.4">
      <c r="A530" s="127"/>
      <c r="B530" s="127"/>
      <c r="C530" s="190" t="str">
        <f>$B$528&amp;"-"&amp;COUNTA(C$528:$C529)+1</f>
        <v>実績41-2</v>
      </c>
      <c r="D530" s="180" t="s">
        <v>1276</v>
      </c>
      <c r="E530" s="181"/>
      <c r="F530" s="197" t="s">
        <v>1277</v>
      </c>
      <c r="G530" s="646"/>
      <c r="H530" s="647"/>
      <c r="I530" s="647"/>
      <c r="J530" s="647"/>
      <c r="K530" s="647"/>
      <c r="L530" s="647"/>
      <c r="M530" s="647"/>
      <c r="N530" s="647"/>
      <c r="O530" s="647"/>
      <c r="P530" s="647"/>
      <c r="Q530" s="647"/>
      <c r="R530" s="647"/>
      <c r="S530" s="647"/>
      <c r="T530" s="647"/>
      <c r="U530" s="647"/>
      <c r="V530" s="647"/>
      <c r="W530" s="647"/>
      <c r="X530" s="647"/>
      <c r="Y530" s="647"/>
      <c r="Z530" s="647"/>
      <c r="AA530" s="647"/>
      <c r="AB530" s="648"/>
    </row>
    <row r="531" spans="1:28" x14ac:dyDescent="0.4">
      <c r="A531" s="127"/>
      <c r="B531" s="127"/>
      <c r="C531" s="190" t="str">
        <f>$B$528&amp;"-"&amp;COUNTA(C$528:$C530)+1</f>
        <v>実績41-3</v>
      </c>
      <c r="D531" s="180" t="s">
        <v>1278</v>
      </c>
      <c r="E531" s="181"/>
      <c r="F531" s="197"/>
      <c r="G531" s="646"/>
      <c r="H531" s="647"/>
      <c r="I531" s="647"/>
      <c r="J531" s="647"/>
      <c r="K531" s="647"/>
      <c r="L531" s="647"/>
      <c r="M531" s="647"/>
      <c r="N531" s="647"/>
      <c r="O531" s="647"/>
      <c r="P531" s="647"/>
      <c r="Q531" s="647"/>
      <c r="R531" s="647"/>
      <c r="S531" s="647"/>
      <c r="T531" s="647"/>
      <c r="U531" s="647"/>
      <c r="V531" s="647"/>
      <c r="W531" s="647"/>
      <c r="X531" s="647"/>
      <c r="Y531" s="647"/>
      <c r="Z531" s="647"/>
      <c r="AA531" s="647"/>
      <c r="AB531" s="648"/>
    </row>
    <row r="532" spans="1:28" x14ac:dyDescent="0.4">
      <c r="A532" s="127"/>
      <c r="B532" s="127"/>
      <c r="C532" s="191" t="str">
        <f>$B$528&amp;"-"&amp;COUNTA(C$528:$C531)+1</f>
        <v>実績41-4</v>
      </c>
      <c r="D532" s="637" t="s">
        <v>1279</v>
      </c>
      <c r="E532" s="660"/>
      <c r="F532" s="197"/>
      <c r="G532" s="661"/>
      <c r="H532" s="662"/>
      <c r="I532" s="662"/>
      <c r="J532" s="662"/>
      <c r="K532" s="662"/>
      <c r="L532" s="662"/>
      <c r="M532" s="662"/>
      <c r="N532" s="662"/>
      <c r="O532" s="662"/>
      <c r="P532" s="662"/>
      <c r="Q532" s="662"/>
      <c r="R532" s="662"/>
      <c r="S532" s="662"/>
      <c r="T532" s="662"/>
      <c r="U532" s="662"/>
      <c r="V532" s="662"/>
      <c r="W532" s="662"/>
      <c r="X532" s="662"/>
      <c r="Y532" s="662"/>
      <c r="Z532" s="662"/>
      <c r="AA532" s="662"/>
      <c r="AB532" s="663"/>
    </row>
    <row r="533" spans="1:28" x14ac:dyDescent="0.4">
      <c r="A533" s="127"/>
      <c r="B533" s="127"/>
      <c r="C533" s="191" t="str">
        <f>$B$528&amp;"-"&amp;COUNTA(C$528:$C532)+1</f>
        <v>実績41-5</v>
      </c>
      <c r="D533" s="180" t="s">
        <v>1280</v>
      </c>
      <c r="E533" s="181"/>
      <c r="F533" s="196"/>
      <c r="G533" s="664" t="s">
        <v>1281</v>
      </c>
      <c r="H533" s="664"/>
      <c r="I533" s="665"/>
      <c r="J533" s="665"/>
      <c r="K533" s="666" t="s">
        <v>1293</v>
      </c>
      <c r="L533" s="666"/>
      <c r="M533" s="667"/>
      <c r="N533" s="668"/>
      <c r="O533" s="669" t="s">
        <v>1283</v>
      </c>
      <c r="P533" s="669"/>
      <c r="Q533" s="669" t="s">
        <v>1284</v>
      </c>
      <c r="R533" s="669"/>
      <c r="S533" s="664" t="s">
        <v>1281</v>
      </c>
      <c r="T533" s="664"/>
      <c r="U533" s="665"/>
      <c r="V533" s="665"/>
      <c r="W533" s="666" t="s">
        <v>1293</v>
      </c>
      <c r="X533" s="666"/>
      <c r="Y533" s="667"/>
      <c r="Z533" s="668"/>
      <c r="AA533" s="669" t="s">
        <v>1283</v>
      </c>
      <c r="AB533" s="669"/>
    </row>
    <row r="534" spans="1:28" x14ac:dyDescent="0.4">
      <c r="A534" s="127"/>
      <c r="B534" s="127"/>
      <c r="C534" s="190" t="str">
        <f>$B$528&amp;"-"&amp;COUNTA(C$528:$C533)+1</f>
        <v>実績41-6</v>
      </c>
      <c r="D534" s="180" t="s">
        <v>1285</v>
      </c>
      <c r="E534" s="181"/>
      <c r="F534" s="196"/>
      <c r="G534" s="642"/>
      <c r="H534" s="643"/>
      <c r="I534" s="643"/>
      <c r="J534" s="643"/>
      <c r="K534" s="643"/>
      <c r="L534" s="643"/>
      <c r="M534" s="643"/>
      <c r="N534" s="643"/>
      <c r="O534" s="643"/>
      <c r="P534" s="643"/>
      <c r="Q534" s="643"/>
      <c r="R534" s="643"/>
      <c r="S534" s="643"/>
      <c r="T534" s="643"/>
      <c r="U534" s="643"/>
      <c r="V534" s="643"/>
      <c r="W534" s="643"/>
      <c r="X534" s="643"/>
      <c r="Y534" s="643"/>
      <c r="Z534" s="643"/>
      <c r="AA534" s="644" t="s">
        <v>1286</v>
      </c>
      <c r="AB534" s="645"/>
    </row>
    <row r="535" spans="1:28" x14ac:dyDescent="0.4">
      <c r="A535" s="127"/>
      <c r="B535" s="127"/>
      <c r="C535" s="192" t="str">
        <f>$B$528&amp;"-"&amp;COUNTA(C$528:$C534)+1</f>
        <v>実績41-7</v>
      </c>
      <c r="D535" s="182" t="s">
        <v>1287</v>
      </c>
      <c r="E535" s="181"/>
      <c r="F535" s="196"/>
      <c r="G535" s="646"/>
      <c r="H535" s="647"/>
      <c r="I535" s="647"/>
      <c r="J535" s="647"/>
      <c r="K535" s="647"/>
      <c r="L535" s="647"/>
      <c r="M535" s="647"/>
      <c r="N535" s="647"/>
      <c r="O535" s="647"/>
      <c r="P535" s="647"/>
      <c r="Q535" s="647"/>
      <c r="R535" s="647"/>
      <c r="S535" s="647"/>
      <c r="T535" s="647"/>
      <c r="U535" s="647"/>
      <c r="V535" s="647"/>
      <c r="W535" s="647"/>
      <c r="X535" s="647"/>
      <c r="Y535" s="647"/>
      <c r="Z535" s="647"/>
      <c r="AA535" s="647"/>
      <c r="AB535" s="648"/>
    </row>
    <row r="536" spans="1:28" x14ac:dyDescent="0.4">
      <c r="A536" s="127"/>
      <c r="B536" s="127"/>
      <c r="C536" s="191" t="str">
        <f>$B$528&amp;"-"&amp;COUNTA(C$528:$C535)+1</f>
        <v>実績41-8</v>
      </c>
      <c r="D536" s="129" t="s">
        <v>1288</v>
      </c>
      <c r="E536" s="183"/>
      <c r="F536" s="183"/>
      <c r="G536" s="649"/>
      <c r="H536" s="650"/>
      <c r="I536" s="650"/>
      <c r="J536" s="650"/>
      <c r="K536" s="650"/>
      <c r="L536" s="650"/>
      <c r="M536" s="650"/>
      <c r="N536" s="650"/>
      <c r="O536" s="650"/>
      <c r="P536" s="650"/>
      <c r="Q536" s="650"/>
      <c r="R536" s="650"/>
      <c r="S536" s="650"/>
      <c r="T536" s="650"/>
      <c r="U536" s="650"/>
      <c r="V536" s="650"/>
      <c r="W536" s="650"/>
      <c r="X536" s="650"/>
      <c r="Y536" s="650"/>
      <c r="Z536" s="650"/>
      <c r="AA536" s="650"/>
      <c r="AB536" s="651"/>
    </row>
    <row r="537" spans="1:28" x14ac:dyDescent="0.4">
      <c r="A537" s="127"/>
      <c r="B537" s="127"/>
      <c r="C537" s="184"/>
      <c r="D537" s="128"/>
      <c r="E537" s="185"/>
      <c r="F537" s="185"/>
      <c r="G537" s="652"/>
      <c r="H537" s="653"/>
      <c r="I537" s="653"/>
      <c r="J537" s="653"/>
      <c r="K537" s="653"/>
      <c r="L537" s="653"/>
      <c r="M537" s="653"/>
      <c r="N537" s="653"/>
      <c r="O537" s="653"/>
      <c r="P537" s="653"/>
      <c r="Q537" s="653"/>
      <c r="R537" s="653"/>
      <c r="S537" s="653"/>
      <c r="T537" s="653"/>
      <c r="U537" s="653"/>
      <c r="V537" s="653"/>
      <c r="W537" s="653"/>
      <c r="X537" s="653"/>
      <c r="Y537" s="653"/>
      <c r="Z537" s="653"/>
      <c r="AA537" s="653"/>
      <c r="AB537" s="654"/>
    </row>
    <row r="538" spans="1:28" x14ac:dyDescent="0.4">
      <c r="A538" s="127"/>
      <c r="B538" s="127"/>
      <c r="C538" s="191" t="str">
        <f>$B$528&amp;"-"&amp;COUNTA(C$528:$C537)+1</f>
        <v>実績41-9</v>
      </c>
      <c r="D538" s="129" t="s">
        <v>1289</v>
      </c>
      <c r="E538" s="183"/>
      <c r="F538" s="655" t="s">
        <v>1290</v>
      </c>
      <c r="G538" s="649"/>
      <c r="H538" s="650"/>
      <c r="I538" s="650"/>
      <c r="J538" s="650"/>
      <c r="K538" s="650"/>
      <c r="L538" s="650"/>
      <c r="M538" s="650"/>
      <c r="N538" s="650"/>
      <c r="O538" s="650"/>
      <c r="P538" s="650"/>
      <c r="Q538" s="650"/>
      <c r="R538" s="650"/>
      <c r="S538" s="650"/>
      <c r="T538" s="650"/>
      <c r="U538" s="650"/>
      <c r="V538" s="650"/>
      <c r="W538" s="650"/>
      <c r="X538" s="650"/>
      <c r="Y538" s="650"/>
      <c r="Z538" s="650"/>
      <c r="AA538" s="650"/>
      <c r="AB538" s="651"/>
    </row>
    <row r="539" spans="1:28" ht="133.5" customHeight="1" x14ac:dyDescent="0.4">
      <c r="A539" s="127"/>
      <c r="B539" s="127"/>
      <c r="C539" s="184"/>
      <c r="D539" s="128"/>
      <c r="E539" s="185"/>
      <c r="F539" s="656"/>
      <c r="G539" s="652"/>
      <c r="H539" s="653"/>
      <c r="I539" s="653"/>
      <c r="J539" s="653"/>
      <c r="K539" s="653"/>
      <c r="L539" s="653"/>
      <c r="M539" s="653"/>
      <c r="N539" s="653"/>
      <c r="O539" s="653"/>
      <c r="P539" s="653"/>
      <c r="Q539" s="653"/>
      <c r="R539" s="653"/>
      <c r="S539" s="653"/>
      <c r="T539" s="653"/>
      <c r="U539" s="653"/>
      <c r="V539" s="653"/>
      <c r="W539" s="653"/>
      <c r="X539" s="653"/>
      <c r="Y539" s="653"/>
      <c r="Z539" s="653"/>
      <c r="AA539" s="653"/>
      <c r="AB539" s="654"/>
    </row>
    <row r="540" spans="1:28" x14ac:dyDescent="0.4">
      <c r="A540" s="127"/>
      <c r="B540" s="127"/>
      <c r="C540" s="127"/>
      <c r="D540" s="127"/>
      <c r="E540" s="127"/>
      <c r="F540" s="127"/>
      <c r="G540" s="127"/>
      <c r="H540" s="127"/>
      <c r="I540" s="127"/>
      <c r="J540" s="127"/>
      <c r="K540" s="127"/>
      <c r="L540" s="127"/>
      <c r="M540" s="127"/>
      <c r="N540" s="127"/>
      <c r="O540" s="127"/>
      <c r="P540" s="127"/>
      <c r="Q540" s="127"/>
      <c r="R540" s="127"/>
      <c r="S540" s="127"/>
      <c r="T540" s="127"/>
      <c r="U540" s="127"/>
      <c r="V540" s="127"/>
      <c r="W540" s="127"/>
      <c r="X540" s="127"/>
      <c r="Y540" s="127"/>
      <c r="Z540" s="127"/>
      <c r="AA540" s="127"/>
      <c r="AB540" s="127"/>
    </row>
    <row r="541" spans="1:28" x14ac:dyDescent="0.4">
      <c r="A541" s="127"/>
      <c r="B541" s="127" t="s">
        <v>1332</v>
      </c>
      <c r="C541" s="127"/>
      <c r="D541" s="178"/>
      <c r="E541" s="186"/>
      <c r="F541" s="186"/>
      <c r="G541" s="186"/>
      <c r="H541" s="127"/>
      <c r="I541" s="127"/>
      <c r="J541" s="127"/>
      <c r="K541" s="127"/>
      <c r="L541" s="127"/>
      <c r="M541" s="127"/>
      <c r="N541" s="127"/>
      <c r="O541" s="127"/>
      <c r="P541" s="127"/>
      <c r="Q541" s="127"/>
      <c r="R541" s="127"/>
      <c r="S541" s="127"/>
      <c r="T541" s="127"/>
      <c r="U541" s="127"/>
      <c r="V541" s="127"/>
      <c r="W541" s="127"/>
      <c r="X541" s="127"/>
      <c r="Y541" s="127"/>
      <c r="Z541" s="127"/>
      <c r="AA541" s="127"/>
      <c r="AB541" s="127"/>
    </row>
    <row r="542" spans="1:28" x14ac:dyDescent="0.4">
      <c r="A542" s="127"/>
      <c r="B542" s="127"/>
      <c r="C542" s="179" t="str">
        <f>$B$541&amp;"-"&amp;COUNTA(C$541:$C541)+1</f>
        <v>実績42-1</v>
      </c>
      <c r="D542" s="180" t="s">
        <v>1274</v>
      </c>
      <c r="E542" s="181"/>
      <c r="F542" s="196" t="s">
        <v>1275</v>
      </c>
      <c r="G542" s="657"/>
      <c r="H542" s="658"/>
      <c r="I542" s="658"/>
      <c r="J542" s="658"/>
      <c r="K542" s="658"/>
      <c r="L542" s="658"/>
      <c r="M542" s="658"/>
      <c r="N542" s="658"/>
      <c r="O542" s="658"/>
      <c r="P542" s="658"/>
      <c r="Q542" s="658"/>
      <c r="R542" s="658"/>
      <c r="S542" s="658"/>
      <c r="T542" s="658"/>
      <c r="U542" s="658"/>
      <c r="V542" s="658"/>
      <c r="W542" s="658"/>
      <c r="X542" s="658"/>
      <c r="Y542" s="658"/>
      <c r="Z542" s="658"/>
      <c r="AA542" s="658"/>
      <c r="AB542" s="659"/>
    </row>
    <row r="543" spans="1:28" ht="33.6" x14ac:dyDescent="0.4">
      <c r="A543" s="127"/>
      <c r="B543" s="127"/>
      <c r="C543" s="190" t="str">
        <f>$B$541&amp;"-"&amp;COUNTA(C$541:$C542)+1</f>
        <v>実績42-2</v>
      </c>
      <c r="D543" s="180" t="s">
        <v>1276</v>
      </c>
      <c r="E543" s="181"/>
      <c r="F543" s="197" t="s">
        <v>1277</v>
      </c>
      <c r="G543" s="646"/>
      <c r="H543" s="647"/>
      <c r="I543" s="647"/>
      <c r="J543" s="647"/>
      <c r="K543" s="647"/>
      <c r="L543" s="647"/>
      <c r="M543" s="647"/>
      <c r="N543" s="647"/>
      <c r="O543" s="647"/>
      <c r="P543" s="647"/>
      <c r="Q543" s="647"/>
      <c r="R543" s="647"/>
      <c r="S543" s="647"/>
      <c r="T543" s="647"/>
      <c r="U543" s="647"/>
      <c r="V543" s="647"/>
      <c r="W543" s="647"/>
      <c r="X543" s="647"/>
      <c r="Y543" s="647"/>
      <c r="Z543" s="647"/>
      <c r="AA543" s="647"/>
      <c r="AB543" s="648"/>
    </row>
    <row r="544" spans="1:28" x14ac:dyDescent="0.4">
      <c r="A544" s="127"/>
      <c r="B544" s="127"/>
      <c r="C544" s="190" t="str">
        <f>$B$541&amp;"-"&amp;COUNTA(C$541:$C543)+1</f>
        <v>実績42-3</v>
      </c>
      <c r="D544" s="180" t="s">
        <v>1278</v>
      </c>
      <c r="E544" s="181"/>
      <c r="F544" s="197"/>
      <c r="G544" s="646"/>
      <c r="H544" s="647"/>
      <c r="I544" s="647"/>
      <c r="J544" s="647"/>
      <c r="K544" s="647"/>
      <c r="L544" s="647"/>
      <c r="M544" s="647"/>
      <c r="N544" s="647"/>
      <c r="O544" s="647"/>
      <c r="P544" s="647"/>
      <c r="Q544" s="647"/>
      <c r="R544" s="647"/>
      <c r="S544" s="647"/>
      <c r="T544" s="647"/>
      <c r="U544" s="647"/>
      <c r="V544" s="647"/>
      <c r="W544" s="647"/>
      <c r="X544" s="647"/>
      <c r="Y544" s="647"/>
      <c r="Z544" s="647"/>
      <c r="AA544" s="647"/>
      <c r="AB544" s="648"/>
    </row>
    <row r="545" spans="1:28" x14ac:dyDescent="0.4">
      <c r="A545" s="127"/>
      <c r="B545" s="127"/>
      <c r="C545" s="191" t="str">
        <f>$B$541&amp;"-"&amp;COUNTA(C$541:$C544)+1</f>
        <v>実績42-4</v>
      </c>
      <c r="D545" s="637" t="s">
        <v>1279</v>
      </c>
      <c r="E545" s="660"/>
      <c r="F545" s="197"/>
      <c r="G545" s="661"/>
      <c r="H545" s="662"/>
      <c r="I545" s="662"/>
      <c r="J545" s="662"/>
      <c r="K545" s="662"/>
      <c r="L545" s="662"/>
      <c r="M545" s="662"/>
      <c r="N545" s="662"/>
      <c r="O545" s="662"/>
      <c r="P545" s="662"/>
      <c r="Q545" s="662"/>
      <c r="R545" s="662"/>
      <c r="S545" s="662"/>
      <c r="T545" s="662"/>
      <c r="U545" s="662"/>
      <c r="V545" s="662"/>
      <c r="W545" s="662"/>
      <c r="X545" s="662"/>
      <c r="Y545" s="662"/>
      <c r="Z545" s="662"/>
      <c r="AA545" s="662"/>
      <c r="AB545" s="663"/>
    </row>
    <row r="546" spans="1:28" x14ac:dyDescent="0.4">
      <c r="A546" s="127"/>
      <c r="B546" s="127"/>
      <c r="C546" s="191" t="str">
        <f>$B$541&amp;"-"&amp;COUNTA(C$541:$C545)+1</f>
        <v>実績42-5</v>
      </c>
      <c r="D546" s="180" t="s">
        <v>1280</v>
      </c>
      <c r="E546" s="181"/>
      <c r="F546" s="196"/>
      <c r="G546" s="664" t="s">
        <v>1281</v>
      </c>
      <c r="H546" s="664"/>
      <c r="I546" s="665"/>
      <c r="J546" s="665"/>
      <c r="K546" s="666" t="s">
        <v>1293</v>
      </c>
      <c r="L546" s="666"/>
      <c r="M546" s="667"/>
      <c r="N546" s="668"/>
      <c r="O546" s="669" t="s">
        <v>1283</v>
      </c>
      <c r="P546" s="669"/>
      <c r="Q546" s="669" t="s">
        <v>1284</v>
      </c>
      <c r="R546" s="669"/>
      <c r="S546" s="664" t="s">
        <v>1281</v>
      </c>
      <c r="T546" s="664"/>
      <c r="U546" s="665"/>
      <c r="V546" s="665"/>
      <c r="W546" s="666" t="s">
        <v>1293</v>
      </c>
      <c r="X546" s="666"/>
      <c r="Y546" s="667"/>
      <c r="Z546" s="668"/>
      <c r="AA546" s="669" t="s">
        <v>1283</v>
      </c>
      <c r="AB546" s="669"/>
    </row>
    <row r="547" spans="1:28" x14ac:dyDescent="0.4">
      <c r="A547" s="127"/>
      <c r="B547" s="127"/>
      <c r="C547" s="190" t="str">
        <f>$B$541&amp;"-"&amp;COUNTA(C$541:$C546)+1</f>
        <v>実績42-6</v>
      </c>
      <c r="D547" s="180" t="s">
        <v>1285</v>
      </c>
      <c r="E547" s="181"/>
      <c r="F547" s="196"/>
      <c r="G547" s="642"/>
      <c r="H547" s="643"/>
      <c r="I547" s="643"/>
      <c r="J547" s="643"/>
      <c r="K547" s="643"/>
      <c r="L547" s="643"/>
      <c r="M547" s="643"/>
      <c r="N547" s="643"/>
      <c r="O547" s="643"/>
      <c r="P547" s="643"/>
      <c r="Q547" s="643"/>
      <c r="R547" s="643"/>
      <c r="S547" s="643"/>
      <c r="T547" s="643"/>
      <c r="U547" s="643"/>
      <c r="V547" s="643"/>
      <c r="W547" s="643"/>
      <c r="X547" s="643"/>
      <c r="Y547" s="643"/>
      <c r="Z547" s="643"/>
      <c r="AA547" s="644" t="s">
        <v>1286</v>
      </c>
      <c r="AB547" s="645"/>
    </row>
    <row r="548" spans="1:28" x14ac:dyDescent="0.4">
      <c r="A548" s="127"/>
      <c r="B548" s="127"/>
      <c r="C548" s="192" t="str">
        <f>$B$541&amp;"-"&amp;COUNTA(C$541:$C547)+1</f>
        <v>実績42-7</v>
      </c>
      <c r="D548" s="182" t="s">
        <v>1287</v>
      </c>
      <c r="E548" s="181"/>
      <c r="F548" s="196"/>
      <c r="G548" s="646"/>
      <c r="H548" s="647"/>
      <c r="I548" s="647"/>
      <c r="J548" s="647"/>
      <c r="K548" s="647"/>
      <c r="L548" s="647"/>
      <c r="M548" s="647"/>
      <c r="N548" s="647"/>
      <c r="O548" s="647"/>
      <c r="P548" s="647"/>
      <c r="Q548" s="647"/>
      <c r="R548" s="647"/>
      <c r="S548" s="647"/>
      <c r="T548" s="647"/>
      <c r="U548" s="647"/>
      <c r="V548" s="647"/>
      <c r="W548" s="647"/>
      <c r="X548" s="647"/>
      <c r="Y548" s="647"/>
      <c r="Z548" s="647"/>
      <c r="AA548" s="647"/>
      <c r="AB548" s="648"/>
    </row>
    <row r="549" spans="1:28" x14ac:dyDescent="0.4">
      <c r="A549" s="127"/>
      <c r="B549" s="127"/>
      <c r="C549" s="191" t="str">
        <f>$B$541&amp;"-"&amp;COUNTA(C$541:$C548)+1</f>
        <v>実績42-8</v>
      </c>
      <c r="D549" s="129" t="s">
        <v>1288</v>
      </c>
      <c r="E549" s="183"/>
      <c r="F549" s="183"/>
      <c r="G549" s="649"/>
      <c r="H549" s="650"/>
      <c r="I549" s="650"/>
      <c r="J549" s="650"/>
      <c r="K549" s="650"/>
      <c r="L549" s="650"/>
      <c r="M549" s="650"/>
      <c r="N549" s="650"/>
      <c r="O549" s="650"/>
      <c r="P549" s="650"/>
      <c r="Q549" s="650"/>
      <c r="R549" s="650"/>
      <c r="S549" s="650"/>
      <c r="T549" s="650"/>
      <c r="U549" s="650"/>
      <c r="V549" s="650"/>
      <c r="W549" s="650"/>
      <c r="X549" s="650"/>
      <c r="Y549" s="650"/>
      <c r="Z549" s="650"/>
      <c r="AA549" s="650"/>
      <c r="AB549" s="651"/>
    </row>
    <row r="550" spans="1:28" x14ac:dyDescent="0.4">
      <c r="A550" s="127"/>
      <c r="B550" s="127"/>
      <c r="C550" s="184"/>
      <c r="D550" s="128"/>
      <c r="E550" s="185"/>
      <c r="F550" s="185"/>
      <c r="G550" s="652"/>
      <c r="H550" s="653"/>
      <c r="I550" s="653"/>
      <c r="J550" s="653"/>
      <c r="K550" s="653"/>
      <c r="L550" s="653"/>
      <c r="M550" s="653"/>
      <c r="N550" s="653"/>
      <c r="O550" s="653"/>
      <c r="P550" s="653"/>
      <c r="Q550" s="653"/>
      <c r="R550" s="653"/>
      <c r="S550" s="653"/>
      <c r="T550" s="653"/>
      <c r="U550" s="653"/>
      <c r="V550" s="653"/>
      <c r="W550" s="653"/>
      <c r="X550" s="653"/>
      <c r="Y550" s="653"/>
      <c r="Z550" s="653"/>
      <c r="AA550" s="653"/>
      <c r="AB550" s="654"/>
    </row>
    <row r="551" spans="1:28" x14ac:dyDescent="0.4">
      <c r="A551" s="127"/>
      <c r="B551" s="127"/>
      <c r="C551" s="191" t="str">
        <f>$B$541&amp;"-"&amp;COUNTA(C$541:$C550)+1</f>
        <v>実績42-9</v>
      </c>
      <c r="D551" s="129" t="s">
        <v>1289</v>
      </c>
      <c r="E551" s="183"/>
      <c r="F551" s="655" t="s">
        <v>1290</v>
      </c>
      <c r="G551" s="649"/>
      <c r="H551" s="650"/>
      <c r="I551" s="650"/>
      <c r="J551" s="650"/>
      <c r="K551" s="650"/>
      <c r="L551" s="650"/>
      <c r="M551" s="650"/>
      <c r="N551" s="650"/>
      <c r="O551" s="650"/>
      <c r="P551" s="650"/>
      <c r="Q551" s="650"/>
      <c r="R551" s="650"/>
      <c r="S551" s="650"/>
      <c r="T551" s="650"/>
      <c r="U551" s="650"/>
      <c r="V551" s="650"/>
      <c r="W551" s="650"/>
      <c r="X551" s="650"/>
      <c r="Y551" s="650"/>
      <c r="Z551" s="650"/>
      <c r="AA551" s="650"/>
      <c r="AB551" s="651"/>
    </row>
    <row r="552" spans="1:28" ht="133.5" customHeight="1" x14ac:dyDescent="0.4">
      <c r="A552" s="127"/>
      <c r="B552" s="127"/>
      <c r="C552" s="184"/>
      <c r="D552" s="128"/>
      <c r="E552" s="185"/>
      <c r="F552" s="656"/>
      <c r="G552" s="652"/>
      <c r="H552" s="653"/>
      <c r="I552" s="653"/>
      <c r="J552" s="653"/>
      <c r="K552" s="653"/>
      <c r="L552" s="653"/>
      <c r="M552" s="653"/>
      <c r="N552" s="653"/>
      <c r="O552" s="653"/>
      <c r="P552" s="653"/>
      <c r="Q552" s="653"/>
      <c r="R552" s="653"/>
      <c r="S552" s="653"/>
      <c r="T552" s="653"/>
      <c r="U552" s="653"/>
      <c r="V552" s="653"/>
      <c r="W552" s="653"/>
      <c r="X552" s="653"/>
      <c r="Y552" s="653"/>
      <c r="Z552" s="653"/>
      <c r="AA552" s="653"/>
      <c r="AB552" s="654"/>
    </row>
    <row r="553" spans="1:28" x14ac:dyDescent="0.4">
      <c r="A553" s="127"/>
      <c r="B553" s="127"/>
      <c r="C553" s="127"/>
      <c r="D553" s="187"/>
      <c r="E553" s="127"/>
      <c r="F553" s="127"/>
      <c r="G553" s="127"/>
      <c r="H553" s="127"/>
      <c r="I553" s="127"/>
      <c r="J553" s="127"/>
      <c r="K553" s="127"/>
      <c r="L553" s="127"/>
      <c r="M553" s="127"/>
      <c r="N553" s="127"/>
      <c r="O553" s="127"/>
      <c r="P553" s="127"/>
      <c r="Q553" s="127"/>
      <c r="R553" s="127"/>
      <c r="S553" s="127"/>
      <c r="T553" s="127"/>
      <c r="U553" s="127"/>
      <c r="V553" s="127"/>
      <c r="W553" s="127"/>
      <c r="X553" s="127"/>
      <c r="Y553" s="127"/>
      <c r="Z553" s="127"/>
      <c r="AA553" s="127"/>
      <c r="AB553" s="127"/>
    </row>
    <row r="554" spans="1:28" x14ac:dyDescent="0.4">
      <c r="A554" s="127"/>
      <c r="B554" s="127" t="s">
        <v>1333</v>
      </c>
      <c r="C554" s="188"/>
      <c r="D554" s="186"/>
      <c r="E554" s="178"/>
      <c r="F554" s="186"/>
      <c r="G554" s="186"/>
      <c r="H554" s="186"/>
      <c r="I554" s="127"/>
      <c r="J554" s="127"/>
      <c r="K554" s="127"/>
      <c r="L554" s="127"/>
      <c r="M554" s="127"/>
      <c r="N554" s="127"/>
      <c r="O554" s="127"/>
      <c r="P554" s="127"/>
      <c r="Q554" s="127"/>
      <c r="R554" s="127"/>
      <c r="S554" s="127"/>
      <c r="T554" s="127"/>
      <c r="U554" s="127"/>
      <c r="V554" s="127"/>
      <c r="W554" s="127"/>
      <c r="X554" s="127"/>
      <c r="Y554" s="127"/>
      <c r="Z554" s="127"/>
      <c r="AA554" s="127"/>
      <c r="AB554" s="127"/>
    </row>
    <row r="555" spans="1:28" x14ac:dyDescent="0.4">
      <c r="A555" s="127"/>
      <c r="B555" s="127"/>
      <c r="C555" s="179" t="str">
        <f>$B$554&amp;"-"&amp;COUNTA(C$554:$C554)+1</f>
        <v>実績43-1</v>
      </c>
      <c r="D555" s="180" t="s">
        <v>1274</v>
      </c>
      <c r="E555" s="181"/>
      <c r="F555" s="196" t="s">
        <v>1275</v>
      </c>
      <c r="G555" s="657"/>
      <c r="H555" s="658"/>
      <c r="I555" s="658"/>
      <c r="J555" s="658"/>
      <c r="K555" s="658"/>
      <c r="L555" s="658"/>
      <c r="M555" s="658"/>
      <c r="N555" s="658"/>
      <c r="O555" s="658"/>
      <c r="P555" s="658"/>
      <c r="Q555" s="658"/>
      <c r="R555" s="658"/>
      <c r="S555" s="658"/>
      <c r="T555" s="658"/>
      <c r="U555" s="658"/>
      <c r="V555" s="658"/>
      <c r="W555" s="658"/>
      <c r="X555" s="658"/>
      <c r="Y555" s="658"/>
      <c r="Z555" s="658"/>
      <c r="AA555" s="658"/>
      <c r="AB555" s="659"/>
    </row>
    <row r="556" spans="1:28" ht="33.6" x14ac:dyDescent="0.4">
      <c r="A556" s="127"/>
      <c r="B556" s="127"/>
      <c r="C556" s="190" t="str">
        <f>$B$554&amp;"-"&amp;COUNTA(C$554:$C555)+1</f>
        <v>実績43-2</v>
      </c>
      <c r="D556" s="180" t="s">
        <v>1276</v>
      </c>
      <c r="E556" s="181"/>
      <c r="F556" s="197" t="s">
        <v>1277</v>
      </c>
      <c r="G556" s="646"/>
      <c r="H556" s="647"/>
      <c r="I556" s="647"/>
      <c r="J556" s="647"/>
      <c r="K556" s="647"/>
      <c r="L556" s="647"/>
      <c r="M556" s="647"/>
      <c r="N556" s="647"/>
      <c r="O556" s="647"/>
      <c r="P556" s="647"/>
      <c r="Q556" s="647"/>
      <c r="R556" s="647"/>
      <c r="S556" s="647"/>
      <c r="T556" s="647"/>
      <c r="U556" s="647"/>
      <c r="V556" s="647"/>
      <c r="W556" s="647"/>
      <c r="X556" s="647"/>
      <c r="Y556" s="647"/>
      <c r="Z556" s="647"/>
      <c r="AA556" s="647"/>
      <c r="AB556" s="648"/>
    </row>
    <row r="557" spans="1:28" x14ac:dyDescent="0.4">
      <c r="A557" s="127"/>
      <c r="B557" s="127"/>
      <c r="C557" s="190" t="str">
        <f>$B$554&amp;"-"&amp;COUNTA(C$554:$C556)+1</f>
        <v>実績43-3</v>
      </c>
      <c r="D557" s="180" t="s">
        <v>1278</v>
      </c>
      <c r="E557" s="181"/>
      <c r="F557" s="197"/>
      <c r="G557" s="646"/>
      <c r="H557" s="647"/>
      <c r="I557" s="647"/>
      <c r="J557" s="647"/>
      <c r="K557" s="647"/>
      <c r="L557" s="647"/>
      <c r="M557" s="647"/>
      <c r="N557" s="647"/>
      <c r="O557" s="647"/>
      <c r="P557" s="647"/>
      <c r="Q557" s="647"/>
      <c r="R557" s="647"/>
      <c r="S557" s="647"/>
      <c r="T557" s="647"/>
      <c r="U557" s="647"/>
      <c r="V557" s="647"/>
      <c r="W557" s="647"/>
      <c r="X557" s="647"/>
      <c r="Y557" s="647"/>
      <c r="Z557" s="647"/>
      <c r="AA557" s="647"/>
      <c r="AB557" s="648"/>
    </row>
    <row r="558" spans="1:28" x14ac:dyDescent="0.4">
      <c r="A558" s="127"/>
      <c r="B558" s="127"/>
      <c r="C558" s="191" t="str">
        <f>$B$554&amp;"-"&amp;COUNTA(C$554:$C557)+1</f>
        <v>実績43-4</v>
      </c>
      <c r="D558" s="637" t="s">
        <v>1279</v>
      </c>
      <c r="E558" s="660"/>
      <c r="F558" s="197"/>
      <c r="G558" s="661"/>
      <c r="H558" s="662"/>
      <c r="I558" s="662"/>
      <c r="J558" s="662"/>
      <c r="K558" s="662"/>
      <c r="L558" s="662"/>
      <c r="M558" s="662"/>
      <c r="N558" s="662"/>
      <c r="O558" s="662"/>
      <c r="P558" s="662"/>
      <c r="Q558" s="662"/>
      <c r="R558" s="662"/>
      <c r="S558" s="662"/>
      <c r="T558" s="662"/>
      <c r="U558" s="662"/>
      <c r="V558" s="662"/>
      <c r="W558" s="662"/>
      <c r="X558" s="662"/>
      <c r="Y558" s="662"/>
      <c r="Z558" s="662"/>
      <c r="AA558" s="662"/>
      <c r="AB558" s="663"/>
    </row>
    <row r="559" spans="1:28" x14ac:dyDescent="0.4">
      <c r="A559" s="127"/>
      <c r="B559" s="127"/>
      <c r="C559" s="191" t="str">
        <f>$B$554&amp;"-"&amp;COUNTA(C$554:$C558)+1</f>
        <v>実績43-5</v>
      </c>
      <c r="D559" s="180" t="s">
        <v>1280</v>
      </c>
      <c r="E559" s="181"/>
      <c r="F559" s="196"/>
      <c r="G559" s="664" t="s">
        <v>1281</v>
      </c>
      <c r="H559" s="664"/>
      <c r="I559" s="665"/>
      <c r="J559" s="665"/>
      <c r="K559" s="666" t="s">
        <v>1293</v>
      </c>
      <c r="L559" s="666"/>
      <c r="M559" s="667"/>
      <c r="N559" s="668"/>
      <c r="O559" s="669" t="s">
        <v>1283</v>
      </c>
      <c r="P559" s="669"/>
      <c r="Q559" s="669" t="s">
        <v>1284</v>
      </c>
      <c r="R559" s="669"/>
      <c r="S559" s="664" t="s">
        <v>1281</v>
      </c>
      <c r="T559" s="664"/>
      <c r="U559" s="665"/>
      <c r="V559" s="665"/>
      <c r="W559" s="666" t="s">
        <v>1293</v>
      </c>
      <c r="X559" s="666"/>
      <c r="Y559" s="667"/>
      <c r="Z559" s="668"/>
      <c r="AA559" s="669" t="s">
        <v>1283</v>
      </c>
      <c r="AB559" s="669"/>
    </row>
    <row r="560" spans="1:28" x14ac:dyDescent="0.4">
      <c r="A560" s="127"/>
      <c r="B560" s="127"/>
      <c r="C560" s="190" t="str">
        <f>$B$554&amp;"-"&amp;COUNTA(C$554:$C559)+1</f>
        <v>実績43-6</v>
      </c>
      <c r="D560" s="180" t="s">
        <v>1285</v>
      </c>
      <c r="E560" s="181"/>
      <c r="F560" s="196"/>
      <c r="G560" s="642"/>
      <c r="H560" s="643"/>
      <c r="I560" s="643"/>
      <c r="J560" s="643"/>
      <c r="K560" s="643"/>
      <c r="L560" s="643"/>
      <c r="M560" s="643"/>
      <c r="N560" s="643"/>
      <c r="O560" s="643"/>
      <c r="P560" s="643"/>
      <c r="Q560" s="643"/>
      <c r="R560" s="643"/>
      <c r="S560" s="643"/>
      <c r="T560" s="643"/>
      <c r="U560" s="643"/>
      <c r="V560" s="643"/>
      <c r="W560" s="643"/>
      <c r="X560" s="643"/>
      <c r="Y560" s="643"/>
      <c r="Z560" s="643"/>
      <c r="AA560" s="644" t="s">
        <v>1286</v>
      </c>
      <c r="AB560" s="645"/>
    </row>
    <row r="561" spans="1:28" x14ac:dyDescent="0.4">
      <c r="A561" s="127"/>
      <c r="B561" s="127"/>
      <c r="C561" s="192" t="str">
        <f>$B$554&amp;"-"&amp;COUNTA(C$554:$C560)+1</f>
        <v>実績43-7</v>
      </c>
      <c r="D561" s="182" t="s">
        <v>1287</v>
      </c>
      <c r="E561" s="181"/>
      <c r="F561" s="196"/>
      <c r="G561" s="646"/>
      <c r="H561" s="647"/>
      <c r="I561" s="647"/>
      <c r="J561" s="647"/>
      <c r="K561" s="647"/>
      <c r="L561" s="647"/>
      <c r="M561" s="647"/>
      <c r="N561" s="647"/>
      <c r="O561" s="647"/>
      <c r="P561" s="647"/>
      <c r="Q561" s="647"/>
      <c r="R561" s="647"/>
      <c r="S561" s="647"/>
      <c r="T561" s="647"/>
      <c r="U561" s="647"/>
      <c r="V561" s="647"/>
      <c r="W561" s="647"/>
      <c r="X561" s="647"/>
      <c r="Y561" s="647"/>
      <c r="Z561" s="647"/>
      <c r="AA561" s="647"/>
      <c r="AB561" s="648"/>
    </row>
    <row r="562" spans="1:28" x14ac:dyDescent="0.4">
      <c r="A562" s="127"/>
      <c r="B562" s="127"/>
      <c r="C562" s="191" t="str">
        <f>$B$554&amp;"-"&amp;COUNTA(C$554:$C561)+1</f>
        <v>実績43-8</v>
      </c>
      <c r="D562" s="129" t="s">
        <v>1288</v>
      </c>
      <c r="E562" s="183"/>
      <c r="F562" s="183"/>
      <c r="G562" s="649"/>
      <c r="H562" s="650"/>
      <c r="I562" s="650"/>
      <c r="J562" s="650"/>
      <c r="K562" s="650"/>
      <c r="L562" s="650"/>
      <c r="M562" s="650"/>
      <c r="N562" s="650"/>
      <c r="O562" s="650"/>
      <c r="P562" s="650"/>
      <c r="Q562" s="650"/>
      <c r="R562" s="650"/>
      <c r="S562" s="650"/>
      <c r="T562" s="650"/>
      <c r="U562" s="650"/>
      <c r="V562" s="650"/>
      <c r="W562" s="650"/>
      <c r="X562" s="650"/>
      <c r="Y562" s="650"/>
      <c r="Z562" s="650"/>
      <c r="AA562" s="650"/>
      <c r="AB562" s="651"/>
    </row>
    <row r="563" spans="1:28" x14ac:dyDescent="0.4">
      <c r="A563" s="127"/>
      <c r="B563" s="127"/>
      <c r="C563" s="184"/>
      <c r="D563" s="128"/>
      <c r="E563" s="185"/>
      <c r="F563" s="185"/>
      <c r="G563" s="652"/>
      <c r="H563" s="653"/>
      <c r="I563" s="653"/>
      <c r="J563" s="653"/>
      <c r="K563" s="653"/>
      <c r="L563" s="653"/>
      <c r="M563" s="653"/>
      <c r="N563" s="653"/>
      <c r="O563" s="653"/>
      <c r="P563" s="653"/>
      <c r="Q563" s="653"/>
      <c r="R563" s="653"/>
      <c r="S563" s="653"/>
      <c r="T563" s="653"/>
      <c r="U563" s="653"/>
      <c r="V563" s="653"/>
      <c r="W563" s="653"/>
      <c r="X563" s="653"/>
      <c r="Y563" s="653"/>
      <c r="Z563" s="653"/>
      <c r="AA563" s="653"/>
      <c r="AB563" s="654"/>
    </row>
    <row r="564" spans="1:28" x14ac:dyDescent="0.4">
      <c r="A564" s="127"/>
      <c r="B564" s="127"/>
      <c r="C564" s="191" t="str">
        <f>$B$554&amp;"-"&amp;COUNTA(C$554:$C563)+1</f>
        <v>実績43-9</v>
      </c>
      <c r="D564" s="129" t="s">
        <v>1289</v>
      </c>
      <c r="E564" s="183"/>
      <c r="F564" s="655" t="s">
        <v>1290</v>
      </c>
      <c r="G564" s="649"/>
      <c r="H564" s="650"/>
      <c r="I564" s="650"/>
      <c r="J564" s="650"/>
      <c r="K564" s="650"/>
      <c r="L564" s="650"/>
      <c r="M564" s="650"/>
      <c r="N564" s="650"/>
      <c r="O564" s="650"/>
      <c r="P564" s="650"/>
      <c r="Q564" s="650"/>
      <c r="R564" s="650"/>
      <c r="S564" s="650"/>
      <c r="T564" s="650"/>
      <c r="U564" s="650"/>
      <c r="V564" s="650"/>
      <c r="W564" s="650"/>
      <c r="X564" s="650"/>
      <c r="Y564" s="650"/>
      <c r="Z564" s="650"/>
      <c r="AA564" s="650"/>
      <c r="AB564" s="651"/>
    </row>
    <row r="565" spans="1:28" ht="133.5" customHeight="1" x14ac:dyDescent="0.4">
      <c r="A565" s="127"/>
      <c r="B565" s="127"/>
      <c r="C565" s="184"/>
      <c r="D565" s="128"/>
      <c r="E565" s="185"/>
      <c r="F565" s="656"/>
      <c r="G565" s="652"/>
      <c r="H565" s="653"/>
      <c r="I565" s="653"/>
      <c r="J565" s="653"/>
      <c r="K565" s="653"/>
      <c r="L565" s="653"/>
      <c r="M565" s="653"/>
      <c r="N565" s="653"/>
      <c r="O565" s="653"/>
      <c r="P565" s="653"/>
      <c r="Q565" s="653"/>
      <c r="R565" s="653"/>
      <c r="S565" s="653"/>
      <c r="T565" s="653"/>
      <c r="U565" s="653"/>
      <c r="V565" s="653"/>
      <c r="W565" s="653"/>
      <c r="X565" s="653"/>
      <c r="Y565" s="653"/>
      <c r="Z565" s="653"/>
      <c r="AA565" s="653"/>
      <c r="AB565" s="654"/>
    </row>
    <row r="566" spans="1:28" x14ac:dyDescent="0.4">
      <c r="A566" s="127"/>
      <c r="B566" s="127"/>
      <c r="C566" s="127"/>
      <c r="D566" s="187"/>
      <c r="E566" s="127"/>
      <c r="F566" s="127"/>
      <c r="G566" s="127"/>
      <c r="H566" s="127"/>
      <c r="I566" s="127"/>
      <c r="J566" s="127"/>
      <c r="K566" s="127"/>
      <c r="L566" s="127"/>
      <c r="M566" s="127"/>
      <c r="N566" s="127"/>
      <c r="O566" s="127"/>
      <c r="P566" s="127"/>
      <c r="Q566" s="127"/>
      <c r="R566" s="127"/>
      <c r="S566" s="127"/>
      <c r="T566" s="127"/>
      <c r="U566" s="127"/>
      <c r="V566" s="127"/>
      <c r="W566" s="127"/>
      <c r="X566" s="127"/>
      <c r="Y566" s="127"/>
      <c r="Z566" s="127"/>
      <c r="AA566" s="127"/>
      <c r="AB566" s="127"/>
    </row>
    <row r="567" spans="1:28" x14ac:dyDescent="0.4">
      <c r="A567" s="127"/>
      <c r="B567" s="127" t="s">
        <v>1334</v>
      </c>
      <c r="C567" s="188"/>
      <c r="D567" s="186"/>
      <c r="E567" s="178"/>
      <c r="F567" s="186"/>
      <c r="G567" s="186"/>
      <c r="H567" s="186"/>
      <c r="I567" s="127"/>
      <c r="J567" s="127"/>
      <c r="K567" s="127"/>
      <c r="L567" s="127"/>
      <c r="M567" s="127"/>
      <c r="N567" s="127"/>
      <c r="O567" s="127"/>
      <c r="P567" s="127"/>
      <c r="Q567" s="127"/>
      <c r="R567" s="127"/>
      <c r="S567" s="127"/>
      <c r="T567" s="127"/>
      <c r="U567" s="127"/>
      <c r="V567" s="127"/>
      <c r="W567" s="127"/>
      <c r="X567" s="127"/>
      <c r="Y567" s="127"/>
      <c r="Z567" s="127"/>
      <c r="AA567" s="127"/>
      <c r="AB567" s="127"/>
    </row>
    <row r="568" spans="1:28" x14ac:dyDescent="0.4">
      <c r="A568" s="127"/>
      <c r="B568" s="127"/>
      <c r="C568" s="179" t="str">
        <f>$B$567&amp;"-"&amp;COUNTA(C$567:$C567)+1</f>
        <v>実績44-1</v>
      </c>
      <c r="D568" s="180" t="s">
        <v>1274</v>
      </c>
      <c r="E568" s="181"/>
      <c r="F568" s="196" t="s">
        <v>1275</v>
      </c>
      <c r="G568" s="657"/>
      <c r="H568" s="658"/>
      <c r="I568" s="658"/>
      <c r="J568" s="658"/>
      <c r="K568" s="658"/>
      <c r="L568" s="658"/>
      <c r="M568" s="658"/>
      <c r="N568" s="658"/>
      <c r="O568" s="658"/>
      <c r="P568" s="658"/>
      <c r="Q568" s="658"/>
      <c r="R568" s="658"/>
      <c r="S568" s="658"/>
      <c r="T568" s="658"/>
      <c r="U568" s="658"/>
      <c r="V568" s="658"/>
      <c r="W568" s="658"/>
      <c r="X568" s="658"/>
      <c r="Y568" s="658"/>
      <c r="Z568" s="658"/>
      <c r="AA568" s="658"/>
      <c r="AB568" s="659"/>
    </row>
    <row r="569" spans="1:28" ht="33.6" x14ac:dyDescent="0.4">
      <c r="A569" s="127"/>
      <c r="B569" s="127"/>
      <c r="C569" s="190" t="str">
        <f>$B$567&amp;"-"&amp;COUNTA(C$567:$C568)+1</f>
        <v>実績44-2</v>
      </c>
      <c r="D569" s="180" t="s">
        <v>1276</v>
      </c>
      <c r="E569" s="181"/>
      <c r="F569" s="197" t="s">
        <v>1277</v>
      </c>
      <c r="G569" s="646"/>
      <c r="H569" s="647"/>
      <c r="I569" s="647"/>
      <c r="J569" s="647"/>
      <c r="K569" s="647"/>
      <c r="L569" s="647"/>
      <c r="M569" s="647"/>
      <c r="N569" s="647"/>
      <c r="O569" s="647"/>
      <c r="P569" s="647"/>
      <c r="Q569" s="647"/>
      <c r="R569" s="647"/>
      <c r="S569" s="647"/>
      <c r="T569" s="647"/>
      <c r="U569" s="647"/>
      <c r="V569" s="647"/>
      <c r="W569" s="647"/>
      <c r="X569" s="647"/>
      <c r="Y569" s="647"/>
      <c r="Z569" s="647"/>
      <c r="AA569" s="647"/>
      <c r="AB569" s="648"/>
    </row>
    <row r="570" spans="1:28" x14ac:dyDescent="0.4">
      <c r="A570" s="127"/>
      <c r="B570" s="127"/>
      <c r="C570" s="190" t="str">
        <f>$B$567&amp;"-"&amp;COUNTA(C$567:$C569)+1</f>
        <v>実績44-3</v>
      </c>
      <c r="D570" s="180" t="s">
        <v>1278</v>
      </c>
      <c r="E570" s="181"/>
      <c r="F570" s="197"/>
      <c r="G570" s="646"/>
      <c r="H570" s="647"/>
      <c r="I570" s="647"/>
      <c r="J570" s="647"/>
      <c r="K570" s="647"/>
      <c r="L570" s="647"/>
      <c r="M570" s="647"/>
      <c r="N570" s="647"/>
      <c r="O570" s="647"/>
      <c r="P570" s="647"/>
      <c r="Q570" s="647"/>
      <c r="R570" s="647"/>
      <c r="S570" s="647"/>
      <c r="T570" s="647"/>
      <c r="U570" s="647"/>
      <c r="V570" s="647"/>
      <c r="W570" s="647"/>
      <c r="X570" s="647"/>
      <c r="Y570" s="647"/>
      <c r="Z570" s="647"/>
      <c r="AA570" s="647"/>
      <c r="AB570" s="648"/>
    </row>
    <row r="571" spans="1:28" x14ac:dyDescent="0.4">
      <c r="A571" s="127"/>
      <c r="B571" s="127"/>
      <c r="C571" s="191" t="str">
        <f>$B$567&amp;"-"&amp;COUNTA(C$567:$C570)+1</f>
        <v>実績44-4</v>
      </c>
      <c r="D571" s="637" t="s">
        <v>1279</v>
      </c>
      <c r="E571" s="660"/>
      <c r="F571" s="197"/>
      <c r="G571" s="661"/>
      <c r="H571" s="662"/>
      <c r="I571" s="662"/>
      <c r="J571" s="662"/>
      <c r="K571" s="662"/>
      <c r="L571" s="662"/>
      <c r="M571" s="662"/>
      <c r="N571" s="662"/>
      <c r="O571" s="662"/>
      <c r="P571" s="662"/>
      <c r="Q571" s="662"/>
      <c r="R571" s="662"/>
      <c r="S571" s="662"/>
      <c r="T571" s="662"/>
      <c r="U571" s="662"/>
      <c r="V571" s="662"/>
      <c r="W571" s="662"/>
      <c r="X571" s="662"/>
      <c r="Y571" s="662"/>
      <c r="Z571" s="662"/>
      <c r="AA571" s="662"/>
      <c r="AB571" s="663"/>
    </row>
    <row r="572" spans="1:28" x14ac:dyDescent="0.4">
      <c r="A572" s="127"/>
      <c r="B572" s="127"/>
      <c r="C572" s="191" t="str">
        <f>$B$567&amp;"-"&amp;COUNTA(C$567:$C571)+1</f>
        <v>実績44-5</v>
      </c>
      <c r="D572" s="180" t="s">
        <v>1280</v>
      </c>
      <c r="E572" s="181"/>
      <c r="F572" s="196"/>
      <c r="G572" s="664" t="s">
        <v>1281</v>
      </c>
      <c r="H572" s="664"/>
      <c r="I572" s="665"/>
      <c r="J572" s="665"/>
      <c r="K572" s="666" t="s">
        <v>1293</v>
      </c>
      <c r="L572" s="666"/>
      <c r="M572" s="667"/>
      <c r="N572" s="668"/>
      <c r="O572" s="669" t="s">
        <v>1283</v>
      </c>
      <c r="P572" s="669"/>
      <c r="Q572" s="669" t="s">
        <v>1284</v>
      </c>
      <c r="R572" s="669"/>
      <c r="S572" s="664" t="s">
        <v>1281</v>
      </c>
      <c r="T572" s="664"/>
      <c r="U572" s="665"/>
      <c r="V572" s="665"/>
      <c r="W572" s="666" t="s">
        <v>1293</v>
      </c>
      <c r="X572" s="666"/>
      <c r="Y572" s="667"/>
      <c r="Z572" s="668"/>
      <c r="AA572" s="669" t="s">
        <v>1283</v>
      </c>
      <c r="AB572" s="669"/>
    </row>
    <row r="573" spans="1:28" x14ac:dyDescent="0.4">
      <c r="A573" s="127"/>
      <c r="B573" s="127"/>
      <c r="C573" s="190" t="str">
        <f>$B$567&amp;"-"&amp;COUNTA(C$567:$C572)+1</f>
        <v>実績44-6</v>
      </c>
      <c r="D573" s="180" t="s">
        <v>1285</v>
      </c>
      <c r="E573" s="181"/>
      <c r="F573" s="196"/>
      <c r="G573" s="642"/>
      <c r="H573" s="643"/>
      <c r="I573" s="643"/>
      <c r="J573" s="643"/>
      <c r="K573" s="643"/>
      <c r="L573" s="643"/>
      <c r="M573" s="643"/>
      <c r="N573" s="643"/>
      <c r="O573" s="643"/>
      <c r="P573" s="643"/>
      <c r="Q573" s="643"/>
      <c r="R573" s="643"/>
      <c r="S573" s="643"/>
      <c r="T573" s="643"/>
      <c r="U573" s="643"/>
      <c r="V573" s="643"/>
      <c r="W573" s="643"/>
      <c r="X573" s="643"/>
      <c r="Y573" s="643"/>
      <c r="Z573" s="643"/>
      <c r="AA573" s="644" t="s">
        <v>1286</v>
      </c>
      <c r="AB573" s="645"/>
    </row>
    <row r="574" spans="1:28" x14ac:dyDescent="0.4">
      <c r="A574" s="127"/>
      <c r="B574" s="127"/>
      <c r="C574" s="192" t="str">
        <f>$B$567&amp;"-"&amp;COUNTA(C$567:$C573)+1</f>
        <v>実績44-7</v>
      </c>
      <c r="D574" s="182" t="s">
        <v>1287</v>
      </c>
      <c r="E574" s="181"/>
      <c r="F574" s="196"/>
      <c r="G574" s="646"/>
      <c r="H574" s="647"/>
      <c r="I574" s="647"/>
      <c r="J574" s="647"/>
      <c r="K574" s="647"/>
      <c r="L574" s="647"/>
      <c r="M574" s="647"/>
      <c r="N574" s="647"/>
      <c r="O574" s="647"/>
      <c r="P574" s="647"/>
      <c r="Q574" s="647"/>
      <c r="R574" s="647"/>
      <c r="S574" s="647"/>
      <c r="T574" s="647"/>
      <c r="U574" s="647"/>
      <c r="V574" s="647"/>
      <c r="W574" s="647"/>
      <c r="X574" s="647"/>
      <c r="Y574" s="647"/>
      <c r="Z574" s="647"/>
      <c r="AA574" s="647"/>
      <c r="AB574" s="648"/>
    </row>
    <row r="575" spans="1:28" x14ac:dyDescent="0.4">
      <c r="A575" s="127"/>
      <c r="B575" s="127"/>
      <c r="C575" s="191" t="str">
        <f>$B$567&amp;"-"&amp;COUNTA(C$567:$C574)+1</f>
        <v>実績44-8</v>
      </c>
      <c r="D575" s="129" t="s">
        <v>1288</v>
      </c>
      <c r="E575" s="183"/>
      <c r="F575" s="183"/>
      <c r="G575" s="649"/>
      <c r="H575" s="650"/>
      <c r="I575" s="650"/>
      <c r="J575" s="650"/>
      <c r="K575" s="650"/>
      <c r="L575" s="650"/>
      <c r="M575" s="650"/>
      <c r="N575" s="650"/>
      <c r="O575" s="650"/>
      <c r="P575" s="650"/>
      <c r="Q575" s="650"/>
      <c r="R575" s="650"/>
      <c r="S575" s="650"/>
      <c r="T575" s="650"/>
      <c r="U575" s="650"/>
      <c r="V575" s="650"/>
      <c r="W575" s="650"/>
      <c r="X575" s="650"/>
      <c r="Y575" s="650"/>
      <c r="Z575" s="650"/>
      <c r="AA575" s="650"/>
      <c r="AB575" s="651"/>
    </row>
    <row r="576" spans="1:28" x14ac:dyDescent="0.4">
      <c r="A576" s="127"/>
      <c r="B576" s="127"/>
      <c r="C576" s="184"/>
      <c r="D576" s="128"/>
      <c r="E576" s="185"/>
      <c r="F576" s="185"/>
      <c r="G576" s="652"/>
      <c r="H576" s="653"/>
      <c r="I576" s="653"/>
      <c r="J576" s="653"/>
      <c r="K576" s="653"/>
      <c r="L576" s="653"/>
      <c r="M576" s="653"/>
      <c r="N576" s="653"/>
      <c r="O576" s="653"/>
      <c r="P576" s="653"/>
      <c r="Q576" s="653"/>
      <c r="R576" s="653"/>
      <c r="S576" s="653"/>
      <c r="T576" s="653"/>
      <c r="U576" s="653"/>
      <c r="V576" s="653"/>
      <c r="W576" s="653"/>
      <c r="X576" s="653"/>
      <c r="Y576" s="653"/>
      <c r="Z576" s="653"/>
      <c r="AA576" s="653"/>
      <c r="AB576" s="654"/>
    </row>
    <row r="577" spans="1:28" x14ac:dyDescent="0.4">
      <c r="A577" s="127"/>
      <c r="B577" s="127"/>
      <c r="C577" s="191" t="str">
        <f>$B$567&amp;"-"&amp;COUNTA(C$567:$C576)+1</f>
        <v>実績44-9</v>
      </c>
      <c r="D577" s="129" t="s">
        <v>1289</v>
      </c>
      <c r="E577" s="183"/>
      <c r="F577" s="655" t="s">
        <v>1290</v>
      </c>
      <c r="G577" s="649"/>
      <c r="H577" s="650"/>
      <c r="I577" s="650"/>
      <c r="J577" s="650"/>
      <c r="K577" s="650"/>
      <c r="L577" s="650"/>
      <c r="M577" s="650"/>
      <c r="N577" s="650"/>
      <c r="O577" s="650"/>
      <c r="P577" s="650"/>
      <c r="Q577" s="650"/>
      <c r="R577" s="650"/>
      <c r="S577" s="650"/>
      <c r="T577" s="650"/>
      <c r="U577" s="650"/>
      <c r="V577" s="650"/>
      <c r="W577" s="650"/>
      <c r="X577" s="650"/>
      <c r="Y577" s="650"/>
      <c r="Z577" s="650"/>
      <c r="AA577" s="650"/>
      <c r="AB577" s="651"/>
    </row>
    <row r="578" spans="1:28" ht="133.5" customHeight="1" x14ac:dyDescent="0.4">
      <c r="A578" s="127"/>
      <c r="B578" s="127"/>
      <c r="C578" s="184"/>
      <c r="D578" s="128"/>
      <c r="E578" s="185"/>
      <c r="F578" s="656"/>
      <c r="G578" s="652"/>
      <c r="H578" s="653"/>
      <c r="I578" s="653"/>
      <c r="J578" s="653"/>
      <c r="K578" s="653"/>
      <c r="L578" s="653"/>
      <c r="M578" s="653"/>
      <c r="N578" s="653"/>
      <c r="O578" s="653"/>
      <c r="P578" s="653"/>
      <c r="Q578" s="653"/>
      <c r="R578" s="653"/>
      <c r="S578" s="653"/>
      <c r="T578" s="653"/>
      <c r="U578" s="653"/>
      <c r="V578" s="653"/>
      <c r="W578" s="653"/>
      <c r="X578" s="653"/>
      <c r="Y578" s="653"/>
      <c r="Z578" s="653"/>
      <c r="AA578" s="653"/>
      <c r="AB578" s="654"/>
    </row>
    <row r="579" spans="1:28" x14ac:dyDescent="0.4">
      <c r="A579" s="127"/>
      <c r="B579" s="127"/>
      <c r="C579" s="127"/>
      <c r="D579" s="187"/>
      <c r="E579" s="127"/>
      <c r="F579" s="127"/>
      <c r="G579" s="127"/>
      <c r="H579" s="127"/>
      <c r="I579" s="127"/>
      <c r="J579" s="127"/>
      <c r="K579" s="127"/>
      <c r="L579" s="127"/>
      <c r="M579" s="127"/>
      <c r="N579" s="127"/>
      <c r="O579" s="127"/>
      <c r="P579" s="127"/>
      <c r="Q579" s="127"/>
      <c r="R579" s="127"/>
      <c r="S579" s="127"/>
      <c r="T579" s="127"/>
      <c r="U579" s="127"/>
      <c r="V579" s="127"/>
      <c r="W579" s="127"/>
      <c r="X579" s="127"/>
      <c r="Y579" s="127"/>
      <c r="Z579" s="127"/>
      <c r="AA579" s="127"/>
      <c r="AB579" s="127"/>
    </row>
    <row r="580" spans="1:28" x14ac:dyDescent="0.4">
      <c r="A580" s="127"/>
      <c r="B580" s="127" t="s">
        <v>1335</v>
      </c>
      <c r="C580" s="188"/>
      <c r="D580" s="186"/>
      <c r="E580" s="178"/>
      <c r="F580" s="186"/>
      <c r="G580" s="186"/>
      <c r="H580" s="186"/>
      <c r="I580" s="127"/>
      <c r="J580" s="127"/>
      <c r="K580" s="127"/>
      <c r="L580" s="127"/>
      <c r="M580" s="127"/>
      <c r="N580" s="127"/>
      <c r="O580" s="127"/>
      <c r="P580" s="127"/>
      <c r="Q580" s="127"/>
      <c r="R580" s="127"/>
      <c r="S580" s="127"/>
      <c r="T580" s="127"/>
      <c r="U580" s="127"/>
      <c r="V580" s="127"/>
      <c r="W580" s="127"/>
      <c r="X580" s="127"/>
      <c r="Y580" s="127"/>
      <c r="Z580" s="127"/>
      <c r="AA580" s="127"/>
      <c r="AB580" s="127"/>
    </row>
    <row r="581" spans="1:28" x14ac:dyDescent="0.4">
      <c r="A581" s="127"/>
      <c r="B581" s="127"/>
      <c r="C581" s="179" t="str">
        <f>$B$580&amp;"-"&amp;COUNTA(C$580:$C580)+1</f>
        <v>実績45-1</v>
      </c>
      <c r="D581" s="180" t="s">
        <v>1274</v>
      </c>
      <c r="E581" s="181"/>
      <c r="F581" s="196" t="s">
        <v>1275</v>
      </c>
      <c r="G581" s="657"/>
      <c r="H581" s="658"/>
      <c r="I581" s="658"/>
      <c r="J581" s="658"/>
      <c r="K581" s="658"/>
      <c r="L581" s="658"/>
      <c r="M581" s="658"/>
      <c r="N581" s="658"/>
      <c r="O581" s="658"/>
      <c r="P581" s="658"/>
      <c r="Q581" s="658"/>
      <c r="R581" s="658"/>
      <c r="S581" s="658"/>
      <c r="T581" s="658"/>
      <c r="U581" s="658"/>
      <c r="V581" s="658"/>
      <c r="W581" s="658"/>
      <c r="X581" s="658"/>
      <c r="Y581" s="658"/>
      <c r="Z581" s="658"/>
      <c r="AA581" s="658"/>
      <c r="AB581" s="659"/>
    </row>
    <row r="582" spans="1:28" ht="33.6" x14ac:dyDescent="0.4">
      <c r="A582" s="127"/>
      <c r="B582" s="127"/>
      <c r="C582" s="190" t="str">
        <f>$B$580&amp;"-"&amp;COUNTA(C$580:$C581)+1</f>
        <v>実績45-2</v>
      </c>
      <c r="D582" s="180" t="s">
        <v>1276</v>
      </c>
      <c r="E582" s="181"/>
      <c r="F582" s="197" t="s">
        <v>1277</v>
      </c>
      <c r="G582" s="646"/>
      <c r="H582" s="647"/>
      <c r="I582" s="647"/>
      <c r="J582" s="647"/>
      <c r="K582" s="647"/>
      <c r="L582" s="647"/>
      <c r="M582" s="647"/>
      <c r="N582" s="647"/>
      <c r="O582" s="647"/>
      <c r="P582" s="647"/>
      <c r="Q582" s="647"/>
      <c r="R582" s="647"/>
      <c r="S582" s="647"/>
      <c r="T582" s="647"/>
      <c r="U582" s="647"/>
      <c r="V582" s="647"/>
      <c r="W582" s="647"/>
      <c r="X582" s="647"/>
      <c r="Y582" s="647"/>
      <c r="Z582" s="647"/>
      <c r="AA582" s="647"/>
      <c r="AB582" s="648"/>
    </row>
    <row r="583" spans="1:28" x14ac:dyDescent="0.4">
      <c r="A583" s="127"/>
      <c r="B583" s="127"/>
      <c r="C583" s="190" t="str">
        <f>$B$580&amp;"-"&amp;COUNTA(C$580:$C582)+1</f>
        <v>実績45-3</v>
      </c>
      <c r="D583" s="180" t="s">
        <v>1278</v>
      </c>
      <c r="E583" s="181"/>
      <c r="F583" s="197"/>
      <c r="G583" s="646"/>
      <c r="H583" s="647"/>
      <c r="I583" s="647"/>
      <c r="J583" s="647"/>
      <c r="K583" s="647"/>
      <c r="L583" s="647"/>
      <c r="M583" s="647"/>
      <c r="N583" s="647"/>
      <c r="O583" s="647"/>
      <c r="P583" s="647"/>
      <c r="Q583" s="647"/>
      <c r="R583" s="647"/>
      <c r="S583" s="647"/>
      <c r="T583" s="647"/>
      <c r="U583" s="647"/>
      <c r="V583" s="647"/>
      <c r="W583" s="647"/>
      <c r="X583" s="647"/>
      <c r="Y583" s="647"/>
      <c r="Z583" s="647"/>
      <c r="AA583" s="647"/>
      <c r="AB583" s="648"/>
    </row>
    <row r="584" spans="1:28" x14ac:dyDescent="0.4">
      <c r="A584" s="127"/>
      <c r="B584" s="127"/>
      <c r="C584" s="191" t="str">
        <f>$B$580&amp;"-"&amp;COUNTA(C$580:$C583)+1</f>
        <v>実績45-4</v>
      </c>
      <c r="D584" s="637" t="s">
        <v>1279</v>
      </c>
      <c r="E584" s="660"/>
      <c r="F584" s="197"/>
      <c r="G584" s="661"/>
      <c r="H584" s="662"/>
      <c r="I584" s="662"/>
      <c r="J584" s="662"/>
      <c r="K584" s="662"/>
      <c r="L584" s="662"/>
      <c r="M584" s="662"/>
      <c r="N584" s="662"/>
      <c r="O584" s="662"/>
      <c r="P584" s="662"/>
      <c r="Q584" s="662"/>
      <c r="R584" s="662"/>
      <c r="S584" s="662"/>
      <c r="T584" s="662"/>
      <c r="U584" s="662"/>
      <c r="V584" s="662"/>
      <c r="W584" s="662"/>
      <c r="X584" s="662"/>
      <c r="Y584" s="662"/>
      <c r="Z584" s="662"/>
      <c r="AA584" s="662"/>
      <c r="AB584" s="663"/>
    </row>
    <row r="585" spans="1:28" x14ac:dyDescent="0.4">
      <c r="A585" s="127"/>
      <c r="B585" s="127"/>
      <c r="C585" s="191" t="str">
        <f>$B$580&amp;"-"&amp;COUNTA(C$580:$C584)+1</f>
        <v>実績45-5</v>
      </c>
      <c r="D585" s="180" t="s">
        <v>1280</v>
      </c>
      <c r="E585" s="181"/>
      <c r="F585" s="196"/>
      <c r="G585" s="664" t="s">
        <v>1281</v>
      </c>
      <c r="H585" s="664"/>
      <c r="I585" s="665"/>
      <c r="J585" s="665"/>
      <c r="K585" s="666" t="s">
        <v>1293</v>
      </c>
      <c r="L585" s="666"/>
      <c r="M585" s="667"/>
      <c r="N585" s="668"/>
      <c r="O585" s="669" t="s">
        <v>1283</v>
      </c>
      <c r="P585" s="669"/>
      <c r="Q585" s="669" t="s">
        <v>1284</v>
      </c>
      <c r="R585" s="669"/>
      <c r="S585" s="664" t="s">
        <v>1281</v>
      </c>
      <c r="T585" s="664"/>
      <c r="U585" s="665"/>
      <c r="V585" s="665"/>
      <c r="W585" s="666" t="s">
        <v>1293</v>
      </c>
      <c r="X585" s="666"/>
      <c r="Y585" s="667"/>
      <c r="Z585" s="668"/>
      <c r="AA585" s="669" t="s">
        <v>1283</v>
      </c>
      <c r="AB585" s="669"/>
    </row>
    <row r="586" spans="1:28" x14ac:dyDescent="0.4">
      <c r="A586" s="127"/>
      <c r="B586" s="127"/>
      <c r="C586" s="190" t="str">
        <f>$B$580&amp;"-"&amp;COUNTA(C$580:$C585)+1</f>
        <v>実績45-6</v>
      </c>
      <c r="D586" s="180" t="s">
        <v>1285</v>
      </c>
      <c r="E586" s="181"/>
      <c r="F586" s="196"/>
      <c r="G586" s="642"/>
      <c r="H586" s="643"/>
      <c r="I586" s="643"/>
      <c r="J586" s="643"/>
      <c r="K586" s="643"/>
      <c r="L586" s="643"/>
      <c r="M586" s="643"/>
      <c r="N586" s="643"/>
      <c r="O586" s="643"/>
      <c r="P586" s="643"/>
      <c r="Q586" s="643"/>
      <c r="R586" s="643"/>
      <c r="S586" s="643"/>
      <c r="T586" s="643"/>
      <c r="U586" s="643"/>
      <c r="V586" s="643"/>
      <c r="W586" s="643"/>
      <c r="X586" s="643"/>
      <c r="Y586" s="643"/>
      <c r="Z586" s="643"/>
      <c r="AA586" s="644" t="s">
        <v>1286</v>
      </c>
      <c r="AB586" s="645"/>
    </row>
    <row r="587" spans="1:28" x14ac:dyDescent="0.4">
      <c r="A587" s="127"/>
      <c r="B587" s="127"/>
      <c r="C587" s="192" t="str">
        <f>$B$580&amp;"-"&amp;COUNTA(C$580:$C586)+1</f>
        <v>実績45-7</v>
      </c>
      <c r="D587" s="182" t="s">
        <v>1287</v>
      </c>
      <c r="E587" s="181"/>
      <c r="F587" s="196"/>
      <c r="G587" s="646"/>
      <c r="H587" s="647"/>
      <c r="I587" s="647"/>
      <c r="J587" s="647"/>
      <c r="K587" s="647"/>
      <c r="L587" s="647"/>
      <c r="M587" s="647"/>
      <c r="N587" s="647"/>
      <c r="O587" s="647"/>
      <c r="P587" s="647"/>
      <c r="Q587" s="647"/>
      <c r="R587" s="647"/>
      <c r="S587" s="647"/>
      <c r="T587" s="647"/>
      <c r="U587" s="647"/>
      <c r="V587" s="647"/>
      <c r="W587" s="647"/>
      <c r="X587" s="647"/>
      <c r="Y587" s="647"/>
      <c r="Z587" s="647"/>
      <c r="AA587" s="647"/>
      <c r="AB587" s="648"/>
    </row>
    <row r="588" spans="1:28" x14ac:dyDescent="0.4">
      <c r="A588" s="127"/>
      <c r="B588" s="127"/>
      <c r="C588" s="191" t="str">
        <f>$B$580&amp;"-"&amp;COUNTA(C$580:$C587)+1</f>
        <v>実績45-8</v>
      </c>
      <c r="D588" s="129" t="s">
        <v>1288</v>
      </c>
      <c r="E588" s="183"/>
      <c r="F588" s="183"/>
      <c r="G588" s="649"/>
      <c r="H588" s="650"/>
      <c r="I588" s="650"/>
      <c r="J588" s="650"/>
      <c r="K588" s="650"/>
      <c r="L588" s="650"/>
      <c r="M588" s="650"/>
      <c r="N588" s="650"/>
      <c r="O588" s="650"/>
      <c r="P588" s="650"/>
      <c r="Q588" s="650"/>
      <c r="R588" s="650"/>
      <c r="S588" s="650"/>
      <c r="T588" s="650"/>
      <c r="U588" s="650"/>
      <c r="V588" s="650"/>
      <c r="W588" s="650"/>
      <c r="X588" s="650"/>
      <c r="Y588" s="650"/>
      <c r="Z588" s="650"/>
      <c r="AA588" s="650"/>
      <c r="AB588" s="651"/>
    </row>
    <row r="589" spans="1:28" x14ac:dyDescent="0.4">
      <c r="A589" s="127"/>
      <c r="B589" s="127"/>
      <c r="C589" s="184"/>
      <c r="D589" s="128"/>
      <c r="E589" s="185"/>
      <c r="F589" s="185"/>
      <c r="G589" s="652"/>
      <c r="H589" s="653"/>
      <c r="I589" s="653"/>
      <c r="J589" s="653"/>
      <c r="K589" s="653"/>
      <c r="L589" s="653"/>
      <c r="M589" s="653"/>
      <c r="N589" s="653"/>
      <c r="O589" s="653"/>
      <c r="P589" s="653"/>
      <c r="Q589" s="653"/>
      <c r="R589" s="653"/>
      <c r="S589" s="653"/>
      <c r="T589" s="653"/>
      <c r="U589" s="653"/>
      <c r="V589" s="653"/>
      <c r="W589" s="653"/>
      <c r="X589" s="653"/>
      <c r="Y589" s="653"/>
      <c r="Z589" s="653"/>
      <c r="AA589" s="653"/>
      <c r="AB589" s="654"/>
    </row>
    <row r="590" spans="1:28" x14ac:dyDescent="0.4">
      <c r="A590" s="127"/>
      <c r="B590" s="127"/>
      <c r="C590" s="191" t="str">
        <f>$B$580&amp;"-"&amp;COUNTA(C$580:$C589)+1</f>
        <v>実績45-9</v>
      </c>
      <c r="D590" s="129" t="s">
        <v>1289</v>
      </c>
      <c r="E590" s="183"/>
      <c r="F590" s="655" t="s">
        <v>1290</v>
      </c>
      <c r="G590" s="649"/>
      <c r="H590" s="650"/>
      <c r="I590" s="650"/>
      <c r="J590" s="650"/>
      <c r="K590" s="650"/>
      <c r="L590" s="650"/>
      <c r="M590" s="650"/>
      <c r="N590" s="650"/>
      <c r="O590" s="650"/>
      <c r="P590" s="650"/>
      <c r="Q590" s="650"/>
      <c r="R590" s="650"/>
      <c r="S590" s="650"/>
      <c r="T590" s="650"/>
      <c r="U590" s="650"/>
      <c r="V590" s="650"/>
      <c r="W590" s="650"/>
      <c r="X590" s="650"/>
      <c r="Y590" s="650"/>
      <c r="Z590" s="650"/>
      <c r="AA590" s="650"/>
      <c r="AB590" s="651"/>
    </row>
    <row r="591" spans="1:28" ht="133.5" customHeight="1" x14ac:dyDescent="0.4">
      <c r="A591" s="127"/>
      <c r="B591" s="127"/>
      <c r="C591" s="184"/>
      <c r="D591" s="128"/>
      <c r="E591" s="185"/>
      <c r="F591" s="656"/>
      <c r="G591" s="652"/>
      <c r="H591" s="653"/>
      <c r="I591" s="653"/>
      <c r="J591" s="653"/>
      <c r="K591" s="653"/>
      <c r="L591" s="653"/>
      <c r="M591" s="653"/>
      <c r="N591" s="653"/>
      <c r="O591" s="653"/>
      <c r="P591" s="653"/>
      <c r="Q591" s="653"/>
      <c r="R591" s="653"/>
      <c r="S591" s="653"/>
      <c r="T591" s="653"/>
      <c r="U591" s="653"/>
      <c r="V591" s="653"/>
      <c r="W591" s="653"/>
      <c r="X591" s="653"/>
      <c r="Y591" s="653"/>
      <c r="Z591" s="653"/>
      <c r="AA591" s="653"/>
      <c r="AB591" s="654"/>
    </row>
    <row r="592" spans="1:28" x14ac:dyDescent="0.4">
      <c r="A592" s="127"/>
      <c r="B592" s="127"/>
      <c r="C592" s="127"/>
      <c r="D592" s="187"/>
      <c r="E592" s="127"/>
      <c r="F592" s="127"/>
      <c r="G592" s="127"/>
      <c r="H592" s="127"/>
      <c r="I592" s="127"/>
      <c r="J592" s="127"/>
      <c r="K592" s="127"/>
      <c r="L592" s="127"/>
      <c r="M592" s="127"/>
      <c r="N592" s="127"/>
      <c r="O592" s="127"/>
      <c r="P592" s="127"/>
      <c r="Q592" s="127"/>
      <c r="R592" s="127"/>
      <c r="S592" s="127"/>
      <c r="T592" s="127"/>
      <c r="U592" s="127"/>
      <c r="V592" s="127"/>
      <c r="W592" s="127"/>
      <c r="X592" s="127"/>
      <c r="Y592" s="127"/>
      <c r="Z592" s="127"/>
      <c r="AA592" s="127"/>
      <c r="AB592" s="127"/>
    </row>
    <row r="593" spans="1:28" x14ac:dyDescent="0.4">
      <c r="A593" s="127"/>
      <c r="B593" s="127" t="s">
        <v>1336</v>
      </c>
      <c r="C593" s="188"/>
      <c r="D593" s="186"/>
      <c r="E593" s="178"/>
      <c r="F593" s="186"/>
      <c r="G593" s="186"/>
      <c r="H593" s="186"/>
      <c r="I593" s="127"/>
      <c r="J593" s="127"/>
      <c r="K593" s="127"/>
      <c r="L593" s="127"/>
      <c r="M593" s="127"/>
      <c r="N593" s="127"/>
      <c r="O593" s="127"/>
      <c r="P593" s="127"/>
      <c r="Q593" s="127"/>
      <c r="R593" s="127"/>
      <c r="S593" s="127"/>
      <c r="T593" s="127"/>
      <c r="U593" s="127"/>
      <c r="V593" s="127"/>
      <c r="W593" s="127"/>
      <c r="X593" s="127"/>
      <c r="Y593" s="127"/>
      <c r="Z593" s="127"/>
      <c r="AA593" s="127"/>
      <c r="AB593" s="127"/>
    </row>
    <row r="594" spans="1:28" x14ac:dyDescent="0.4">
      <c r="A594" s="127"/>
      <c r="B594" s="127"/>
      <c r="C594" s="179" t="str">
        <f>$B$593&amp;"-"&amp;COUNTA(C$593:$C593)+1</f>
        <v>実績46-1</v>
      </c>
      <c r="D594" s="180" t="s">
        <v>1274</v>
      </c>
      <c r="E594" s="181"/>
      <c r="F594" s="196" t="s">
        <v>1275</v>
      </c>
      <c r="G594" s="657"/>
      <c r="H594" s="658"/>
      <c r="I594" s="658"/>
      <c r="J594" s="658"/>
      <c r="K594" s="658"/>
      <c r="L594" s="658"/>
      <c r="M594" s="658"/>
      <c r="N594" s="658"/>
      <c r="O594" s="658"/>
      <c r="P594" s="658"/>
      <c r="Q594" s="658"/>
      <c r="R594" s="658"/>
      <c r="S594" s="658"/>
      <c r="T594" s="658"/>
      <c r="U594" s="658"/>
      <c r="V594" s="658"/>
      <c r="W594" s="658"/>
      <c r="X594" s="658"/>
      <c r="Y594" s="658"/>
      <c r="Z594" s="658"/>
      <c r="AA594" s="658"/>
      <c r="AB594" s="659"/>
    </row>
    <row r="595" spans="1:28" ht="33.6" x14ac:dyDescent="0.4">
      <c r="A595" s="127"/>
      <c r="B595" s="127"/>
      <c r="C595" s="190" t="str">
        <f>$B$593&amp;"-"&amp;COUNTA(C$593:$C594)+1</f>
        <v>実績46-2</v>
      </c>
      <c r="D595" s="180" t="s">
        <v>1276</v>
      </c>
      <c r="E595" s="181"/>
      <c r="F595" s="197" t="s">
        <v>1277</v>
      </c>
      <c r="G595" s="646"/>
      <c r="H595" s="647"/>
      <c r="I595" s="647"/>
      <c r="J595" s="647"/>
      <c r="K595" s="647"/>
      <c r="L595" s="647"/>
      <c r="M595" s="647"/>
      <c r="N595" s="647"/>
      <c r="O595" s="647"/>
      <c r="P595" s="647"/>
      <c r="Q595" s="647"/>
      <c r="R595" s="647"/>
      <c r="S595" s="647"/>
      <c r="T595" s="647"/>
      <c r="U595" s="647"/>
      <c r="V595" s="647"/>
      <c r="W595" s="647"/>
      <c r="X595" s="647"/>
      <c r="Y595" s="647"/>
      <c r="Z595" s="647"/>
      <c r="AA595" s="647"/>
      <c r="AB595" s="648"/>
    </row>
    <row r="596" spans="1:28" x14ac:dyDescent="0.4">
      <c r="A596" s="127"/>
      <c r="B596" s="127"/>
      <c r="C596" s="190" t="str">
        <f>$B$593&amp;"-"&amp;COUNTA(C$593:$C595)+1</f>
        <v>実績46-3</v>
      </c>
      <c r="D596" s="180" t="s">
        <v>1278</v>
      </c>
      <c r="E596" s="181"/>
      <c r="F596" s="197"/>
      <c r="G596" s="646"/>
      <c r="H596" s="647"/>
      <c r="I596" s="647"/>
      <c r="J596" s="647"/>
      <c r="K596" s="647"/>
      <c r="L596" s="647"/>
      <c r="M596" s="647"/>
      <c r="N596" s="647"/>
      <c r="O596" s="647"/>
      <c r="P596" s="647"/>
      <c r="Q596" s="647"/>
      <c r="R596" s="647"/>
      <c r="S596" s="647"/>
      <c r="T596" s="647"/>
      <c r="U596" s="647"/>
      <c r="V596" s="647"/>
      <c r="W596" s="647"/>
      <c r="X596" s="647"/>
      <c r="Y596" s="647"/>
      <c r="Z596" s="647"/>
      <c r="AA596" s="647"/>
      <c r="AB596" s="648"/>
    </row>
    <row r="597" spans="1:28" x14ac:dyDescent="0.4">
      <c r="A597" s="127"/>
      <c r="B597" s="127"/>
      <c r="C597" s="191" t="str">
        <f>$B$593&amp;"-"&amp;COUNTA(C$593:$C596)+1</f>
        <v>実績46-4</v>
      </c>
      <c r="D597" s="637" t="s">
        <v>1279</v>
      </c>
      <c r="E597" s="660"/>
      <c r="F597" s="197"/>
      <c r="G597" s="661"/>
      <c r="H597" s="662"/>
      <c r="I597" s="662"/>
      <c r="J597" s="662"/>
      <c r="K597" s="662"/>
      <c r="L597" s="662"/>
      <c r="M597" s="662"/>
      <c r="N597" s="662"/>
      <c r="O597" s="662"/>
      <c r="P597" s="662"/>
      <c r="Q597" s="662"/>
      <c r="R597" s="662"/>
      <c r="S597" s="662"/>
      <c r="T597" s="662"/>
      <c r="U597" s="662"/>
      <c r="V597" s="662"/>
      <c r="W597" s="662"/>
      <c r="X597" s="662"/>
      <c r="Y597" s="662"/>
      <c r="Z597" s="662"/>
      <c r="AA597" s="662"/>
      <c r="AB597" s="663"/>
    </row>
    <row r="598" spans="1:28" x14ac:dyDescent="0.4">
      <c r="A598" s="127"/>
      <c r="B598" s="127"/>
      <c r="C598" s="191" t="str">
        <f>$B$593&amp;"-"&amp;COUNTA(C$593:$C597)+1</f>
        <v>実績46-5</v>
      </c>
      <c r="D598" s="180" t="s">
        <v>1280</v>
      </c>
      <c r="E598" s="181"/>
      <c r="F598" s="196"/>
      <c r="G598" s="664" t="s">
        <v>1281</v>
      </c>
      <c r="H598" s="664"/>
      <c r="I598" s="665"/>
      <c r="J598" s="665"/>
      <c r="K598" s="666" t="s">
        <v>1293</v>
      </c>
      <c r="L598" s="666"/>
      <c r="M598" s="667"/>
      <c r="N598" s="668"/>
      <c r="O598" s="669" t="s">
        <v>1283</v>
      </c>
      <c r="P598" s="669"/>
      <c r="Q598" s="669" t="s">
        <v>1284</v>
      </c>
      <c r="R598" s="669"/>
      <c r="S598" s="664" t="s">
        <v>1281</v>
      </c>
      <c r="T598" s="664"/>
      <c r="U598" s="665"/>
      <c r="V598" s="665"/>
      <c r="W598" s="666" t="s">
        <v>1293</v>
      </c>
      <c r="X598" s="666"/>
      <c r="Y598" s="667"/>
      <c r="Z598" s="668"/>
      <c r="AA598" s="669" t="s">
        <v>1283</v>
      </c>
      <c r="AB598" s="669"/>
    </row>
    <row r="599" spans="1:28" x14ac:dyDescent="0.4">
      <c r="A599" s="127"/>
      <c r="B599" s="127"/>
      <c r="C599" s="190" t="str">
        <f>$B$593&amp;"-"&amp;COUNTA(C$593:$C598)+1</f>
        <v>実績46-6</v>
      </c>
      <c r="D599" s="180" t="s">
        <v>1285</v>
      </c>
      <c r="E599" s="181"/>
      <c r="F599" s="196"/>
      <c r="G599" s="642"/>
      <c r="H599" s="643"/>
      <c r="I599" s="643"/>
      <c r="J599" s="643"/>
      <c r="K599" s="643"/>
      <c r="L599" s="643"/>
      <c r="M599" s="643"/>
      <c r="N599" s="643"/>
      <c r="O599" s="643"/>
      <c r="P599" s="643"/>
      <c r="Q599" s="643"/>
      <c r="R599" s="643"/>
      <c r="S599" s="643"/>
      <c r="T599" s="643"/>
      <c r="U599" s="643"/>
      <c r="V599" s="643"/>
      <c r="W599" s="643"/>
      <c r="X599" s="643"/>
      <c r="Y599" s="643"/>
      <c r="Z599" s="643"/>
      <c r="AA599" s="644" t="s">
        <v>1286</v>
      </c>
      <c r="AB599" s="645"/>
    </row>
    <row r="600" spans="1:28" x14ac:dyDescent="0.4">
      <c r="A600" s="127"/>
      <c r="B600" s="127"/>
      <c r="C600" s="192" t="str">
        <f>$B$593&amp;"-"&amp;COUNTA(C$593:$C599)+1</f>
        <v>実績46-7</v>
      </c>
      <c r="D600" s="182" t="s">
        <v>1287</v>
      </c>
      <c r="E600" s="181"/>
      <c r="F600" s="196"/>
      <c r="G600" s="646"/>
      <c r="H600" s="647"/>
      <c r="I600" s="647"/>
      <c r="J600" s="647"/>
      <c r="K600" s="647"/>
      <c r="L600" s="647"/>
      <c r="M600" s="647"/>
      <c r="N600" s="647"/>
      <c r="O600" s="647"/>
      <c r="P600" s="647"/>
      <c r="Q600" s="647"/>
      <c r="R600" s="647"/>
      <c r="S600" s="647"/>
      <c r="T600" s="647"/>
      <c r="U600" s="647"/>
      <c r="V600" s="647"/>
      <c r="W600" s="647"/>
      <c r="X600" s="647"/>
      <c r="Y600" s="647"/>
      <c r="Z600" s="647"/>
      <c r="AA600" s="647"/>
      <c r="AB600" s="648"/>
    </row>
    <row r="601" spans="1:28" x14ac:dyDescent="0.4">
      <c r="A601" s="127"/>
      <c r="B601" s="127"/>
      <c r="C601" s="191" t="str">
        <f>$B$593&amp;"-"&amp;COUNTA(C$593:$C600)+1</f>
        <v>実績46-8</v>
      </c>
      <c r="D601" s="129" t="s">
        <v>1288</v>
      </c>
      <c r="E601" s="183"/>
      <c r="F601" s="183"/>
      <c r="G601" s="649"/>
      <c r="H601" s="650"/>
      <c r="I601" s="650"/>
      <c r="J601" s="650"/>
      <c r="K601" s="650"/>
      <c r="L601" s="650"/>
      <c r="M601" s="650"/>
      <c r="N601" s="650"/>
      <c r="O601" s="650"/>
      <c r="P601" s="650"/>
      <c r="Q601" s="650"/>
      <c r="R601" s="650"/>
      <c r="S601" s="650"/>
      <c r="T601" s="650"/>
      <c r="U601" s="650"/>
      <c r="V601" s="650"/>
      <c r="W601" s="650"/>
      <c r="X601" s="650"/>
      <c r="Y601" s="650"/>
      <c r="Z601" s="650"/>
      <c r="AA601" s="650"/>
      <c r="AB601" s="651"/>
    </row>
    <row r="602" spans="1:28" x14ac:dyDescent="0.4">
      <c r="A602" s="127"/>
      <c r="B602" s="127"/>
      <c r="C602" s="184"/>
      <c r="D602" s="128"/>
      <c r="E602" s="185"/>
      <c r="F602" s="185"/>
      <c r="G602" s="652"/>
      <c r="H602" s="653"/>
      <c r="I602" s="653"/>
      <c r="J602" s="653"/>
      <c r="K602" s="653"/>
      <c r="L602" s="653"/>
      <c r="M602" s="653"/>
      <c r="N602" s="653"/>
      <c r="O602" s="653"/>
      <c r="P602" s="653"/>
      <c r="Q602" s="653"/>
      <c r="R602" s="653"/>
      <c r="S602" s="653"/>
      <c r="T602" s="653"/>
      <c r="U602" s="653"/>
      <c r="V602" s="653"/>
      <c r="W602" s="653"/>
      <c r="X602" s="653"/>
      <c r="Y602" s="653"/>
      <c r="Z602" s="653"/>
      <c r="AA602" s="653"/>
      <c r="AB602" s="654"/>
    </row>
    <row r="603" spans="1:28" x14ac:dyDescent="0.4">
      <c r="A603" s="127"/>
      <c r="B603" s="127"/>
      <c r="C603" s="191" t="str">
        <f>$B$593&amp;"-"&amp;COUNTA(C$593:$C602)+1</f>
        <v>実績46-9</v>
      </c>
      <c r="D603" s="129" t="s">
        <v>1289</v>
      </c>
      <c r="E603" s="183"/>
      <c r="F603" s="655" t="s">
        <v>1290</v>
      </c>
      <c r="G603" s="649"/>
      <c r="H603" s="650"/>
      <c r="I603" s="650"/>
      <c r="J603" s="650"/>
      <c r="K603" s="650"/>
      <c r="L603" s="650"/>
      <c r="M603" s="650"/>
      <c r="N603" s="650"/>
      <c r="O603" s="650"/>
      <c r="P603" s="650"/>
      <c r="Q603" s="650"/>
      <c r="R603" s="650"/>
      <c r="S603" s="650"/>
      <c r="T603" s="650"/>
      <c r="U603" s="650"/>
      <c r="V603" s="650"/>
      <c r="W603" s="650"/>
      <c r="X603" s="650"/>
      <c r="Y603" s="650"/>
      <c r="Z603" s="650"/>
      <c r="AA603" s="650"/>
      <c r="AB603" s="651"/>
    </row>
    <row r="604" spans="1:28" ht="133.5" customHeight="1" x14ac:dyDescent="0.4">
      <c r="A604" s="127"/>
      <c r="B604" s="127"/>
      <c r="C604" s="184"/>
      <c r="D604" s="128"/>
      <c r="E604" s="185"/>
      <c r="F604" s="656"/>
      <c r="G604" s="652"/>
      <c r="H604" s="653"/>
      <c r="I604" s="653"/>
      <c r="J604" s="653"/>
      <c r="K604" s="653"/>
      <c r="L604" s="653"/>
      <c r="M604" s="653"/>
      <c r="N604" s="653"/>
      <c r="O604" s="653"/>
      <c r="P604" s="653"/>
      <c r="Q604" s="653"/>
      <c r="R604" s="653"/>
      <c r="S604" s="653"/>
      <c r="T604" s="653"/>
      <c r="U604" s="653"/>
      <c r="V604" s="653"/>
      <c r="W604" s="653"/>
      <c r="X604" s="653"/>
      <c r="Y604" s="653"/>
      <c r="Z604" s="653"/>
      <c r="AA604" s="653"/>
      <c r="AB604" s="654"/>
    </row>
    <row r="605" spans="1:28" x14ac:dyDescent="0.4">
      <c r="A605" s="127"/>
      <c r="B605" s="127"/>
      <c r="C605" s="127"/>
      <c r="D605" s="187"/>
      <c r="E605" s="127"/>
      <c r="F605" s="127"/>
      <c r="G605" s="127"/>
      <c r="H605" s="127"/>
      <c r="I605" s="127"/>
      <c r="J605" s="127"/>
      <c r="K605" s="127"/>
      <c r="L605" s="127"/>
      <c r="M605" s="127"/>
      <c r="N605" s="127"/>
      <c r="O605" s="127"/>
      <c r="P605" s="127"/>
      <c r="Q605" s="127"/>
      <c r="R605" s="127"/>
      <c r="S605" s="127"/>
      <c r="T605" s="127"/>
      <c r="U605" s="127"/>
      <c r="V605" s="127"/>
      <c r="W605" s="127"/>
      <c r="X605" s="127"/>
      <c r="Y605" s="127"/>
      <c r="Z605" s="127"/>
      <c r="AA605" s="127"/>
      <c r="AB605" s="127"/>
    </row>
    <row r="606" spans="1:28" x14ac:dyDescent="0.4">
      <c r="A606" s="127"/>
      <c r="B606" s="127" t="s">
        <v>1337</v>
      </c>
      <c r="C606" s="188"/>
      <c r="D606" s="186"/>
      <c r="E606" s="178"/>
      <c r="F606" s="186"/>
      <c r="G606" s="186"/>
      <c r="H606" s="186"/>
      <c r="I606" s="127"/>
      <c r="J606" s="127"/>
      <c r="K606" s="127"/>
      <c r="L606" s="127"/>
      <c r="M606" s="127"/>
      <c r="N606" s="127"/>
      <c r="O606" s="127"/>
      <c r="P606" s="127"/>
      <c r="Q606" s="127"/>
      <c r="R606" s="127"/>
      <c r="S606" s="127"/>
      <c r="T606" s="127"/>
      <c r="U606" s="127"/>
      <c r="V606" s="127"/>
      <c r="W606" s="127"/>
      <c r="X606" s="127"/>
      <c r="Y606" s="127"/>
      <c r="Z606" s="127"/>
      <c r="AA606" s="127"/>
      <c r="AB606" s="127"/>
    </row>
    <row r="607" spans="1:28" x14ac:dyDescent="0.4">
      <c r="A607" s="127"/>
      <c r="B607" s="127"/>
      <c r="C607" s="179" t="str">
        <f>$B$606&amp;"-"&amp;COUNTA(C$606:$C606)+1</f>
        <v>実績47-1</v>
      </c>
      <c r="D607" s="180" t="s">
        <v>1274</v>
      </c>
      <c r="E607" s="181"/>
      <c r="F607" s="196" t="s">
        <v>1275</v>
      </c>
      <c r="G607" s="657"/>
      <c r="H607" s="658"/>
      <c r="I607" s="658"/>
      <c r="J607" s="658"/>
      <c r="K607" s="658"/>
      <c r="L607" s="658"/>
      <c r="M607" s="658"/>
      <c r="N607" s="658"/>
      <c r="O607" s="658"/>
      <c r="P607" s="658"/>
      <c r="Q607" s="658"/>
      <c r="R607" s="658"/>
      <c r="S607" s="658"/>
      <c r="T607" s="658"/>
      <c r="U607" s="658"/>
      <c r="V607" s="658"/>
      <c r="W607" s="658"/>
      <c r="X607" s="658"/>
      <c r="Y607" s="658"/>
      <c r="Z607" s="658"/>
      <c r="AA607" s="658"/>
      <c r="AB607" s="659"/>
    </row>
    <row r="608" spans="1:28" ht="33.6" x14ac:dyDescent="0.4">
      <c r="A608" s="127"/>
      <c r="B608" s="127"/>
      <c r="C608" s="190" t="str">
        <f>$B$606&amp;"-"&amp;COUNTA(C$606:$C607)+1</f>
        <v>実績47-2</v>
      </c>
      <c r="D608" s="180" t="s">
        <v>1276</v>
      </c>
      <c r="E608" s="181"/>
      <c r="F608" s="197" t="s">
        <v>1277</v>
      </c>
      <c r="G608" s="646"/>
      <c r="H608" s="647"/>
      <c r="I608" s="647"/>
      <c r="J608" s="647"/>
      <c r="K608" s="647"/>
      <c r="L608" s="647"/>
      <c r="M608" s="647"/>
      <c r="N608" s="647"/>
      <c r="O608" s="647"/>
      <c r="P608" s="647"/>
      <c r="Q608" s="647"/>
      <c r="R608" s="647"/>
      <c r="S608" s="647"/>
      <c r="T608" s="647"/>
      <c r="U608" s="647"/>
      <c r="V608" s="647"/>
      <c r="W608" s="647"/>
      <c r="X608" s="647"/>
      <c r="Y608" s="647"/>
      <c r="Z608" s="647"/>
      <c r="AA608" s="647"/>
      <c r="AB608" s="648"/>
    </row>
    <row r="609" spans="1:28" x14ac:dyDescent="0.4">
      <c r="A609" s="127"/>
      <c r="B609" s="127"/>
      <c r="C609" s="190" t="str">
        <f>$B$606&amp;"-"&amp;COUNTA(C$606:$C608)+1</f>
        <v>実績47-3</v>
      </c>
      <c r="D609" s="180" t="s">
        <v>1278</v>
      </c>
      <c r="E609" s="181"/>
      <c r="F609" s="197"/>
      <c r="G609" s="646"/>
      <c r="H609" s="647"/>
      <c r="I609" s="647"/>
      <c r="J609" s="647"/>
      <c r="K609" s="647"/>
      <c r="L609" s="647"/>
      <c r="M609" s="647"/>
      <c r="N609" s="647"/>
      <c r="O609" s="647"/>
      <c r="P609" s="647"/>
      <c r="Q609" s="647"/>
      <c r="R609" s="647"/>
      <c r="S609" s="647"/>
      <c r="T609" s="647"/>
      <c r="U609" s="647"/>
      <c r="V609" s="647"/>
      <c r="W609" s="647"/>
      <c r="X609" s="647"/>
      <c r="Y609" s="647"/>
      <c r="Z609" s="647"/>
      <c r="AA609" s="647"/>
      <c r="AB609" s="648"/>
    </row>
    <row r="610" spans="1:28" x14ac:dyDescent="0.4">
      <c r="A610" s="127"/>
      <c r="B610" s="127"/>
      <c r="C610" s="191" t="str">
        <f>$B$606&amp;"-"&amp;COUNTA(C$606:$C609)+1</f>
        <v>実績47-4</v>
      </c>
      <c r="D610" s="637" t="s">
        <v>1279</v>
      </c>
      <c r="E610" s="660"/>
      <c r="F610" s="197"/>
      <c r="G610" s="661"/>
      <c r="H610" s="662"/>
      <c r="I610" s="662"/>
      <c r="J610" s="662"/>
      <c r="K610" s="662"/>
      <c r="L610" s="662"/>
      <c r="M610" s="662"/>
      <c r="N610" s="662"/>
      <c r="O610" s="662"/>
      <c r="P610" s="662"/>
      <c r="Q610" s="662"/>
      <c r="R610" s="662"/>
      <c r="S610" s="662"/>
      <c r="T610" s="662"/>
      <c r="U610" s="662"/>
      <c r="V610" s="662"/>
      <c r="W610" s="662"/>
      <c r="X610" s="662"/>
      <c r="Y610" s="662"/>
      <c r="Z610" s="662"/>
      <c r="AA610" s="662"/>
      <c r="AB610" s="663"/>
    </row>
    <row r="611" spans="1:28" x14ac:dyDescent="0.4">
      <c r="A611" s="127"/>
      <c r="B611" s="127"/>
      <c r="C611" s="191" t="str">
        <f>$B$606&amp;"-"&amp;COUNTA(C$606:$C610)+1</f>
        <v>実績47-5</v>
      </c>
      <c r="D611" s="180" t="s">
        <v>1280</v>
      </c>
      <c r="E611" s="181"/>
      <c r="F611" s="196"/>
      <c r="G611" s="664" t="s">
        <v>1281</v>
      </c>
      <c r="H611" s="664"/>
      <c r="I611" s="665"/>
      <c r="J611" s="665"/>
      <c r="K611" s="666" t="s">
        <v>1293</v>
      </c>
      <c r="L611" s="666"/>
      <c r="M611" s="667"/>
      <c r="N611" s="668"/>
      <c r="O611" s="669" t="s">
        <v>1283</v>
      </c>
      <c r="P611" s="669"/>
      <c r="Q611" s="669" t="s">
        <v>1284</v>
      </c>
      <c r="R611" s="669"/>
      <c r="S611" s="664" t="s">
        <v>1281</v>
      </c>
      <c r="T611" s="664"/>
      <c r="U611" s="665"/>
      <c r="V611" s="665"/>
      <c r="W611" s="666" t="s">
        <v>1293</v>
      </c>
      <c r="X611" s="666"/>
      <c r="Y611" s="667"/>
      <c r="Z611" s="668"/>
      <c r="AA611" s="669" t="s">
        <v>1283</v>
      </c>
      <c r="AB611" s="669"/>
    </row>
    <row r="612" spans="1:28" x14ac:dyDescent="0.4">
      <c r="A612" s="127"/>
      <c r="B612" s="127"/>
      <c r="C612" s="190" t="str">
        <f>$B$606&amp;"-"&amp;COUNTA(C$606:$C611)+1</f>
        <v>実績47-6</v>
      </c>
      <c r="D612" s="180" t="s">
        <v>1285</v>
      </c>
      <c r="E612" s="181"/>
      <c r="F612" s="196"/>
      <c r="G612" s="642"/>
      <c r="H612" s="643"/>
      <c r="I612" s="643"/>
      <c r="J612" s="643"/>
      <c r="K612" s="643"/>
      <c r="L612" s="643"/>
      <c r="M612" s="643"/>
      <c r="N612" s="643"/>
      <c r="O612" s="643"/>
      <c r="P612" s="643"/>
      <c r="Q612" s="643"/>
      <c r="R612" s="643"/>
      <c r="S612" s="643"/>
      <c r="T612" s="643"/>
      <c r="U612" s="643"/>
      <c r="V612" s="643"/>
      <c r="W612" s="643"/>
      <c r="X612" s="643"/>
      <c r="Y612" s="643"/>
      <c r="Z612" s="643"/>
      <c r="AA612" s="644" t="s">
        <v>1286</v>
      </c>
      <c r="AB612" s="645"/>
    </row>
    <row r="613" spans="1:28" x14ac:dyDescent="0.4">
      <c r="A613" s="127"/>
      <c r="B613" s="127"/>
      <c r="C613" s="192" t="str">
        <f>$B$606&amp;"-"&amp;COUNTA(C$606:$C612)+1</f>
        <v>実績47-7</v>
      </c>
      <c r="D613" s="182" t="s">
        <v>1287</v>
      </c>
      <c r="E613" s="181"/>
      <c r="F613" s="196"/>
      <c r="G613" s="646"/>
      <c r="H613" s="647"/>
      <c r="I613" s="647"/>
      <c r="J613" s="647"/>
      <c r="K613" s="647"/>
      <c r="L613" s="647"/>
      <c r="M613" s="647"/>
      <c r="N613" s="647"/>
      <c r="O613" s="647"/>
      <c r="P613" s="647"/>
      <c r="Q613" s="647"/>
      <c r="R613" s="647"/>
      <c r="S613" s="647"/>
      <c r="T613" s="647"/>
      <c r="U613" s="647"/>
      <c r="V613" s="647"/>
      <c r="W613" s="647"/>
      <c r="X613" s="647"/>
      <c r="Y613" s="647"/>
      <c r="Z613" s="647"/>
      <c r="AA613" s="647"/>
      <c r="AB613" s="648"/>
    </row>
    <row r="614" spans="1:28" x14ac:dyDescent="0.4">
      <c r="A614" s="127"/>
      <c r="B614" s="127"/>
      <c r="C614" s="191" t="str">
        <f>$B$606&amp;"-"&amp;COUNTA(C$606:$C613)+1</f>
        <v>実績47-8</v>
      </c>
      <c r="D614" s="129" t="s">
        <v>1288</v>
      </c>
      <c r="E614" s="183"/>
      <c r="F614" s="183"/>
      <c r="G614" s="649"/>
      <c r="H614" s="650"/>
      <c r="I614" s="650"/>
      <c r="J614" s="650"/>
      <c r="K614" s="650"/>
      <c r="L614" s="650"/>
      <c r="M614" s="650"/>
      <c r="N614" s="650"/>
      <c r="O614" s="650"/>
      <c r="P614" s="650"/>
      <c r="Q614" s="650"/>
      <c r="R614" s="650"/>
      <c r="S614" s="650"/>
      <c r="T614" s="650"/>
      <c r="U614" s="650"/>
      <c r="V614" s="650"/>
      <c r="W614" s="650"/>
      <c r="X614" s="650"/>
      <c r="Y614" s="650"/>
      <c r="Z614" s="650"/>
      <c r="AA614" s="650"/>
      <c r="AB614" s="651"/>
    </row>
    <row r="615" spans="1:28" x14ac:dyDescent="0.4">
      <c r="A615" s="127"/>
      <c r="B615" s="127"/>
      <c r="C615" s="184"/>
      <c r="D615" s="128"/>
      <c r="E615" s="185"/>
      <c r="F615" s="185"/>
      <c r="G615" s="652"/>
      <c r="H615" s="653"/>
      <c r="I615" s="653"/>
      <c r="J615" s="653"/>
      <c r="K615" s="653"/>
      <c r="L615" s="653"/>
      <c r="M615" s="653"/>
      <c r="N615" s="653"/>
      <c r="O615" s="653"/>
      <c r="P615" s="653"/>
      <c r="Q615" s="653"/>
      <c r="R615" s="653"/>
      <c r="S615" s="653"/>
      <c r="T615" s="653"/>
      <c r="U615" s="653"/>
      <c r="V615" s="653"/>
      <c r="W615" s="653"/>
      <c r="X615" s="653"/>
      <c r="Y615" s="653"/>
      <c r="Z615" s="653"/>
      <c r="AA615" s="653"/>
      <c r="AB615" s="654"/>
    </row>
    <row r="616" spans="1:28" x14ac:dyDescent="0.4">
      <c r="A616" s="127"/>
      <c r="B616" s="127"/>
      <c r="C616" s="191" t="str">
        <f>$B$606&amp;"-"&amp;COUNTA(C$606:$C615)+1</f>
        <v>実績47-9</v>
      </c>
      <c r="D616" s="129" t="s">
        <v>1289</v>
      </c>
      <c r="E616" s="183"/>
      <c r="F616" s="655" t="s">
        <v>1290</v>
      </c>
      <c r="G616" s="649"/>
      <c r="H616" s="650"/>
      <c r="I616" s="650"/>
      <c r="J616" s="650"/>
      <c r="K616" s="650"/>
      <c r="L616" s="650"/>
      <c r="M616" s="650"/>
      <c r="N616" s="650"/>
      <c r="O616" s="650"/>
      <c r="P616" s="650"/>
      <c r="Q616" s="650"/>
      <c r="R616" s="650"/>
      <c r="S616" s="650"/>
      <c r="T616" s="650"/>
      <c r="U616" s="650"/>
      <c r="V616" s="650"/>
      <c r="W616" s="650"/>
      <c r="X616" s="650"/>
      <c r="Y616" s="650"/>
      <c r="Z616" s="650"/>
      <c r="AA616" s="650"/>
      <c r="AB616" s="651"/>
    </row>
    <row r="617" spans="1:28" ht="133.5" customHeight="1" x14ac:dyDescent="0.4">
      <c r="A617" s="127"/>
      <c r="B617" s="127"/>
      <c r="C617" s="184"/>
      <c r="D617" s="128"/>
      <c r="E617" s="185"/>
      <c r="F617" s="656"/>
      <c r="G617" s="652"/>
      <c r="H617" s="653"/>
      <c r="I617" s="653"/>
      <c r="J617" s="653"/>
      <c r="K617" s="653"/>
      <c r="L617" s="653"/>
      <c r="M617" s="653"/>
      <c r="N617" s="653"/>
      <c r="O617" s="653"/>
      <c r="P617" s="653"/>
      <c r="Q617" s="653"/>
      <c r="R617" s="653"/>
      <c r="S617" s="653"/>
      <c r="T617" s="653"/>
      <c r="U617" s="653"/>
      <c r="V617" s="653"/>
      <c r="W617" s="653"/>
      <c r="X617" s="653"/>
      <c r="Y617" s="653"/>
      <c r="Z617" s="653"/>
      <c r="AA617" s="653"/>
      <c r="AB617" s="654"/>
    </row>
    <row r="618" spans="1:28" x14ac:dyDescent="0.4">
      <c r="A618" s="127"/>
      <c r="B618" s="127"/>
      <c r="C618" s="127"/>
      <c r="D618" s="187"/>
      <c r="E618" s="127"/>
      <c r="F618" s="127"/>
      <c r="G618" s="127"/>
      <c r="H618" s="127"/>
      <c r="I618" s="127"/>
      <c r="J618" s="127"/>
      <c r="K618" s="127"/>
      <c r="L618" s="127"/>
      <c r="M618" s="127"/>
      <c r="N618" s="127"/>
      <c r="O618" s="127"/>
      <c r="P618" s="127"/>
      <c r="Q618" s="127"/>
      <c r="R618" s="127"/>
      <c r="S618" s="127"/>
      <c r="T618" s="127"/>
      <c r="U618" s="127"/>
      <c r="V618" s="127"/>
      <c r="W618" s="127"/>
      <c r="X618" s="127"/>
      <c r="Y618" s="127"/>
      <c r="Z618" s="127"/>
      <c r="AA618" s="127"/>
      <c r="AB618" s="127"/>
    </row>
    <row r="619" spans="1:28" x14ac:dyDescent="0.4">
      <c r="A619" s="127"/>
      <c r="B619" s="127" t="s">
        <v>1338</v>
      </c>
      <c r="C619" s="188"/>
      <c r="D619" s="186"/>
      <c r="E619" s="178"/>
      <c r="F619" s="186"/>
      <c r="G619" s="186"/>
      <c r="H619" s="186"/>
      <c r="I619" s="127"/>
      <c r="J619" s="127"/>
      <c r="K619" s="127"/>
      <c r="L619" s="127"/>
      <c r="M619" s="127"/>
      <c r="N619" s="127"/>
      <c r="O619" s="127"/>
      <c r="P619" s="127"/>
      <c r="Q619" s="127"/>
      <c r="R619" s="127"/>
      <c r="S619" s="127"/>
      <c r="T619" s="127"/>
      <c r="U619" s="127"/>
      <c r="V619" s="127"/>
      <c r="W619" s="127"/>
      <c r="X619" s="127"/>
      <c r="Y619" s="127"/>
      <c r="Z619" s="127"/>
      <c r="AA619" s="127"/>
      <c r="AB619" s="127"/>
    </row>
    <row r="620" spans="1:28" x14ac:dyDescent="0.4">
      <c r="A620" s="127"/>
      <c r="B620" s="127"/>
      <c r="C620" s="179" t="str">
        <f>$B$619&amp;"-"&amp;COUNTA(C$619:$C619)+1</f>
        <v>実績48-1</v>
      </c>
      <c r="D620" s="180" t="s">
        <v>1274</v>
      </c>
      <c r="E620" s="181"/>
      <c r="F620" s="196" t="s">
        <v>1275</v>
      </c>
      <c r="G620" s="657"/>
      <c r="H620" s="658"/>
      <c r="I620" s="658"/>
      <c r="J620" s="658"/>
      <c r="K620" s="658"/>
      <c r="L620" s="658"/>
      <c r="M620" s="658"/>
      <c r="N620" s="658"/>
      <c r="O620" s="658"/>
      <c r="P620" s="658"/>
      <c r="Q620" s="658"/>
      <c r="R620" s="658"/>
      <c r="S620" s="658"/>
      <c r="T620" s="658"/>
      <c r="U620" s="658"/>
      <c r="V620" s="658"/>
      <c r="W620" s="658"/>
      <c r="X620" s="658"/>
      <c r="Y620" s="658"/>
      <c r="Z620" s="658"/>
      <c r="AA620" s="658"/>
      <c r="AB620" s="659"/>
    </row>
    <row r="621" spans="1:28" ht="33.6" x14ac:dyDescent="0.4">
      <c r="A621" s="127"/>
      <c r="B621" s="127"/>
      <c r="C621" s="190" t="str">
        <f>$B$619&amp;"-"&amp;COUNTA(C$619:$C620)+1</f>
        <v>実績48-2</v>
      </c>
      <c r="D621" s="180" t="s">
        <v>1276</v>
      </c>
      <c r="E621" s="181"/>
      <c r="F621" s="197" t="s">
        <v>1277</v>
      </c>
      <c r="G621" s="646"/>
      <c r="H621" s="647"/>
      <c r="I621" s="647"/>
      <c r="J621" s="647"/>
      <c r="K621" s="647"/>
      <c r="L621" s="647"/>
      <c r="M621" s="647"/>
      <c r="N621" s="647"/>
      <c r="O621" s="647"/>
      <c r="P621" s="647"/>
      <c r="Q621" s="647"/>
      <c r="R621" s="647"/>
      <c r="S621" s="647"/>
      <c r="T621" s="647"/>
      <c r="U621" s="647"/>
      <c r="V621" s="647"/>
      <c r="W621" s="647"/>
      <c r="X621" s="647"/>
      <c r="Y621" s="647"/>
      <c r="Z621" s="647"/>
      <c r="AA621" s="647"/>
      <c r="AB621" s="648"/>
    </row>
    <row r="622" spans="1:28" x14ac:dyDescent="0.4">
      <c r="A622" s="127"/>
      <c r="B622" s="127"/>
      <c r="C622" s="190" t="str">
        <f>$B$619&amp;"-"&amp;COUNTA(C$619:$C621)+1</f>
        <v>実績48-3</v>
      </c>
      <c r="D622" s="180" t="s">
        <v>1278</v>
      </c>
      <c r="E622" s="181"/>
      <c r="F622" s="197"/>
      <c r="G622" s="646"/>
      <c r="H622" s="647"/>
      <c r="I622" s="647"/>
      <c r="J622" s="647"/>
      <c r="K622" s="647"/>
      <c r="L622" s="647"/>
      <c r="M622" s="647"/>
      <c r="N622" s="647"/>
      <c r="O622" s="647"/>
      <c r="P622" s="647"/>
      <c r="Q622" s="647"/>
      <c r="R622" s="647"/>
      <c r="S622" s="647"/>
      <c r="T622" s="647"/>
      <c r="U622" s="647"/>
      <c r="V622" s="647"/>
      <c r="W622" s="647"/>
      <c r="X622" s="647"/>
      <c r="Y622" s="647"/>
      <c r="Z622" s="647"/>
      <c r="AA622" s="647"/>
      <c r="AB622" s="648"/>
    </row>
    <row r="623" spans="1:28" x14ac:dyDescent="0.4">
      <c r="A623" s="127"/>
      <c r="B623" s="127"/>
      <c r="C623" s="191" t="str">
        <f>$B$619&amp;"-"&amp;COUNTA(C$619:$C622)+1</f>
        <v>実績48-4</v>
      </c>
      <c r="D623" s="637" t="s">
        <v>1279</v>
      </c>
      <c r="E623" s="660"/>
      <c r="F623" s="197"/>
      <c r="G623" s="661"/>
      <c r="H623" s="662"/>
      <c r="I623" s="662"/>
      <c r="J623" s="662"/>
      <c r="K623" s="662"/>
      <c r="L623" s="662"/>
      <c r="M623" s="662"/>
      <c r="N623" s="662"/>
      <c r="O623" s="662"/>
      <c r="P623" s="662"/>
      <c r="Q623" s="662"/>
      <c r="R623" s="662"/>
      <c r="S623" s="662"/>
      <c r="T623" s="662"/>
      <c r="U623" s="662"/>
      <c r="V623" s="662"/>
      <c r="W623" s="662"/>
      <c r="X623" s="662"/>
      <c r="Y623" s="662"/>
      <c r="Z623" s="662"/>
      <c r="AA623" s="662"/>
      <c r="AB623" s="663"/>
    </row>
    <row r="624" spans="1:28" x14ac:dyDescent="0.4">
      <c r="A624" s="127"/>
      <c r="B624" s="127"/>
      <c r="C624" s="191" t="str">
        <f>$B$619&amp;"-"&amp;COUNTA(C$619:$C623)+1</f>
        <v>実績48-5</v>
      </c>
      <c r="D624" s="180" t="s">
        <v>1280</v>
      </c>
      <c r="E624" s="181"/>
      <c r="F624" s="196"/>
      <c r="G624" s="664" t="s">
        <v>1281</v>
      </c>
      <c r="H624" s="664"/>
      <c r="I624" s="665"/>
      <c r="J624" s="665"/>
      <c r="K624" s="666" t="s">
        <v>1293</v>
      </c>
      <c r="L624" s="666"/>
      <c r="M624" s="667"/>
      <c r="N624" s="668"/>
      <c r="O624" s="669" t="s">
        <v>1283</v>
      </c>
      <c r="P624" s="669"/>
      <c r="Q624" s="669" t="s">
        <v>1284</v>
      </c>
      <c r="R624" s="669"/>
      <c r="S624" s="664" t="s">
        <v>1281</v>
      </c>
      <c r="T624" s="664"/>
      <c r="U624" s="665"/>
      <c r="V624" s="665"/>
      <c r="W624" s="666" t="s">
        <v>1293</v>
      </c>
      <c r="X624" s="666"/>
      <c r="Y624" s="667"/>
      <c r="Z624" s="668"/>
      <c r="AA624" s="669" t="s">
        <v>1283</v>
      </c>
      <c r="AB624" s="669"/>
    </row>
    <row r="625" spans="1:28" x14ac:dyDescent="0.4">
      <c r="A625" s="127"/>
      <c r="B625" s="127"/>
      <c r="C625" s="190" t="str">
        <f>$B$619&amp;"-"&amp;COUNTA(C$619:$C624)+1</f>
        <v>実績48-6</v>
      </c>
      <c r="D625" s="180" t="s">
        <v>1285</v>
      </c>
      <c r="E625" s="181"/>
      <c r="F625" s="196"/>
      <c r="G625" s="642"/>
      <c r="H625" s="643"/>
      <c r="I625" s="643"/>
      <c r="J625" s="643"/>
      <c r="K625" s="643"/>
      <c r="L625" s="643"/>
      <c r="M625" s="643"/>
      <c r="N625" s="643"/>
      <c r="O625" s="643"/>
      <c r="P625" s="643"/>
      <c r="Q625" s="643"/>
      <c r="R625" s="643"/>
      <c r="S625" s="643"/>
      <c r="T625" s="643"/>
      <c r="U625" s="643"/>
      <c r="V625" s="643"/>
      <c r="W625" s="643"/>
      <c r="X625" s="643"/>
      <c r="Y625" s="643"/>
      <c r="Z625" s="643"/>
      <c r="AA625" s="644" t="s">
        <v>1286</v>
      </c>
      <c r="AB625" s="645"/>
    </row>
    <row r="626" spans="1:28" x14ac:dyDescent="0.4">
      <c r="A626" s="127"/>
      <c r="B626" s="127"/>
      <c r="C626" s="192" t="str">
        <f>$B$619&amp;"-"&amp;COUNTA(C$619:$C625)+1</f>
        <v>実績48-7</v>
      </c>
      <c r="D626" s="182" t="s">
        <v>1287</v>
      </c>
      <c r="E626" s="181"/>
      <c r="F626" s="196"/>
      <c r="G626" s="646"/>
      <c r="H626" s="647"/>
      <c r="I626" s="647"/>
      <c r="J626" s="647"/>
      <c r="K626" s="647"/>
      <c r="L626" s="647"/>
      <c r="M626" s="647"/>
      <c r="N626" s="647"/>
      <c r="O626" s="647"/>
      <c r="P626" s="647"/>
      <c r="Q626" s="647"/>
      <c r="R626" s="647"/>
      <c r="S626" s="647"/>
      <c r="T626" s="647"/>
      <c r="U626" s="647"/>
      <c r="V626" s="647"/>
      <c r="W626" s="647"/>
      <c r="X626" s="647"/>
      <c r="Y626" s="647"/>
      <c r="Z626" s="647"/>
      <c r="AA626" s="647"/>
      <c r="AB626" s="648"/>
    </row>
    <row r="627" spans="1:28" x14ac:dyDescent="0.4">
      <c r="A627" s="127"/>
      <c r="B627" s="127"/>
      <c r="C627" s="191" t="str">
        <f>$B$619&amp;"-"&amp;COUNTA(C$619:$C626)+1</f>
        <v>実績48-8</v>
      </c>
      <c r="D627" s="129" t="s">
        <v>1288</v>
      </c>
      <c r="E627" s="183"/>
      <c r="F627" s="183"/>
      <c r="G627" s="649"/>
      <c r="H627" s="650"/>
      <c r="I627" s="650"/>
      <c r="J627" s="650"/>
      <c r="K627" s="650"/>
      <c r="L627" s="650"/>
      <c r="M627" s="650"/>
      <c r="N627" s="650"/>
      <c r="O627" s="650"/>
      <c r="P627" s="650"/>
      <c r="Q627" s="650"/>
      <c r="R627" s="650"/>
      <c r="S627" s="650"/>
      <c r="T627" s="650"/>
      <c r="U627" s="650"/>
      <c r="V627" s="650"/>
      <c r="W627" s="650"/>
      <c r="X627" s="650"/>
      <c r="Y627" s="650"/>
      <c r="Z627" s="650"/>
      <c r="AA627" s="650"/>
      <c r="AB627" s="651"/>
    </row>
    <row r="628" spans="1:28" x14ac:dyDescent="0.4">
      <c r="A628" s="127"/>
      <c r="B628" s="127"/>
      <c r="C628" s="184"/>
      <c r="D628" s="128"/>
      <c r="E628" s="185"/>
      <c r="F628" s="185"/>
      <c r="G628" s="652"/>
      <c r="H628" s="653"/>
      <c r="I628" s="653"/>
      <c r="J628" s="653"/>
      <c r="K628" s="653"/>
      <c r="L628" s="653"/>
      <c r="M628" s="653"/>
      <c r="N628" s="653"/>
      <c r="O628" s="653"/>
      <c r="P628" s="653"/>
      <c r="Q628" s="653"/>
      <c r="R628" s="653"/>
      <c r="S628" s="653"/>
      <c r="T628" s="653"/>
      <c r="U628" s="653"/>
      <c r="V628" s="653"/>
      <c r="W628" s="653"/>
      <c r="X628" s="653"/>
      <c r="Y628" s="653"/>
      <c r="Z628" s="653"/>
      <c r="AA628" s="653"/>
      <c r="AB628" s="654"/>
    </row>
    <row r="629" spans="1:28" x14ac:dyDescent="0.4">
      <c r="A629" s="127"/>
      <c r="B629" s="127"/>
      <c r="C629" s="191" t="str">
        <f>$B$619&amp;"-"&amp;COUNTA(C$619:$C628)+1</f>
        <v>実績48-9</v>
      </c>
      <c r="D629" s="129" t="s">
        <v>1289</v>
      </c>
      <c r="E629" s="183"/>
      <c r="F629" s="655" t="s">
        <v>1290</v>
      </c>
      <c r="G629" s="649"/>
      <c r="H629" s="650"/>
      <c r="I629" s="650"/>
      <c r="J629" s="650"/>
      <c r="K629" s="650"/>
      <c r="L629" s="650"/>
      <c r="M629" s="650"/>
      <c r="N629" s="650"/>
      <c r="O629" s="650"/>
      <c r="P629" s="650"/>
      <c r="Q629" s="650"/>
      <c r="R629" s="650"/>
      <c r="S629" s="650"/>
      <c r="T629" s="650"/>
      <c r="U629" s="650"/>
      <c r="V629" s="650"/>
      <c r="W629" s="650"/>
      <c r="X629" s="650"/>
      <c r="Y629" s="650"/>
      <c r="Z629" s="650"/>
      <c r="AA629" s="650"/>
      <c r="AB629" s="651"/>
    </row>
    <row r="630" spans="1:28" ht="133.5" customHeight="1" x14ac:dyDescent="0.4">
      <c r="A630" s="127"/>
      <c r="B630" s="127"/>
      <c r="C630" s="184"/>
      <c r="D630" s="128"/>
      <c r="E630" s="185"/>
      <c r="F630" s="656"/>
      <c r="G630" s="652"/>
      <c r="H630" s="653"/>
      <c r="I630" s="653"/>
      <c r="J630" s="653"/>
      <c r="K630" s="653"/>
      <c r="L630" s="653"/>
      <c r="M630" s="653"/>
      <c r="N630" s="653"/>
      <c r="O630" s="653"/>
      <c r="P630" s="653"/>
      <c r="Q630" s="653"/>
      <c r="R630" s="653"/>
      <c r="S630" s="653"/>
      <c r="T630" s="653"/>
      <c r="U630" s="653"/>
      <c r="V630" s="653"/>
      <c r="W630" s="653"/>
      <c r="X630" s="653"/>
      <c r="Y630" s="653"/>
      <c r="Z630" s="653"/>
      <c r="AA630" s="653"/>
      <c r="AB630" s="654"/>
    </row>
    <row r="631" spans="1:28" x14ac:dyDescent="0.4">
      <c r="A631" s="127"/>
      <c r="B631" s="127"/>
      <c r="C631" s="127"/>
      <c r="D631" s="187"/>
      <c r="E631" s="127"/>
      <c r="F631" s="127"/>
      <c r="G631" s="127"/>
      <c r="H631" s="127"/>
      <c r="I631" s="127"/>
      <c r="J631" s="127"/>
      <c r="K631" s="127"/>
      <c r="L631" s="127"/>
      <c r="M631" s="127"/>
      <c r="N631" s="127"/>
      <c r="O631" s="127"/>
      <c r="P631" s="127"/>
      <c r="Q631" s="127"/>
      <c r="R631" s="127"/>
      <c r="S631" s="127"/>
      <c r="T631" s="127"/>
      <c r="U631" s="127"/>
      <c r="V631" s="127"/>
      <c r="W631" s="127"/>
      <c r="X631" s="127"/>
      <c r="Y631" s="127"/>
      <c r="Z631" s="127"/>
      <c r="AA631" s="127"/>
      <c r="AB631" s="127"/>
    </row>
    <row r="632" spans="1:28" x14ac:dyDescent="0.4">
      <c r="A632" s="127"/>
      <c r="B632" s="127" t="s">
        <v>1339</v>
      </c>
      <c r="C632" s="188"/>
      <c r="D632" s="186"/>
      <c r="E632" s="178"/>
      <c r="F632" s="186"/>
      <c r="G632" s="186"/>
      <c r="H632" s="186"/>
      <c r="I632" s="127"/>
      <c r="J632" s="127"/>
      <c r="K632" s="127"/>
      <c r="L632" s="127"/>
      <c r="M632" s="127"/>
      <c r="N632" s="127"/>
      <c r="O632" s="127"/>
      <c r="P632" s="127"/>
      <c r="Q632" s="127"/>
      <c r="R632" s="127"/>
      <c r="S632" s="127"/>
      <c r="T632" s="127"/>
      <c r="U632" s="127"/>
      <c r="V632" s="127"/>
      <c r="W632" s="127"/>
      <c r="X632" s="127"/>
      <c r="Y632" s="127"/>
      <c r="Z632" s="127"/>
      <c r="AA632" s="127"/>
      <c r="AB632" s="127"/>
    </row>
    <row r="633" spans="1:28" x14ac:dyDescent="0.4">
      <c r="A633" s="127"/>
      <c r="B633" s="127"/>
      <c r="C633" s="179" t="str">
        <f>$B$632&amp;"-"&amp;COUNTA(C$632:$C632)+1</f>
        <v>実績49-1</v>
      </c>
      <c r="D633" s="180" t="s">
        <v>1274</v>
      </c>
      <c r="E633" s="181"/>
      <c r="F633" s="196" t="s">
        <v>1275</v>
      </c>
      <c r="G633" s="657"/>
      <c r="H633" s="658"/>
      <c r="I633" s="658"/>
      <c r="J633" s="658"/>
      <c r="K633" s="658"/>
      <c r="L633" s="658"/>
      <c r="M633" s="658"/>
      <c r="N633" s="658"/>
      <c r="O633" s="658"/>
      <c r="P633" s="658"/>
      <c r="Q633" s="658"/>
      <c r="R633" s="658"/>
      <c r="S633" s="658"/>
      <c r="T633" s="658"/>
      <c r="U633" s="658"/>
      <c r="V633" s="658"/>
      <c r="W633" s="658"/>
      <c r="X633" s="658"/>
      <c r="Y633" s="658"/>
      <c r="Z633" s="658"/>
      <c r="AA633" s="658"/>
      <c r="AB633" s="659"/>
    </row>
    <row r="634" spans="1:28" ht="33.6" x14ac:dyDescent="0.4">
      <c r="A634" s="127"/>
      <c r="B634" s="127"/>
      <c r="C634" s="190" t="str">
        <f>$B$632&amp;"-"&amp;COUNTA(C$632:$C633)+1</f>
        <v>実績49-2</v>
      </c>
      <c r="D634" s="180" t="s">
        <v>1276</v>
      </c>
      <c r="E634" s="181"/>
      <c r="F634" s="197" t="s">
        <v>1277</v>
      </c>
      <c r="G634" s="646"/>
      <c r="H634" s="647"/>
      <c r="I634" s="647"/>
      <c r="J634" s="647"/>
      <c r="K634" s="647"/>
      <c r="L634" s="647"/>
      <c r="M634" s="647"/>
      <c r="N634" s="647"/>
      <c r="O634" s="647"/>
      <c r="P634" s="647"/>
      <c r="Q634" s="647"/>
      <c r="R634" s="647"/>
      <c r="S634" s="647"/>
      <c r="T634" s="647"/>
      <c r="U634" s="647"/>
      <c r="V634" s="647"/>
      <c r="W634" s="647"/>
      <c r="X634" s="647"/>
      <c r="Y634" s="647"/>
      <c r="Z634" s="647"/>
      <c r="AA634" s="647"/>
      <c r="AB634" s="648"/>
    </row>
    <row r="635" spans="1:28" x14ac:dyDescent="0.4">
      <c r="A635" s="127"/>
      <c r="B635" s="127"/>
      <c r="C635" s="190" t="str">
        <f>$B$632&amp;"-"&amp;COUNTA(C$632:$C634)+1</f>
        <v>実績49-3</v>
      </c>
      <c r="D635" s="180" t="s">
        <v>1278</v>
      </c>
      <c r="E635" s="181"/>
      <c r="F635" s="197"/>
      <c r="G635" s="646"/>
      <c r="H635" s="647"/>
      <c r="I635" s="647"/>
      <c r="J635" s="647"/>
      <c r="K635" s="647"/>
      <c r="L635" s="647"/>
      <c r="M635" s="647"/>
      <c r="N635" s="647"/>
      <c r="O635" s="647"/>
      <c r="P635" s="647"/>
      <c r="Q635" s="647"/>
      <c r="R635" s="647"/>
      <c r="S635" s="647"/>
      <c r="T635" s="647"/>
      <c r="U635" s="647"/>
      <c r="V635" s="647"/>
      <c r="W635" s="647"/>
      <c r="X635" s="647"/>
      <c r="Y635" s="647"/>
      <c r="Z635" s="647"/>
      <c r="AA635" s="647"/>
      <c r="AB635" s="648"/>
    </row>
    <row r="636" spans="1:28" x14ac:dyDescent="0.4">
      <c r="A636" s="127"/>
      <c r="B636" s="127"/>
      <c r="C636" s="191" t="str">
        <f>$B$632&amp;"-"&amp;COUNTA(C$632:$C635)+1</f>
        <v>実績49-4</v>
      </c>
      <c r="D636" s="637" t="s">
        <v>1279</v>
      </c>
      <c r="E636" s="660"/>
      <c r="F636" s="197"/>
      <c r="G636" s="661"/>
      <c r="H636" s="662"/>
      <c r="I636" s="662"/>
      <c r="J636" s="662"/>
      <c r="K636" s="662"/>
      <c r="L636" s="662"/>
      <c r="M636" s="662"/>
      <c r="N636" s="662"/>
      <c r="O636" s="662"/>
      <c r="P636" s="662"/>
      <c r="Q636" s="662"/>
      <c r="R636" s="662"/>
      <c r="S636" s="662"/>
      <c r="T636" s="662"/>
      <c r="U636" s="662"/>
      <c r="V636" s="662"/>
      <c r="W636" s="662"/>
      <c r="X636" s="662"/>
      <c r="Y636" s="662"/>
      <c r="Z636" s="662"/>
      <c r="AA636" s="662"/>
      <c r="AB636" s="663"/>
    </row>
    <row r="637" spans="1:28" x14ac:dyDescent="0.4">
      <c r="A637" s="127"/>
      <c r="B637" s="127"/>
      <c r="C637" s="191" t="str">
        <f>$B$632&amp;"-"&amp;COUNTA(C$632:$C636)+1</f>
        <v>実績49-5</v>
      </c>
      <c r="D637" s="180" t="s">
        <v>1280</v>
      </c>
      <c r="E637" s="181"/>
      <c r="F637" s="196"/>
      <c r="G637" s="664" t="s">
        <v>1281</v>
      </c>
      <c r="H637" s="664"/>
      <c r="I637" s="665"/>
      <c r="J637" s="665"/>
      <c r="K637" s="666" t="s">
        <v>1293</v>
      </c>
      <c r="L637" s="666"/>
      <c r="M637" s="667"/>
      <c r="N637" s="668"/>
      <c r="O637" s="669" t="s">
        <v>1283</v>
      </c>
      <c r="P637" s="669"/>
      <c r="Q637" s="669" t="s">
        <v>1284</v>
      </c>
      <c r="R637" s="669"/>
      <c r="S637" s="664" t="s">
        <v>1281</v>
      </c>
      <c r="T637" s="664"/>
      <c r="U637" s="665"/>
      <c r="V637" s="665"/>
      <c r="W637" s="666" t="s">
        <v>1293</v>
      </c>
      <c r="X637" s="666"/>
      <c r="Y637" s="667"/>
      <c r="Z637" s="668"/>
      <c r="AA637" s="669" t="s">
        <v>1283</v>
      </c>
      <c r="AB637" s="669"/>
    </row>
    <row r="638" spans="1:28" x14ac:dyDescent="0.4">
      <c r="A638" s="127"/>
      <c r="B638" s="127"/>
      <c r="C638" s="190" t="str">
        <f>$B$632&amp;"-"&amp;COUNTA(C$632:$C637)+1</f>
        <v>実績49-6</v>
      </c>
      <c r="D638" s="180" t="s">
        <v>1285</v>
      </c>
      <c r="E638" s="181"/>
      <c r="F638" s="196"/>
      <c r="G638" s="642"/>
      <c r="H638" s="643"/>
      <c r="I638" s="643"/>
      <c r="J638" s="643"/>
      <c r="K638" s="643"/>
      <c r="L638" s="643"/>
      <c r="M638" s="643"/>
      <c r="N638" s="643"/>
      <c r="O638" s="643"/>
      <c r="P638" s="643"/>
      <c r="Q638" s="643"/>
      <c r="R638" s="643"/>
      <c r="S638" s="643"/>
      <c r="T638" s="643"/>
      <c r="U638" s="643"/>
      <c r="V638" s="643"/>
      <c r="W638" s="643"/>
      <c r="X638" s="643"/>
      <c r="Y638" s="643"/>
      <c r="Z638" s="643"/>
      <c r="AA638" s="644" t="s">
        <v>1286</v>
      </c>
      <c r="AB638" s="645"/>
    </row>
    <row r="639" spans="1:28" x14ac:dyDescent="0.4">
      <c r="A639" s="127"/>
      <c r="B639" s="127"/>
      <c r="C639" s="192" t="str">
        <f>$B$632&amp;"-"&amp;COUNTA(C$632:$C638)+1</f>
        <v>実績49-7</v>
      </c>
      <c r="D639" s="182" t="s">
        <v>1287</v>
      </c>
      <c r="E639" s="181"/>
      <c r="F639" s="196"/>
      <c r="G639" s="646"/>
      <c r="H639" s="647"/>
      <c r="I639" s="647"/>
      <c r="J639" s="647"/>
      <c r="K639" s="647"/>
      <c r="L639" s="647"/>
      <c r="M639" s="647"/>
      <c r="N639" s="647"/>
      <c r="O639" s="647"/>
      <c r="P639" s="647"/>
      <c r="Q639" s="647"/>
      <c r="R639" s="647"/>
      <c r="S639" s="647"/>
      <c r="T639" s="647"/>
      <c r="U639" s="647"/>
      <c r="V639" s="647"/>
      <c r="W639" s="647"/>
      <c r="X639" s="647"/>
      <c r="Y639" s="647"/>
      <c r="Z639" s="647"/>
      <c r="AA639" s="647"/>
      <c r="AB639" s="648"/>
    </row>
    <row r="640" spans="1:28" x14ac:dyDescent="0.4">
      <c r="A640" s="127"/>
      <c r="B640" s="127"/>
      <c r="C640" s="191" t="str">
        <f>$B$632&amp;"-"&amp;COUNTA(C$632:$C639)+1</f>
        <v>実績49-8</v>
      </c>
      <c r="D640" s="129" t="s">
        <v>1288</v>
      </c>
      <c r="E640" s="183"/>
      <c r="F640" s="183"/>
      <c r="G640" s="649"/>
      <c r="H640" s="650"/>
      <c r="I640" s="650"/>
      <c r="J640" s="650"/>
      <c r="K640" s="650"/>
      <c r="L640" s="650"/>
      <c r="M640" s="650"/>
      <c r="N640" s="650"/>
      <c r="O640" s="650"/>
      <c r="P640" s="650"/>
      <c r="Q640" s="650"/>
      <c r="R640" s="650"/>
      <c r="S640" s="650"/>
      <c r="T640" s="650"/>
      <c r="U640" s="650"/>
      <c r="V640" s="650"/>
      <c r="W640" s="650"/>
      <c r="X640" s="650"/>
      <c r="Y640" s="650"/>
      <c r="Z640" s="650"/>
      <c r="AA640" s="650"/>
      <c r="AB640" s="651"/>
    </row>
    <row r="641" spans="1:28" x14ac:dyDescent="0.4">
      <c r="A641" s="127"/>
      <c r="B641" s="127"/>
      <c r="C641" s="184"/>
      <c r="D641" s="128"/>
      <c r="E641" s="185"/>
      <c r="F641" s="185"/>
      <c r="G641" s="652"/>
      <c r="H641" s="653"/>
      <c r="I641" s="653"/>
      <c r="J641" s="653"/>
      <c r="K641" s="653"/>
      <c r="L641" s="653"/>
      <c r="M641" s="653"/>
      <c r="N641" s="653"/>
      <c r="O641" s="653"/>
      <c r="P641" s="653"/>
      <c r="Q641" s="653"/>
      <c r="R641" s="653"/>
      <c r="S641" s="653"/>
      <c r="T641" s="653"/>
      <c r="U641" s="653"/>
      <c r="V641" s="653"/>
      <c r="W641" s="653"/>
      <c r="X641" s="653"/>
      <c r="Y641" s="653"/>
      <c r="Z641" s="653"/>
      <c r="AA641" s="653"/>
      <c r="AB641" s="654"/>
    </row>
    <row r="642" spans="1:28" x14ac:dyDescent="0.4">
      <c r="A642" s="127"/>
      <c r="B642" s="127"/>
      <c r="C642" s="191" t="str">
        <f>$B$632&amp;"-"&amp;COUNTA(C$632:$C641)+1</f>
        <v>実績49-9</v>
      </c>
      <c r="D642" s="129" t="s">
        <v>1289</v>
      </c>
      <c r="E642" s="183"/>
      <c r="F642" s="655" t="s">
        <v>1290</v>
      </c>
      <c r="G642" s="649"/>
      <c r="H642" s="650"/>
      <c r="I642" s="650"/>
      <c r="J642" s="650"/>
      <c r="K642" s="650"/>
      <c r="L642" s="650"/>
      <c r="M642" s="650"/>
      <c r="N642" s="650"/>
      <c r="O642" s="650"/>
      <c r="P642" s="650"/>
      <c r="Q642" s="650"/>
      <c r="R642" s="650"/>
      <c r="S642" s="650"/>
      <c r="T642" s="650"/>
      <c r="U642" s="650"/>
      <c r="V642" s="650"/>
      <c r="W642" s="650"/>
      <c r="X642" s="650"/>
      <c r="Y642" s="650"/>
      <c r="Z642" s="650"/>
      <c r="AA642" s="650"/>
      <c r="AB642" s="651"/>
    </row>
    <row r="643" spans="1:28" ht="133.5" customHeight="1" x14ac:dyDescent="0.4">
      <c r="A643" s="127"/>
      <c r="B643" s="127"/>
      <c r="C643" s="184"/>
      <c r="D643" s="128"/>
      <c r="E643" s="185"/>
      <c r="F643" s="656"/>
      <c r="G643" s="652"/>
      <c r="H643" s="653"/>
      <c r="I643" s="653"/>
      <c r="J643" s="653"/>
      <c r="K643" s="653"/>
      <c r="L643" s="653"/>
      <c r="M643" s="653"/>
      <c r="N643" s="653"/>
      <c r="O643" s="653"/>
      <c r="P643" s="653"/>
      <c r="Q643" s="653"/>
      <c r="R643" s="653"/>
      <c r="S643" s="653"/>
      <c r="T643" s="653"/>
      <c r="U643" s="653"/>
      <c r="V643" s="653"/>
      <c r="W643" s="653"/>
      <c r="X643" s="653"/>
      <c r="Y643" s="653"/>
      <c r="Z643" s="653"/>
      <c r="AA643" s="653"/>
      <c r="AB643" s="654"/>
    </row>
    <row r="644" spans="1:28" x14ac:dyDescent="0.4">
      <c r="A644" s="189"/>
      <c r="B644" s="189"/>
      <c r="C644" s="127"/>
      <c r="D644" s="187"/>
      <c r="E644" s="127"/>
      <c r="F644" s="127"/>
      <c r="G644" s="127"/>
      <c r="H644" s="127"/>
      <c r="I644" s="127"/>
      <c r="J644" s="127"/>
      <c r="K644" s="127"/>
      <c r="L644" s="127"/>
      <c r="M644" s="127"/>
      <c r="N644" s="127"/>
      <c r="O644" s="127"/>
      <c r="P644" s="127"/>
      <c r="Q644" s="127"/>
      <c r="R644" s="127"/>
      <c r="S644" s="127"/>
      <c r="T644" s="127"/>
      <c r="U644" s="127"/>
      <c r="V644" s="127"/>
      <c r="W644" s="127"/>
      <c r="X644" s="127"/>
      <c r="Y644" s="127"/>
      <c r="Z644" s="127"/>
      <c r="AA644" s="127"/>
      <c r="AB644" s="127"/>
    </row>
    <row r="645" spans="1:28" x14ac:dyDescent="0.4">
      <c r="A645" s="127"/>
      <c r="B645" s="127" t="s">
        <v>1340</v>
      </c>
      <c r="C645" s="188"/>
      <c r="D645" s="186"/>
      <c r="E645" s="178"/>
      <c r="F645" s="186"/>
      <c r="G645" s="186"/>
      <c r="H645" s="186"/>
      <c r="I645" s="127"/>
      <c r="J645" s="127"/>
      <c r="K645" s="127"/>
      <c r="L645" s="127"/>
      <c r="M645" s="127"/>
      <c r="N645" s="127"/>
      <c r="O645" s="127"/>
      <c r="P645" s="127"/>
      <c r="Q645" s="127"/>
      <c r="R645" s="127"/>
      <c r="S645" s="127"/>
      <c r="T645" s="127"/>
      <c r="U645" s="127"/>
      <c r="V645" s="127"/>
      <c r="W645" s="127"/>
      <c r="X645" s="127"/>
      <c r="Y645" s="127"/>
      <c r="Z645" s="127"/>
      <c r="AA645" s="127"/>
      <c r="AB645" s="127"/>
    </row>
    <row r="646" spans="1:28" x14ac:dyDescent="0.4">
      <c r="A646" s="127"/>
      <c r="B646" s="127"/>
      <c r="C646" s="179" t="str">
        <f>$B$645&amp;"-"&amp;COUNTA(C$645:$C645)+1</f>
        <v>実績50-1</v>
      </c>
      <c r="D646" s="180" t="s">
        <v>1274</v>
      </c>
      <c r="E646" s="181"/>
      <c r="F646" s="196" t="s">
        <v>1275</v>
      </c>
      <c r="G646" s="657"/>
      <c r="H646" s="658"/>
      <c r="I646" s="658"/>
      <c r="J646" s="658"/>
      <c r="K646" s="658"/>
      <c r="L646" s="658"/>
      <c r="M646" s="658"/>
      <c r="N646" s="658"/>
      <c r="O646" s="658"/>
      <c r="P646" s="658"/>
      <c r="Q646" s="658"/>
      <c r="R646" s="658"/>
      <c r="S646" s="658"/>
      <c r="T646" s="658"/>
      <c r="U646" s="658"/>
      <c r="V646" s="658"/>
      <c r="W646" s="658"/>
      <c r="X646" s="658"/>
      <c r="Y646" s="658"/>
      <c r="Z646" s="658"/>
      <c r="AA646" s="658"/>
      <c r="AB646" s="659"/>
    </row>
    <row r="647" spans="1:28" ht="33.6" x14ac:dyDescent="0.4">
      <c r="A647" s="127"/>
      <c r="B647" s="127"/>
      <c r="C647" s="190" t="str">
        <f>$B$645&amp;"-"&amp;COUNTA(C$645:$C646)+1</f>
        <v>実績50-2</v>
      </c>
      <c r="D647" s="180" t="s">
        <v>1276</v>
      </c>
      <c r="E647" s="181"/>
      <c r="F647" s="197" t="s">
        <v>1277</v>
      </c>
      <c r="G647" s="646"/>
      <c r="H647" s="647"/>
      <c r="I647" s="647"/>
      <c r="J647" s="647"/>
      <c r="K647" s="647"/>
      <c r="L647" s="647"/>
      <c r="M647" s="647"/>
      <c r="N647" s="647"/>
      <c r="O647" s="647"/>
      <c r="P647" s="647"/>
      <c r="Q647" s="647"/>
      <c r="R647" s="647"/>
      <c r="S647" s="647"/>
      <c r="T647" s="647"/>
      <c r="U647" s="647"/>
      <c r="V647" s="647"/>
      <c r="W647" s="647"/>
      <c r="X647" s="647"/>
      <c r="Y647" s="647"/>
      <c r="Z647" s="647"/>
      <c r="AA647" s="647"/>
      <c r="AB647" s="648"/>
    </row>
    <row r="648" spans="1:28" x14ac:dyDescent="0.4">
      <c r="A648" s="127"/>
      <c r="B648" s="127"/>
      <c r="C648" s="190" t="str">
        <f>$B$645&amp;"-"&amp;COUNTA(C$645:$C647)+1</f>
        <v>実績50-3</v>
      </c>
      <c r="D648" s="180" t="s">
        <v>1278</v>
      </c>
      <c r="E648" s="181"/>
      <c r="F648" s="197"/>
      <c r="G648" s="646"/>
      <c r="H648" s="647"/>
      <c r="I648" s="647"/>
      <c r="J648" s="647"/>
      <c r="K648" s="647"/>
      <c r="L648" s="647"/>
      <c r="M648" s="647"/>
      <c r="N648" s="647"/>
      <c r="O648" s="647"/>
      <c r="P648" s="647"/>
      <c r="Q648" s="647"/>
      <c r="R648" s="647"/>
      <c r="S648" s="647"/>
      <c r="T648" s="647"/>
      <c r="U648" s="647"/>
      <c r="V648" s="647"/>
      <c r="W648" s="647"/>
      <c r="X648" s="647"/>
      <c r="Y648" s="647"/>
      <c r="Z648" s="647"/>
      <c r="AA648" s="647"/>
      <c r="AB648" s="648"/>
    </row>
    <row r="649" spans="1:28" x14ac:dyDescent="0.4">
      <c r="A649" s="127"/>
      <c r="B649" s="127"/>
      <c r="C649" s="191" t="str">
        <f>$B$645&amp;"-"&amp;COUNTA(C$645:$C648)+1</f>
        <v>実績50-4</v>
      </c>
      <c r="D649" s="637" t="s">
        <v>1279</v>
      </c>
      <c r="E649" s="660"/>
      <c r="F649" s="197"/>
      <c r="G649" s="661"/>
      <c r="H649" s="662"/>
      <c r="I649" s="662"/>
      <c r="J649" s="662"/>
      <c r="K649" s="662"/>
      <c r="L649" s="662"/>
      <c r="M649" s="662"/>
      <c r="N649" s="662"/>
      <c r="O649" s="662"/>
      <c r="P649" s="662"/>
      <c r="Q649" s="662"/>
      <c r="R649" s="662"/>
      <c r="S649" s="662"/>
      <c r="T649" s="662"/>
      <c r="U649" s="662"/>
      <c r="V649" s="662"/>
      <c r="W649" s="662"/>
      <c r="X649" s="662"/>
      <c r="Y649" s="662"/>
      <c r="Z649" s="662"/>
      <c r="AA649" s="662"/>
      <c r="AB649" s="663"/>
    </row>
    <row r="650" spans="1:28" x14ac:dyDescent="0.4">
      <c r="A650" s="127"/>
      <c r="B650" s="127"/>
      <c r="C650" s="191" t="str">
        <f>$B$645&amp;"-"&amp;COUNTA(C$645:$C649)+1</f>
        <v>実績50-5</v>
      </c>
      <c r="D650" s="180" t="s">
        <v>1280</v>
      </c>
      <c r="E650" s="181"/>
      <c r="F650" s="196"/>
      <c r="G650" s="664" t="s">
        <v>1281</v>
      </c>
      <c r="H650" s="664"/>
      <c r="I650" s="665"/>
      <c r="J650" s="665"/>
      <c r="K650" s="666" t="s">
        <v>1293</v>
      </c>
      <c r="L650" s="666"/>
      <c r="M650" s="667"/>
      <c r="N650" s="668"/>
      <c r="O650" s="669" t="s">
        <v>1283</v>
      </c>
      <c r="P650" s="669"/>
      <c r="Q650" s="669" t="s">
        <v>1284</v>
      </c>
      <c r="R650" s="669"/>
      <c r="S650" s="664" t="s">
        <v>1281</v>
      </c>
      <c r="T650" s="664"/>
      <c r="U650" s="665"/>
      <c r="V650" s="665"/>
      <c r="W650" s="666" t="s">
        <v>1293</v>
      </c>
      <c r="X650" s="666"/>
      <c r="Y650" s="667"/>
      <c r="Z650" s="668"/>
      <c r="AA650" s="669" t="s">
        <v>1283</v>
      </c>
      <c r="AB650" s="669"/>
    </row>
    <row r="651" spans="1:28" x14ac:dyDescent="0.4">
      <c r="A651" s="127"/>
      <c r="B651" s="127"/>
      <c r="C651" s="190" t="str">
        <f>$B$645&amp;"-"&amp;COUNTA(C$645:$C650)+1</f>
        <v>実績50-6</v>
      </c>
      <c r="D651" s="180" t="s">
        <v>1285</v>
      </c>
      <c r="E651" s="181"/>
      <c r="F651" s="196"/>
      <c r="G651" s="642"/>
      <c r="H651" s="643"/>
      <c r="I651" s="643"/>
      <c r="J651" s="643"/>
      <c r="K651" s="643"/>
      <c r="L651" s="643"/>
      <c r="M651" s="643"/>
      <c r="N651" s="643"/>
      <c r="O651" s="643"/>
      <c r="P651" s="643"/>
      <c r="Q651" s="643"/>
      <c r="R651" s="643"/>
      <c r="S651" s="643"/>
      <c r="T651" s="643"/>
      <c r="U651" s="643"/>
      <c r="V651" s="643"/>
      <c r="W651" s="643"/>
      <c r="X651" s="643"/>
      <c r="Y651" s="643"/>
      <c r="Z651" s="643"/>
      <c r="AA651" s="644" t="s">
        <v>1286</v>
      </c>
      <c r="AB651" s="645"/>
    </row>
    <row r="652" spans="1:28" x14ac:dyDescent="0.4">
      <c r="A652" s="127"/>
      <c r="B652" s="127"/>
      <c r="C652" s="192" t="str">
        <f>$B$645&amp;"-"&amp;COUNTA(C$645:$C651)+1</f>
        <v>実績50-7</v>
      </c>
      <c r="D652" s="182" t="s">
        <v>1287</v>
      </c>
      <c r="E652" s="181"/>
      <c r="F652" s="196"/>
      <c r="G652" s="646"/>
      <c r="H652" s="647"/>
      <c r="I652" s="647"/>
      <c r="J652" s="647"/>
      <c r="K652" s="647"/>
      <c r="L652" s="647"/>
      <c r="M652" s="647"/>
      <c r="N652" s="647"/>
      <c r="O652" s="647"/>
      <c r="P652" s="647"/>
      <c r="Q652" s="647"/>
      <c r="R652" s="647"/>
      <c r="S652" s="647"/>
      <c r="T652" s="647"/>
      <c r="U652" s="647"/>
      <c r="V652" s="647"/>
      <c r="W652" s="647"/>
      <c r="X652" s="647"/>
      <c r="Y652" s="647"/>
      <c r="Z652" s="647"/>
      <c r="AA652" s="647"/>
      <c r="AB652" s="648"/>
    </row>
    <row r="653" spans="1:28" x14ac:dyDescent="0.4">
      <c r="A653" s="127"/>
      <c r="B653" s="127"/>
      <c r="C653" s="191" t="str">
        <f>$B$645&amp;"-"&amp;COUNTA(C$645:$C652)+1</f>
        <v>実績50-8</v>
      </c>
      <c r="D653" s="129" t="s">
        <v>1288</v>
      </c>
      <c r="E653" s="183"/>
      <c r="F653" s="183"/>
      <c r="G653" s="649"/>
      <c r="H653" s="650"/>
      <c r="I653" s="650"/>
      <c r="J653" s="650"/>
      <c r="K653" s="650"/>
      <c r="L653" s="650"/>
      <c r="M653" s="650"/>
      <c r="N653" s="650"/>
      <c r="O653" s="650"/>
      <c r="P653" s="650"/>
      <c r="Q653" s="650"/>
      <c r="R653" s="650"/>
      <c r="S653" s="650"/>
      <c r="T653" s="650"/>
      <c r="U653" s="650"/>
      <c r="V653" s="650"/>
      <c r="W653" s="650"/>
      <c r="X653" s="650"/>
      <c r="Y653" s="650"/>
      <c r="Z653" s="650"/>
      <c r="AA653" s="650"/>
      <c r="AB653" s="651"/>
    </row>
    <row r="654" spans="1:28" x14ac:dyDescent="0.4">
      <c r="A654" s="127"/>
      <c r="B654" s="127"/>
      <c r="C654" s="184"/>
      <c r="D654" s="128"/>
      <c r="E654" s="185"/>
      <c r="F654" s="185"/>
      <c r="G654" s="652"/>
      <c r="H654" s="653"/>
      <c r="I654" s="653"/>
      <c r="J654" s="653"/>
      <c r="K654" s="653"/>
      <c r="L654" s="653"/>
      <c r="M654" s="653"/>
      <c r="N654" s="653"/>
      <c r="O654" s="653"/>
      <c r="P654" s="653"/>
      <c r="Q654" s="653"/>
      <c r="R654" s="653"/>
      <c r="S654" s="653"/>
      <c r="T654" s="653"/>
      <c r="U654" s="653"/>
      <c r="V654" s="653"/>
      <c r="W654" s="653"/>
      <c r="X654" s="653"/>
      <c r="Y654" s="653"/>
      <c r="Z654" s="653"/>
      <c r="AA654" s="653"/>
      <c r="AB654" s="654"/>
    </row>
    <row r="655" spans="1:28" x14ac:dyDescent="0.4">
      <c r="A655" s="127"/>
      <c r="B655" s="127"/>
      <c r="C655" s="191" t="str">
        <f>$B$645&amp;"-"&amp;COUNTA(C$645:$C654)+1</f>
        <v>実績50-9</v>
      </c>
      <c r="D655" s="129" t="s">
        <v>1289</v>
      </c>
      <c r="E655" s="183"/>
      <c r="F655" s="655" t="s">
        <v>1290</v>
      </c>
      <c r="G655" s="649"/>
      <c r="H655" s="650"/>
      <c r="I655" s="650"/>
      <c r="J655" s="650"/>
      <c r="K655" s="650"/>
      <c r="L655" s="650"/>
      <c r="M655" s="650"/>
      <c r="N655" s="650"/>
      <c r="O655" s="650"/>
      <c r="P655" s="650"/>
      <c r="Q655" s="650"/>
      <c r="R655" s="650"/>
      <c r="S655" s="650"/>
      <c r="T655" s="650"/>
      <c r="U655" s="650"/>
      <c r="V655" s="650"/>
      <c r="W655" s="650"/>
      <c r="X655" s="650"/>
      <c r="Y655" s="650"/>
      <c r="Z655" s="650"/>
      <c r="AA655" s="650"/>
      <c r="AB655" s="651"/>
    </row>
    <row r="656" spans="1:28" ht="133.5" customHeight="1" x14ac:dyDescent="0.4">
      <c r="A656" s="127"/>
      <c r="B656" s="127"/>
      <c r="C656" s="184"/>
      <c r="D656" s="128"/>
      <c r="E656" s="185"/>
      <c r="F656" s="656"/>
      <c r="G656" s="652"/>
      <c r="H656" s="653"/>
      <c r="I656" s="653"/>
      <c r="J656" s="653"/>
      <c r="K656" s="653"/>
      <c r="L656" s="653"/>
      <c r="M656" s="653"/>
      <c r="N656" s="653"/>
      <c r="O656" s="653"/>
      <c r="P656" s="653"/>
      <c r="Q656" s="653"/>
      <c r="R656" s="653"/>
      <c r="S656" s="653"/>
      <c r="T656" s="653"/>
      <c r="U656" s="653"/>
      <c r="V656" s="653"/>
      <c r="W656" s="653"/>
      <c r="X656" s="653"/>
      <c r="Y656" s="653"/>
      <c r="Z656" s="653"/>
      <c r="AA656" s="653"/>
      <c r="AB656" s="654"/>
    </row>
    <row r="657" spans="2:28" x14ac:dyDescent="0.4">
      <c r="B657" s="127"/>
      <c r="C657" s="127"/>
      <c r="D657" s="127"/>
      <c r="E657" s="127"/>
      <c r="F657" s="127"/>
      <c r="G657" s="127"/>
      <c r="H657" s="127"/>
      <c r="I657" s="127"/>
      <c r="J657" s="127"/>
      <c r="K657" s="127"/>
      <c r="L657" s="127"/>
      <c r="M657" s="127"/>
      <c r="N657" s="127"/>
      <c r="O657" s="127"/>
      <c r="P657" s="127"/>
      <c r="Q657" s="127"/>
      <c r="R657" s="127"/>
      <c r="S657" s="127"/>
      <c r="T657" s="127"/>
      <c r="U657" s="127"/>
      <c r="V657" s="127"/>
      <c r="W657" s="127"/>
      <c r="X657" s="127"/>
      <c r="Y657" s="127"/>
      <c r="Z657" s="127"/>
      <c r="AA657" s="127"/>
      <c r="AB657" s="127"/>
    </row>
    <row r="658" spans="2:28" x14ac:dyDescent="0.4">
      <c r="B658" s="127" t="s">
        <v>1411</v>
      </c>
      <c r="C658" s="127"/>
      <c r="D658" s="127"/>
      <c r="E658" s="127"/>
      <c r="F658" s="127"/>
      <c r="G658" s="127"/>
      <c r="H658" s="127"/>
      <c r="I658" s="127"/>
      <c r="J658" s="127"/>
      <c r="K658" s="127"/>
      <c r="L658" s="127"/>
      <c r="M658" s="127"/>
      <c r="N658" s="127"/>
      <c r="O658" s="127"/>
      <c r="P658" s="127"/>
      <c r="Q658" s="127"/>
      <c r="R658" s="127"/>
      <c r="S658" s="127"/>
      <c r="T658" s="127"/>
      <c r="U658" s="127"/>
      <c r="V658" s="127"/>
      <c r="W658" s="127"/>
      <c r="X658" s="127"/>
      <c r="Y658" s="127"/>
      <c r="Z658" s="127"/>
      <c r="AA658" s="127"/>
      <c r="AB658" s="127"/>
    </row>
    <row r="659" spans="2:28" x14ac:dyDescent="0.4">
      <c r="B659" s="127"/>
      <c r="C659" s="179" t="str">
        <f>$B$658&amp;"-"&amp;COUNTA(C$658:$C658)+1</f>
        <v>実績51-1</v>
      </c>
      <c r="D659" s="180" t="s">
        <v>1274</v>
      </c>
      <c r="E659" s="181"/>
      <c r="F659" s="196" t="s">
        <v>1275</v>
      </c>
      <c r="G659" s="657"/>
      <c r="H659" s="658"/>
      <c r="I659" s="658"/>
      <c r="J659" s="658"/>
      <c r="K659" s="658"/>
      <c r="L659" s="658"/>
      <c r="M659" s="658"/>
      <c r="N659" s="658"/>
      <c r="O659" s="658"/>
      <c r="P659" s="658"/>
      <c r="Q659" s="658"/>
      <c r="R659" s="658"/>
      <c r="S659" s="658"/>
      <c r="T659" s="658"/>
      <c r="U659" s="658"/>
      <c r="V659" s="658"/>
      <c r="W659" s="658"/>
      <c r="X659" s="658"/>
      <c r="Y659" s="658"/>
      <c r="Z659" s="658"/>
      <c r="AA659" s="658"/>
      <c r="AB659" s="659"/>
    </row>
    <row r="660" spans="2:28" ht="33.6" x14ac:dyDescent="0.4">
      <c r="B660" s="127"/>
      <c r="C660" s="179" t="str">
        <f>$B$658&amp;"-"&amp;COUNTA(C$658:$C659)+1</f>
        <v>実績51-2</v>
      </c>
      <c r="D660" s="180" t="s">
        <v>1276</v>
      </c>
      <c r="E660" s="181"/>
      <c r="F660" s="197" t="s">
        <v>1277</v>
      </c>
      <c r="G660" s="646"/>
      <c r="H660" s="647"/>
      <c r="I660" s="647"/>
      <c r="J660" s="647"/>
      <c r="K660" s="647"/>
      <c r="L660" s="647"/>
      <c r="M660" s="647"/>
      <c r="N660" s="647"/>
      <c r="O660" s="647"/>
      <c r="P660" s="647"/>
      <c r="Q660" s="647"/>
      <c r="R660" s="647"/>
      <c r="S660" s="647"/>
      <c r="T660" s="647"/>
      <c r="U660" s="647"/>
      <c r="V660" s="647"/>
      <c r="W660" s="647"/>
      <c r="X660" s="647"/>
      <c r="Y660" s="647"/>
      <c r="Z660" s="647"/>
      <c r="AA660" s="647"/>
      <c r="AB660" s="648"/>
    </row>
    <row r="661" spans="2:28" x14ac:dyDescent="0.4">
      <c r="B661" s="127"/>
      <c r="C661" s="179" t="str">
        <f>$B$658&amp;"-"&amp;COUNTA(C$658:$C660)+1</f>
        <v>実績51-3</v>
      </c>
      <c r="D661" s="180" t="s">
        <v>1278</v>
      </c>
      <c r="E661" s="181"/>
      <c r="F661" s="197"/>
      <c r="G661" s="646"/>
      <c r="H661" s="647"/>
      <c r="I661" s="647"/>
      <c r="J661" s="647"/>
      <c r="K661" s="647"/>
      <c r="L661" s="647"/>
      <c r="M661" s="647"/>
      <c r="N661" s="647"/>
      <c r="O661" s="647"/>
      <c r="P661" s="647"/>
      <c r="Q661" s="647"/>
      <c r="R661" s="647"/>
      <c r="S661" s="647"/>
      <c r="T661" s="647"/>
      <c r="U661" s="647"/>
      <c r="V661" s="647"/>
      <c r="W661" s="647"/>
      <c r="X661" s="647"/>
      <c r="Y661" s="647"/>
      <c r="Z661" s="647"/>
      <c r="AA661" s="647"/>
      <c r="AB661" s="648"/>
    </row>
    <row r="662" spans="2:28" x14ac:dyDescent="0.4">
      <c r="B662" s="127"/>
      <c r="C662" s="179" t="str">
        <f>$B$658&amp;"-"&amp;COUNTA(C$658:$C661)+1</f>
        <v>実績51-4</v>
      </c>
      <c r="D662" s="637" t="s">
        <v>1279</v>
      </c>
      <c r="E662" s="660"/>
      <c r="F662" s="197"/>
      <c r="G662" s="661"/>
      <c r="H662" s="662"/>
      <c r="I662" s="662"/>
      <c r="J662" s="662"/>
      <c r="K662" s="662"/>
      <c r="L662" s="662"/>
      <c r="M662" s="662"/>
      <c r="N662" s="662"/>
      <c r="O662" s="662"/>
      <c r="P662" s="662"/>
      <c r="Q662" s="662"/>
      <c r="R662" s="662"/>
      <c r="S662" s="662"/>
      <c r="T662" s="662"/>
      <c r="U662" s="662"/>
      <c r="V662" s="662"/>
      <c r="W662" s="662"/>
      <c r="X662" s="662"/>
      <c r="Y662" s="662"/>
      <c r="Z662" s="662"/>
      <c r="AA662" s="662"/>
      <c r="AB662" s="663"/>
    </row>
    <row r="663" spans="2:28" x14ac:dyDescent="0.4">
      <c r="B663" s="127"/>
      <c r="C663" s="179" t="str">
        <f>$B$658&amp;"-"&amp;COUNTA(C$658:$C662)+1</f>
        <v>実績51-5</v>
      </c>
      <c r="D663" s="180" t="s">
        <v>1280</v>
      </c>
      <c r="E663" s="181"/>
      <c r="F663" s="196"/>
      <c r="G663" s="664" t="s">
        <v>1281</v>
      </c>
      <c r="H663" s="664"/>
      <c r="I663" s="665"/>
      <c r="J663" s="665"/>
      <c r="K663" s="666" t="s">
        <v>1282</v>
      </c>
      <c r="L663" s="666"/>
      <c r="M663" s="667"/>
      <c r="N663" s="668"/>
      <c r="O663" s="669" t="s">
        <v>1283</v>
      </c>
      <c r="P663" s="669"/>
      <c r="Q663" s="669" t="s">
        <v>1284</v>
      </c>
      <c r="R663" s="669"/>
      <c r="S663" s="664" t="s">
        <v>1281</v>
      </c>
      <c r="T663" s="664"/>
      <c r="U663" s="665"/>
      <c r="V663" s="665"/>
      <c r="W663" s="666" t="s">
        <v>1282</v>
      </c>
      <c r="X663" s="666"/>
      <c r="Y663" s="667"/>
      <c r="Z663" s="668"/>
      <c r="AA663" s="669" t="s">
        <v>1283</v>
      </c>
      <c r="AB663" s="669"/>
    </row>
    <row r="664" spans="2:28" x14ac:dyDescent="0.4">
      <c r="B664" s="127"/>
      <c r="C664" s="179" t="str">
        <f>$B$658&amp;"-"&amp;COUNTA(C$658:$C663)+1</f>
        <v>実績51-6</v>
      </c>
      <c r="D664" s="180" t="s">
        <v>1285</v>
      </c>
      <c r="E664" s="181"/>
      <c r="F664" s="196"/>
      <c r="G664" s="642"/>
      <c r="H664" s="643"/>
      <c r="I664" s="643"/>
      <c r="J664" s="643"/>
      <c r="K664" s="643"/>
      <c r="L664" s="643"/>
      <c r="M664" s="643"/>
      <c r="N664" s="643"/>
      <c r="O664" s="643"/>
      <c r="P664" s="643"/>
      <c r="Q664" s="643"/>
      <c r="R664" s="643"/>
      <c r="S664" s="643"/>
      <c r="T664" s="643"/>
      <c r="U664" s="643"/>
      <c r="V664" s="643"/>
      <c r="W664" s="643"/>
      <c r="X664" s="643"/>
      <c r="Y664" s="643"/>
      <c r="Z664" s="643"/>
      <c r="AA664" s="644" t="s">
        <v>1286</v>
      </c>
      <c r="AB664" s="645"/>
    </row>
    <row r="665" spans="2:28" x14ac:dyDescent="0.4">
      <c r="B665" s="127"/>
      <c r="C665" s="179" t="str">
        <f>$B$658&amp;"-"&amp;COUNTA(C$658:$C664)+1</f>
        <v>実績51-7</v>
      </c>
      <c r="D665" s="182" t="s">
        <v>1287</v>
      </c>
      <c r="E665" s="181"/>
      <c r="F665" s="196"/>
      <c r="G665" s="646"/>
      <c r="H665" s="647"/>
      <c r="I665" s="647"/>
      <c r="J665" s="647"/>
      <c r="K665" s="647"/>
      <c r="L665" s="647"/>
      <c r="M665" s="647"/>
      <c r="N665" s="647"/>
      <c r="O665" s="647"/>
      <c r="P665" s="647"/>
      <c r="Q665" s="647"/>
      <c r="R665" s="647"/>
      <c r="S665" s="647"/>
      <c r="T665" s="647"/>
      <c r="U665" s="647"/>
      <c r="V665" s="647"/>
      <c r="W665" s="647"/>
      <c r="X665" s="647"/>
      <c r="Y665" s="647"/>
      <c r="Z665" s="647"/>
      <c r="AA665" s="647"/>
      <c r="AB665" s="648"/>
    </row>
    <row r="666" spans="2:28" x14ac:dyDescent="0.4">
      <c r="B666" s="127"/>
      <c r="C666" s="179" t="str">
        <f>$B$658&amp;"-"&amp;COUNTA(C$658:$C665)+1</f>
        <v>実績51-8</v>
      </c>
      <c r="D666" s="129" t="s">
        <v>1288</v>
      </c>
      <c r="E666" s="183"/>
      <c r="F666" s="183"/>
      <c r="G666" s="649"/>
      <c r="H666" s="650"/>
      <c r="I666" s="650"/>
      <c r="J666" s="650"/>
      <c r="K666" s="650"/>
      <c r="L666" s="650"/>
      <c r="M666" s="650"/>
      <c r="N666" s="650"/>
      <c r="O666" s="650"/>
      <c r="P666" s="650"/>
      <c r="Q666" s="650"/>
      <c r="R666" s="650"/>
      <c r="S666" s="650"/>
      <c r="T666" s="650"/>
      <c r="U666" s="650"/>
      <c r="V666" s="650"/>
      <c r="W666" s="650"/>
      <c r="X666" s="650"/>
      <c r="Y666" s="650"/>
      <c r="Z666" s="650"/>
      <c r="AA666" s="650"/>
      <c r="AB666" s="651"/>
    </row>
    <row r="667" spans="2:28" x14ac:dyDescent="0.4">
      <c r="B667" s="127"/>
      <c r="C667" s="184"/>
      <c r="D667" s="128"/>
      <c r="E667" s="185"/>
      <c r="F667" s="185"/>
      <c r="G667" s="652"/>
      <c r="H667" s="653"/>
      <c r="I667" s="653"/>
      <c r="J667" s="653"/>
      <c r="K667" s="653"/>
      <c r="L667" s="653"/>
      <c r="M667" s="653"/>
      <c r="N667" s="653"/>
      <c r="O667" s="653"/>
      <c r="P667" s="653"/>
      <c r="Q667" s="653"/>
      <c r="R667" s="653"/>
      <c r="S667" s="653"/>
      <c r="T667" s="653"/>
      <c r="U667" s="653"/>
      <c r="V667" s="653"/>
      <c r="W667" s="653"/>
      <c r="X667" s="653"/>
      <c r="Y667" s="653"/>
      <c r="Z667" s="653"/>
      <c r="AA667" s="653"/>
      <c r="AB667" s="654"/>
    </row>
    <row r="668" spans="2:28" x14ac:dyDescent="0.4">
      <c r="B668" s="127"/>
      <c r="C668" s="179" t="str">
        <f>$B$658&amp;"-"&amp;COUNTA(C$658:$C667)+1</f>
        <v>実績51-9</v>
      </c>
      <c r="D668" s="129" t="s">
        <v>1289</v>
      </c>
      <c r="E668" s="183"/>
      <c r="F668" s="655" t="s">
        <v>1290</v>
      </c>
      <c r="G668" s="649"/>
      <c r="H668" s="650"/>
      <c r="I668" s="650"/>
      <c r="J668" s="650"/>
      <c r="K668" s="650"/>
      <c r="L668" s="650"/>
      <c r="M668" s="650"/>
      <c r="N668" s="650"/>
      <c r="O668" s="650"/>
      <c r="P668" s="650"/>
      <c r="Q668" s="650"/>
      <c r="R668" s="650"/>
      <c r="S668" s="650"/>
      <c r="T668" s="650"/>
      <c r="U668" s="650"/>
      <c r="V668" s="650"/>
      <c r="W668" s="650"/>
      <c r="X668" s="650"/>
      <c r="Y668" s="650"/>
      <c r="Z668" s="650"/>
      <c r="AA668" s="650"/>
      <c r="AB668" s="651"/>
    </row>
    <row r="669" spans="2:28" ht="133.5" customHeight="1" x14ac:dyDescent="0.4">
      <c r="B669" s="127"/>
      <c r="C669" s="184"/>
      <c r="D669" s="128"/>
      <c r="E669" s="185"/>
      <c r="F669" s="656"/>
      <c r="G669" s="652"/>
      <c r="H669" s="653"/>
      <c r="I669" s="653"/>
      <c r="J669" s="653"/>
      <c r="K669" s="653"/>
      <c r="L669" s="653"/>
      <c r="M669" s="653"/>
      <c r="N669" s="653"/>
      <c r="O669" s="653"/>
      <c r="P669" s="653"/>
      <c r="Q669" s="653"/>
      <c r="R669" s="653"/>
      <c r="S669" s="653"/>
      <c r="T669" s="653"/>
      <c r="U669" s="653"/>
      <c r="V669" s="653"/>
      <c r="W669" s="653"/>
      <c r="X669" s="653"/>
      <c r="Y669" s="653"/>
      <c r="Z669" s="653"/>
      <c r="AA669" s="653"/>
      <c r="AB669" s="654"/>
    </row>
    <row r="670" spans="2:28" x14ac:dyDescent="0.4">
      <c r="B670" s="127"/>
      <c r="C670" s="127"/>
      <c r="D670" s="127"/>
      <c r="E670" s="127"/>
      <c r="F670" s="127"/>
      <c r="G670" s="127"/>
      <c r="H670" s="127"/>
      <c r="I670" s="127"/>
      <c r="J670" s="127"/>
      <c r="K670" s="127"/>
      <c r="L670" s="127"/>
      <c r="M670" s="127"/>
      <c r="N670" s="127"/>
      <c r="O670" s="127"/>
      <c r="P670" s="127"/>
      <c r="Q670" s="127"/>
      <c r="R670" s="127"/>
      <c r="S670" s="127"/>
      <c r="T670" s="127"/>
      <c r="U670" s="127"/>
      <c r="V670" s="127"/>
      <c r="W670" s="127"/>
      <c r="X670" s="127"/>
      <c r="Y670" s="127"/>
      <c r="Z670" s="127"/>
      <c r="AA670" s="127"/>
      <c r="AB670" s="127"/>
    </row>
    <row r="671" spans="2:28" x14ac:dyDescent="0.4">
      <c r="B671" s="127" t="s">
        <v>1412</v>
      </c>
      <c r="C671" s="127"/>
      <c r="D671" s="178"/>
      <c r="E671" s="186"/>
      <c r="F671" s="186"/>
      <c r="G671" s="186"/>
      <c r="H671" s="127"/>
      <c r="I671" s="127"/>
      <c r="J671" s="127"/>
      <c r="K671" s="127"/>
      <c r="L671" s="127"/>
      <c r="M671" s="127"/>
      <c r="N671" s="127"/>
      <c r="O671" s="127"/>
      <c r="P671" s="127"/>
      <c r="Q671" s="127"/>
      <c r="R671" s="127"/>
      <c r="S671" s="127"/>
      <c r="T671" s="127"/>
      <c r="U671" s="127"/>
      <c r="V671" s="127"/>
      <c r="W671" s="127"/>
      <c r="X671" s="127"/>
      <c r="Y671" s="127"/>
      <c r="Z671" s="127"/>
      <c r="AA671" s="127"/>
      <c r="AB671" s="127"/>
    </row>
    <row r="672" spans="2:28" x14ac:dyDescent="0.4">
      <c r="B672" s="127"/>
      <c r="C672" s="179" t="str">
        <f>$B$671&amp;"-"&amp;COUNTA(C$671:$C671)+1</f>
        <v>実績52-1</v>
      </c>
      <c r="D672" s="180" t="s">
        <v>1274</v>
      </c>
      <c r="E672" s="181"/>
      <c r="F672" s="196" t="s">
        <v>1275</v>
      </c>
      <c r="G672" s="657"/>
      <c r="H672" s="658"/>
      <c r="I672" s="658"/>
      <c r="J672" s="658"/>
      <c r="K672" s="658"/>
      <c r="L672" s="658"/>
      <c r="M672" s="658"/>
      <c r="N672" s="658"/>
      <c r="O672" s="658"/>
      <c r="P672" s="658"/>
      <c r="Q672" s="658"/>
      <c r="R672" s="658"/>
      <c r="S672" s="658"/>
      <c r="T672" s="658"/>
      <c r="U672" s="658"/>
      <c r="V672" s="658"/>
      <c r="W672" s="658"/>
      <c r="X672" s="658"/>
      <c r="Y672" s="658"/>
      <c r="Z672" s="658"/>
      <c r="AA672" s="658"/>
      <c r="AB672" s="659"/>
    </row>
    <row r="673" spans="2:28" ht="33.6" x14ac:dyDescent="0.4">
      <c r="B673" s="127"/>
      <c r="C673" s="179" t="str">
        <f>$B$671&amp;"-"&amp;COUNTA(C$671:$C672)+1</f>
        <v>実績52-2</v>
      </c>
      <c r="D673" s="180" t="s">
        <v>1276</v>
      </c>
      <c r="E673" s="181"/>
      <c r="F673" s="197" t="s">
        <v>1277</v>
      </c>
      <c r="G673" s="646"/>
      <c r="H673" s="647"/>
      <c r="I673" s="647"/>
      <c r="J673" s="647"/>
      <c r="K673" s="647"/>
      <c r="L673" s="647"/>
      <c r="M673" s="647"/>
      <c r="N673" s="647"/>
      <c r="O673" s="647"/>
      <c r="P673" s="647"/>
      <c r="Q673" s="647"/>
      <c r="R673" s="647"/>
      <c r="S673" s="647"/>
      <c r="T673" s="647"/>
      <c r="U673" s="647"/>
      <c r="V673" s="647"/>
      <c r="W673" s="647"/>
      <c r="X673" s="647"/>
      <c r="Y673" s="647"/>
      <c r="Z673" s="647"/>
      <c r="AA673" s="647"/>
      <c r="AB673" s="648"/>
    </row>
    <row r="674" spans="2:28" x14ac:dyDescent="0.4">
      <c r="B674" s="127"/>
      <c r="C674" s="179" t="str">
        <f>$B$671&amp;"-"&amp;COUNTA(C$671:$C673)+1</f>
        <v>実績52-3</v>
      </c>
      <c r="D674" s="180" t="s">
        <v>1278</v>
      </c>
      <c r="E674" s="181"/>
      <c r="F674" s="197"/>
      <c r="G674" s="646"/>
      <c r="H674" s="647"/>
      <c r="I674" s="647"/>
      <c r="J674" s="647"/>
      <c r="K674" s="647"/>
      <c r="L674" s="647"/>
      <c r="M674" s="647"/>
      <c r="N674" s="647"/>
      <c r="O674" s="647"/>
      <c r="P674" s="647"/>
      <c r="Q674" s="647"/>
      <c r="R674" s="647"/>
      <c r="S674" s="647"/>
      <c r="T674" s="647"/>
      <c r="U674" s="647"/>
      <c r="V674" s="647"/>
      <c r="W674" s="647"/>
      <c r="X674" s="647"/>
      <c r="Y674" s="647"/>
      <c r="Z674" s="647"/>
      <c r="AA674" s="647"/>
      <c r="AB674" s="648"/>
    </row>
    <row r="675" spans="2:28" x14ac:dyDescent="0.4">
      <c r="B675" s="127"/>
      <c r="C675" s="179" t="str">
        <f>$B$671&amp;"-"&amp;COUNTA(C$671:$C674)+1</f>
        <v>実績52-4</v>
      </c>
      <c r="D675" s="637" t="s">
        <v>1279</v>
      </c>
      <c r="E675" s="660"/>
      <c r="F675" s="197"/>
      <c r="G675" s="661"/>
      <c r="H675" s="662"/>
      <c r="I675" s="662"/>
      <c r="J675" s="662"/>
      <c r="K675" s="662"/>
      <c r="L675" s="662"/>
      <c r="M675" s="662"/>
      <c r="N675" s="662"/>
      <c r="O675" s="662"/>
      <c r="P675" s="662"/>
      <c r="Q675" s="662"/>
      <c r="R675" s="662"/>
      <c r="S675" s="662"/>
      <c r="T675" s="662"/>
      <c r="U675" s="662"/>
      <c r="V675" s="662"/>
      <c r="W675" s="662"/>
      <c r="X675" s="662"/>
      <c r="Y675" s="662"/>
      <c r="Z675" s="662"/>
      <c r="AA675" s="662"/>
      <c r="AB675" s="663"/>
    </row>
    <row r="676" spans="2:28" x14ac:dyDescent="0.4">
      <c r="B676" s="127"/>
      <c r="C676" s="179" t="str">
        <f>$B$671&amp;"-"&amp;COUNTA(C$671:$C675)+1</f>
        <v>実績52-5</v>
      </c>
      <c r="D676" s="180" t="s">
        <v>1280</v>
      </c>
      <c r="E676" s="181"/>
      <c r="F676" s="196"/>
      <c r="G676" s="664" t="s">
        <v>1281</v>
      </c>
      <c r="H676" s="664"/>
      <c r="I676" s="665"/>
      <c r="J676" s="665"/>
      <c r="K676" s="666" t="s">
        <v>1282</v>
      </c>
      <c r="L676" s="666"/>
      <c r="M676" s="667"/>
      <c r="N676" s="668"/>
      <c r="O676" s="669" t="s">
        <v>1283</v>
      </c>
      <c r="P676" s="669"/>
      <c r="Q676" s="669" t="s">
        <v>1284</v>
      </c>
      <c r="R676" s="669"/>
      <c r="S676" s="664" t="s">
        <v>1281</v>
      </c>
      <c r="T676" s="664"/>
      <c r="U676" s="665"/>
      <c r="V676" s="665"/>
      <c r="W676" s="666" t="s">
        <v>1282</v>
      </c>
      <c r="X676" s="666"/>
      <c r="Y676" s="667"/>
      <c r="Z676" s="668"/>
      <c r="AA676" s="669" t="s">
        <v>1283</v>
      </c>
      <c r="AB676" s="669"/>
    </row>
    <row r="677" spans="2:28" x14ac:dyDescent="0.4">
      <c r="B677" s="127"/>
      <c r="C677" s="179" t="str">
        <f>$B$671&amp;"-"&amp;COUNTA(C$671:$C676)+1</f>
        <v>実績52-6</v>
      </c>
      <c r="D677" s="180" t="s">
        <v>1285</v>
      </c>
      <c r="E677" s="181"/>
      <c r="F677" s="196"/>
      <c r="G677" s="642"/>
      <c r="H677" s="643"/>
      <c r="I677" s="643"/>
      <c r="J677" s="643"/>
      <c r="K677" s="643"/>
      <c r="L677" s="643"/>
      <c r="M677" s="643"/>
      <c r="N677" s="643"/>
      <c r="O677" s="643"/>
      <c r="P677" s="643"/>
      <c r="Q677" s="643"/>
      <c r="R677" s="643"/>
      <c r="S677" s="643"/>
      <c r="T677" s="643"/>
      <c r="U677" s="643"/>
      <c r="V677" s="643"/>
      <c r="W677" s="643"/>
      <c r="X677" s="643"/>
      <c r="Y677" s="643"/>
      <c r="Z677" s="643"/>
      <c r="AA677" s="644" t="s">
        <v>1286</v>
      </c>
      <c r="AB677" s="645"/>
    </row>
    <row r="678" spans="2:28" x14ac:dyDescent="0.4">
      <c r="B678" s="127"/>
      <c r="C678" s="179" t="str">
        <f>$B$671&amp;"-"&amp;COUNTA(C$671:$C677)+1</f>
        <v>実績52-7</v>
      </c>
      <c r="D678" s="182" t="s">
        <v>1287</v>
      </c>
      <c r="E678" s="181"/>
      <c r="F678" s="196"/>
      <c r="G678" s="646"/>
      <c r="H678" s="647"/>
      <c r="I678" s="647"/>
      <c r="J678" s="647"/>
      <c r="K678" s="647"/>
      <c r="L678" s="647"/>
      <c r="M678" s="647"/>
      <c r="N678" s="647"/>
      <c r="O678" s="647"/>
      <c r="P678" s="647"/>
      <c r="Q678" s="647"/>
      <c r="R678" s="647"/>
      <c r="S678" s="647"/>
      <c r="T678" s="647"/>
      <c r="U678" s="647"/>
      <c r="V678" s="647"/>
      <c r="W678" s="647"/>
      <c r="X678" s="647"/>
      <c r="Y678" s="647"/>
      <c r="Z678" s="647"/>
      <c r="AA678" s="647"/>
      <c r="AB678" s="648"/>
    </row>
    <row r="679" spans="2:28" x14ac:dyDescent="0.4">
      <c r="B679" s="127"/>
      <c r="C679" s="179" t="str">
        <f>$B$671&amp;"-"&amp;COUNTA(C$671:$C678)+1</f>
        <v>実績52-8</v>
      </c>
      <c r="D679" s="129" t="s">
        <v>1288</v>
      </c>
      <c r="E679" s="183"/>
      <c r="F679" s="183"/>
      <c r="G679" s="649"/>
      <c r="H679" s="650"/>
      <c r="I679" s="650"/>
      <c r="J679" s="650"/>
      <c r="K679" s="650"/>
      <c r="L679" s="650"/>
      <c r="M679" s="650"/>
      <c r="N679" s="650"/>
      <c r="O679" s="650"/>
      <c r="P679" s="650"/>
      <c r="Q679" s="650"/>
      <c r="R679" s="650"/>
      <c r="S679" s="650"/>
      <c r="T679" s="650"/>
      <c r="U679" s="650"/>
      <c r="V679" s="650"/>
      <c r="W679" s="650"/>
      <c r="X679" s="650"/>
      <c r="Y679" s="650"/>
      <c r="Z679" s="650"/>
      <c r="AA679" s="650"/>
      <c r="AB679" s="651"/>
    </row>
    <row r="680" spans="2:28" x14ac:dyDescent="0.4">
      <c r="B680" s="127"/>
      <c r="C680" s="184"/>
      <c r="D680" s="128"/>
      <c r="E680" s="185"/>
      <c r="F680" s="185"/>
      <c r="G680" s="652"/>
      <c r="H680" s="653"/>
      <c r="I680" s="653"/>
      <c r="J680" s="653"/>
      <c r="K680" s="653"/>
      <c r="L680" s="653"/>
      <c r="M680" s="653"/>
      <c r="N680" s="653"/>
      <c r="O680" s="653"/>
      <c r="P680" s="653"/>
      <c r="Q680" s="653"/>
      <c r="R680" s="653"/>
      <c r="S680" s="653"/>
      <c r="T680" s="653"/>
      <c r="U680" s="653"/>
      <c r="V680" s="653"/>
      <c r="W680" s="653"/>
      <c r="X680" s="653"/>
      <c r="Y680" s="653"/>
      <c r="Z680" s="653"/>
      <c r="AA680" s="653"/>
      <c r="AB680" s="654"/>
    </row>
    <row r="681" spans="2:28" x14ac:dyDescent="0.4">
      <c r="B681" s="127"/>
      <c r="C681" s="179" t="str">
        <f>$B$671&amp;"-"&amp;COUNTA(C$671:$C680)+1</f>
        <v>実績52-9</v>
      </c>
      <c r="D681" s="129" t="s">
        <v>1289</v>
      </c>
      <c r="E681" s="183"/>
      <c r="F681" s="655" t="s">
        <v>1290</v>
      </c>
      <c r="G681" s="649"/>
      <c r="H681" s="650"/>
      <c r="I681" s="650"/>
      <c r="J681" s="650"/>
      <c r="K681" s="650"/>
      <c r="L681" s="650"/>
      <c r="M681" s="650"/>
      <c r="N681" s="650"/>
      <c r="O681" s="650"/>
      <c r="P681" s="650"/>
      <c r="Q681" s="650"/>
      <c r="R681" s="650"/>
      <c r="S681" s="650"/>
      <c r="T681" s="650"/>
      <c r="U681" s="650"/>
      <c r="V681" s="650"/>
      <c r="W681" s="650"/>
      <c r="X681" s="650"/>
      <c r="Y681" s="650"/>
      <c r="Z681" s="650"/>
      <c r="AA681" s="650"/>
      <c r="AB681" s="651"/>
    </row>
    <row r="682" spans="2:28" ht="133.5" customHeight="1" x14ac:dyDescent="0.4">
      <c r="B682" s="127"/>
      <c r="C682" s="184"/>
      <c r="D682" s="128"/>
      <c r="E682" s="185"/>
      <c r="F682" s="656"/>
      <c r="G682" s="652"/>
      <c r="H682" s="653"/>
      <c r="I682" s="653"/>
      <c r="J682" s="653"/>
      <c r="K682" s="653"/>
      <c r="L682" s="653"/>
      <c r="M682" s="653"/>
      <c r="N682" s="653"/>
      <c r="O682" s="653"/>
      <c r="P682" s="653"/>
      <c r="Q682" s="653"/>
      <c r="R682" s="653"/>
      <c r="S682" s="653"/>
      <c r="T682" s="653"/>
      <c r="U682" s="653"/>
      <c r="V682" s="653"/>
      <c r="W682" s="653"/>
      <c r="X682" s="653"/>
      <c r="Y682" s="653"/>
      <c r="Z682" s="653"/>
      <c r="AA682" s="653"/>
      <c r="AB682" s="654"/>
    </row>
    <row r="683" spans="2:28" x14ac:dyDescent="0.4">
      <c r="B683" s="127"/>
      <c r="C683" s="127"/>
      <c r="D683" s="187"/>
      <c r="E683" s="127"/>
      <c r="F683" s="127"/>
      <c r="G683" s="127"/>
      <c r="H683" s="127"/>
      <c r="I683" s="127"/>
      <c r="J683" s="127"/>
      <c r="K683" s="127"/>
      <c r="L683" s="127"/>
      <c r="M683" s="127"/>
      <c r="N683" s="127"/>
      <c r="O683" s="127"/>
      <c r="P683" s="127"/>
      <c r="Q683" s="127"/>
      <c r="R683" s="127"/>
      <c r="S683" s="127"/>
      <c r="T683" s="127"/>
      <c r="U683" s="127"/>
      <c r="V683" s="127"/>
      <c r="W683" s="127"/>
      <c r="X683" s="127"/>
      <c r="Y683" s="127"/>
      <c r="Z683" s="127"/>
      <c r="AA683" s="127"/>
      <c r="AB683" s="127"/>
    </row>
    <row r="684" spans="2:28" x14ac:dyDescent="0.4">
      <c r="B684" s="127" t="s">
        <v>1413</v>
      </c>
      <c r="C684" s="188"/>
      <c r="D684" s="186"/>
      <c r="E684" s="178"/>
      <c r="F684" s="186"/>
      <c r="G684" s="186"/>
      <c r="H684" s="186"/>
      <c r="I684" s="127"/>
      <c r="J684" s="127"/>
      <c r="K684" s="127"/>
      <c r="L684" s="127"/>
      <c r="M684" s="127"/>
      <c r="N684" s="127"/>
      <c r="O684" s="127"/>
      <c r="P684" s="127"/>
      <c r="Q684" s="127"/>
      <c r="R684" s="127"/>
      <c r="S684" s="127"/>
      <c r="T684" s="127"/>
      <c r="U684" s="127"/>
      <c r="V684" s="127"/>
      <c r="W684" s="127"/>
      <c r="X684" s="127"/>
      <c r="Y684" s="127"/>
      <c r="Z684" s="127"/>
      <c r="AA684" s="127"/>
      <c r="AB684" s="127"/>
    </row>
    <row r="685" spans="2:28" x14ac:dyDescent="0.4">
      <c r="B685" s="127"/>
      <c r="C685" s="179" t="str">
        <f>$B$684&amp;"-"&amp;COUNTA(C$684:$C684)+1</f>
        <v>実績53-1</v>
      </c>
      <c r="D685" s="180" t="s">
        <v>1274</v>
      </c>
      <c r="E685" s="181"/>
      <c r="F685" s="196" t="s">
        <v>1275</v>
      </c>
      <c r="G685" s="657"/>
      <c r="H685" s="658"/>
      <c r="I685" s="658"/>
      <c r="J685" s="658"/>
      <c r="K685" s="658"/>
      <c r="L685" s="658"/>
      <c r="M685" s="658"/>
      <c r="N685" s="658"/>
      <c r="O685" s="658"/>
      <c r="P685" s="658"/>
      <c r="Q685" s="658"/>
      <c r="R685" s="658"/>
      <c r="S685" s="658"/>
      <c r="T685" s="658"/>
      <c r="U685" s="658"/>
      <c r="V685" s="658"/>
      <c r="W685" s="658"/>
      <c r="X685" s="658"/>
      <c r="Y685" s="658"/>
      <c r="Z685" s="658"/>
      <c r="AA685" s="658"/>
      <c r="AB685" s="659"/>
    </row>
    <row r="686" spans="2:28" ht="33.6" x14ac:dyDescent="0.4">
      <c r="B686" s="127"/>
      <c r="C686" s="179" t="str">
        <f>$B$684&amp;"-"&amp;COUNTA(C$684:$C685)+1</f>
        <v>実績53-2</v>
      </c>
      <c r="D686" s="180" t="s">
        <v>1276</v>
      </c>
      <c r="E686" s="181"/>
      <c r="F686" s="197" t="s">
        <v>1277</v>
      </c>
      <c r="G686" s="646"/>
      <c r="H686" s="647"/>
      <c r="I686" s="647"/>
      <c r="J686" s="647"/>
      <c r="K686" s="647"/>
      <c r="L686" s="647"/>
      <c r="M686" s="647"/>
      <c r="N686" s="647"/>
      <c r="O686" s="647"/>
      <c r="P686" s="647"/>
      <c r="Q686" s="647"/>
      <c r="R686" s="647"/>
      <c r="S686" s="647"/>
      <c r="T686" s="647"/>
      <c r="U686" s="647"/>
      <c r="V686" s="647"/>
      <c r="W686" s="647"/>
      <c r="X686" s="647"/>
      <c r="Y686" s="647"/>
      <c r="Z686" s="647"/>
      <c r="AA686" s="647"/>
      <c r="AB686" s="648"/>
    </row>
    <row r="687" spans="2:28" x14ac:dyDescent="0.4">
      <c r="B687" s="127"/>
      <c r="C687" s="179" t="str">
        <f>$B$684&amp;"-"&amp;COUNTA(C$684:$C686)+1</f>
        <v>実績53-3</v>
      </c>
      <c r="D687" s="180" t="s">
        <v>1278</v>
      </c>
      <c r="E687" s="181"/>
      <c r="F687" s="197"/>
      <c r="G687" s="646"/>
      <c r="H687" s="647"/>
      <c r="I687" s="647"/>
      <c r="J687" s="647"/>
      <c r="K687" s="647"/>
      <c r="L687" s="647"/>
      <c r="M687" s="647"/>
      <c r="N687" s="647"/>
      <c r="O687" s="647"/>
      <c r="P687" s="647"/>
      <c r="Q687" s="647"/>
      <c r="R687" s="647"/>
      <c r="S687" s="647"/>
      <c r="T687" s="647"/>
      <c r="U687" s="647"/>
      <c r="V687" s="647"/>
      <c r="W687" s="647"/>
      <c r="X687" s="647"/>
      <c r="Y687" s="647"/>
      <c r="Z687" s="647"/>
      <c r="AA687" s="647"/>
      <c r="AB687" s="648"/>
    </row>
    <row r="688" spans="2:28" x14ac:dyDescent="0.4">
      <c r="B688" s="127"/>
      <c r="C688" s="179" t="str">
        <f>$B$684&amp;"-"&amp;COUNTA(C$684:$C687)+1</f>
        <v>実績53-4</v>
      </c>
      <c r="D688" s="637" t="s">
        <v>1279</v>
      </c>
      <c r="E688" s="660"/>
      <c r="F688" s="197"/>
      <c r="G688" s="661"/>
      <c r="H688" s="662"/>
      <c r="I688" s="662"/>
      <c r="J688" s="662"/>
      <c r="K688" s="662"/>
      <c r="L688" s="662"/>
      <c r="M688" s="662"/>
      <c r="N688" s="662"/>
      <c r="O688" s="662"/>
      <c r="P688" s="662"/>
      <c r="Q688" s="662"/>
      <c r="R688" s="662"/>
      <c r="S688" s="662"/>
      <c r="T688" s="662"/>
      <c r="U688" s="662"/>
      <c r="V688" s="662"/>
      <c r="W688" s="662"/>
      <c r="X688" s="662"/>
      <c r="Y688" s="662"/>
      <c r="Z688" s="662"/>
      <c r="AA688" s="662"/>
      <c r="AB688" s="663"/>
    </row>
    <row r="689" spans="2:28" x14ac:dyDescent="0.4">
      <c r="B689" s="127"/>
      <c r="C689" s="179" t="str">
        <f>$B$684&amp;"-"&amp;COUNTA(C$684:$C688)+1</f>
        <v>実績53-5</v>
      </c>
      <c r="D689" s="180" t="s">
        <v>1280</v>
      </c>
      <c r="E689" s="181"/>
      <c r="F689" s="196"/>
      <c r="G689" s="664" t="s">
        <v>1281</v>
      </c>
      <c r="H689" s="664"/>
      <c r="I689" s="665"/>
      <c r="J689" s="665"/>
      <c r="K689" s="666" t="s">
        <v>1293</v>
      </c>
      <c r="L689" s="666"/>
      <c r="M689" s="667"/>
      <c r="N689" s="668"/>
      <c r="O689" s="669" t="s">
        <v>1283</v>
      </c>
      <c r="P689" s="669"/>
      <c r="Q689" s="669" t="s">
        <v>1284</v>
      </c>
      <c r="R689" s="669"/>
      <c r="S689" s="664" t="s">
        <v>1281</v>
      </c>
      <c r="T689" s="664"/>
      <c r="U689" s="665"/>
      <c r="V689" s="665"/>
      <c r="W689" s="666" t="s">
        <v>1293</v>
      </c>
      <c r="X689" s="666"/>
      <c r="Y689" s="667"/>
      <c r="Z689" s="668"/>
      <c r="AA689" s="669" t="s">
        <v>1283</v>
      </c>
      <c r="AB689" s="669"/>
    </row>
    <row r="690" spans="2:28" x14ac:dyDescent="0.4">
      <c r="B690" s="127"/>
      <c r="C690" s="179" t="str">
        <f>$B$684&amp;"-"&amp;COUNTA(C$684:$C689)+1</f>
        <v>実績53-6</v>
      </c>
      <c r="D690" s="180" t="s">
        <v>1285</v>
      </c>
      <c r="E690" s="181"/>
      <c r="F690" s="196"/>
      <c r="G690" s="642"/>
      <c r="H690" s="643"/>
      <c r="I690" s="643"/>
      <c r="J690" s="643"/>
      <c r="K690" s="643"/>
      <c r="L690" s="643"/>
      <c r="M690" s="643"/>
      <c r="N690" s="643"/>
      <c r="O690" s="643"/>
      <c r="P690" s="643"/>
      <c r="Q690" s="643"/>
      <c r="R690" s="643"/>
      <c r="S690" s="643"/>
      <c r="T690" s="643"/>
      <c r="U690" s="643"/>
      <c r="V690" s="643"/>
      <c r="W690" s="643"/>
      <c r="X690" s="643"/>
      <c r="Y690" s="643"/>
      <c r="Z690" s="643"/>
      <c r="AA690" s="644" t="s">
        <v>1286</v>
      </c>
      <c r="AB690" s="645"/>
    </row>
    <row r="691" spans="2:28" x14ac:dyDescent="0.4">
      <c r="B691" s="127"/>
      <c r="C691" s="179" t="str">
        <f>$B$684&amp;"-"&amp;COUNTA(C$684:$C690)+1</f>
        <v>実績53-7</v>
      </c>
      <c r="D691" s="182" t="s">
        <v>1287</v>
      </c>
      <c r="E691" s="181"/>
      <c r="F691" s="196"/>
      <c r="G691" s="646"/>
      <c r="H691" s="647"/>
      <c r="I691" s="647"/>
      <c r="J691" s="647"/>
      <c r="K691" s="647"/>
      <c r="L691" s="647"/>
      <c r="M691" s="647"/>
      <c r="N691" s="647"/>
      <c r="O691" s="647"/>
      <c r="P691" s="647"/>
      <c r="Q691" s="647"/>
      <c r="R691" s="647"/>
      <c r="S691" s="647"/>
      <c r="T691" s="647"/>
      <c r="U691" s="647"/>
      <c r="V691" s="647"/>
      <c r="W691" s="647"/>
      <c r="X691" s="647"/>
      <c r="Y691" s="647"/>
      <c r="Z691" s="647"/>
      <c r="AA691" s="647"/>
      <c r="AB691" s="648"/>
    </row>
    <row r="692" spans="2:28" x14ac:dyDescent="0.4">
      <c r="B692" s="127"/>
      <c r="C692" s="179" t="str">
        <f>$B$684&amp;"-"&amp;COUNTA(C$684:$C691)+1</f>
        <v>実績53-8</v>
      </c>
      <c r="D692" s="129" t="s">
        <v>1288</v>
      </c>
      <c r="E692" s="183"/>
      <c r="F692" s="183"/>
      <c r="G692" s="649"/>
      <c r="H692" s="650"/>
      <c r="I692" s="650"/>
      <c r="J692" s="650"/>
      <c r="K692" s="650"/>
      <c r="L692" s="650"/>
      <c r="M692" s="650"/>
      <c r="N692" s="650"/>
      <c r="O692" s="650"/>
      <c r="P692" s="650"/>
      <c r="Q692" s="650"/>
      <c r="R692" s="650"/>
      <c r="S692" s="650"/>
      <c r="T692" s="650"/>
      <c r="U692" s="650"/>
      <c r="V692" s="650"/>
      <c r="W692" s="650"/>
      <c r="X692" s="650"/>
      <c r="Y692" s="650"/>
      <c r="Z692" s="650"/>
      <c r="AA692" s="650"/>
      <c r="AB692" s="651"/>
    </row>
    <row r="693" spans="2:28" x14ac:dyDescent="0.4">
      <c r="B693" s="127"/>
      <c r="C693" s="184"/>
      <c r="D693" s="128"/>
      <c r="E693" s="185"/>
      <c r="F693" s="185"/>
      <c r="G693" s="652"/>
      <c r="H693" s="653"/>
      <c r="I693" s="653"/>
      <c r="J693" s="653"/>
      <c r="K693" s="653"/>
      <c r="L693" s="653"/>
      <c r="M693" s="653"/>
      <c r="N693" s="653"/>
      <c r="O693" s="653"/>
      <c r="P693" s="653"/>
      <c r="Q693" s="653"/>
      <c r="R693" s="653"/>
      <c r="S693" s="653"/>
      <c r="T693" s="653"/>
      <c r="U693" s="653"/>
      <c r="V693" s="653"/>
      <c r="W693" s="653"/>
      <c r="X693" s="653"/>
      <c r="Y693" s="653"/>
      <c r="Z693" s="653"/>
      <c r="AA693" s="653"/>
      <c r="AB693" s="654"/>
    </row>
    <row r="694" spans="2:28" x14ac:dyDescent="0.4">
      <c r="B694" s="127"/>
      <c r="C694" s="179" t="str">
        <f>$B$684&amp;"-"&amp;COUNTA(C$684:$C693)+1</f>
        <v>実績53-9</v>
      </c>
      <c r="D694" s="129" t="s">
        <v>1289</v>
      </c>
      <c r="E694" s="183"/>
      <c r="F694" s="655" t="s">
        <v>1290</v>
      </c>
      <c r="G694" s="649"/>
      <c r="H694" s="650"/>
      <c r="I694" s="650"/>
      <c r="J694" s="650"/>
      <c r="K694" s="650"/>
      <c r="L694" s="650"/>
      <c r="M694" s="650"/>
      <c r="N694" s="650"/>
      <c r="O694" s="650"/>
      <c r="P694" s="650"/>
      <c r="Q694" s="650"/>
      <c r="R694" s="650"/>
      <c r="S694" s="650"/>
      <c r="T694" s="650"/>
      <c r="U694" s="650"/>
      <c r="V694" s="650"/>
      <c r="W694" s="650"/>
      <c r="X694" s="650"/>
      <c r="Y694" s="650"/>
      <c r="Z694" s="650"/>
      <c r="AA694" s="650"/>
      <c r="AB694" s="651"/>
    </row>
    <row r="695" spans="2:28" ht="133.5" customHeight="1" x14ac:dyDescent="0.4">
      <c r="B695" s="127"/>
      <c r="C695" s="184"/>
      <c r="D695" s="128"/>
      <c r="E695" s="185"/>
      <c r="F695" s="656"/>
      <c r="G695" s="652"/>
      <c r="H695" s="653"/>
      <c r="I695" s="653"/>
      <c r="J695" s="653"/>
      <c r="K695" s="653"/>
      <c r="L695" s="653"/>
      <c r="M695" s="653"/>
      <c r="N695" s="653"/>
      <c r="O695" s="653"/>
      <c r="P695" s="653"/>
      <c r="Q695" s="653"/>
      <c r="R695" s="653"/>
      <c r="S695" s="653"/>
      <c r="T695" s="653"/>
      <c r="U695" s="653"/>
      <c r="V695" s="653"/>
      <c r="W695" s="653"/>
      <c r="X695" s="653"/>
      <c r="Y695" s="653"/>
      <c r="Z695" s="653"/>
      <c r="AA695" s="653"/>
      <c r="AB695" s="654"/>
    </row>
    <row r="696" spans="2:28" x14ac:dyDescent="0.4">
      <c r="B696" s="127"/>
      <c r="C696" s="127"/>
      <c r="D696" s="187"/>
      <c r="E696" s="127"/>
      <c r="F696" s="127"/>
      <c r="G696" s="127"/>
      <c r="H696" s="127"/>
      <c r="I696" s="127"/>
      <c r="J696" s="127"/>
      <c r="K696" s="127"/>
      <c r="L696" s="127"/>
      <c r="M696" s="127"/>
      <c r="N696" s="127"/>
      <c r="O696" s="127"/>
      <c r="P696" s="127"/>
      <c r="Q696" s="127"/>
      <c r="R696" s="127"/>
      <c r="S696" s="127"/>
      <c r="T696" s="127"/>
      <c r="U696" s="127"/>
      <c r="V696" s="127"/>
      <c r="W696" s="127"/>
      <c r="X696" s="127"/>
      <c r="Y696" s="127"/>
      <c r="Z696" s="127"/>
      <c r="AA696" s="127"/>
      <c r="AB696" s="127"/>
    </row>
    <row r="697" spans="2:28" x14ac:dyDescent="0.4">
      <c r="B697" s="127" t="s">
        <v>1414</v>
      </c>
      <c r="C697" s="188"/>
      <c r="D697" s="186"/>
      <c r="E697" s="178"/>
      <c r="F697" s="186"/>
      <c r="G697" s="186"/>
      <c r="H697" s="186"/>
      <c r="I697" s="127"/>
      <c r="J697" s="127"/>
      <c r="K697" s="127"/>
      <c r="L697" s="127"/>
      <c r="M697" s="127"/>
      <c r="N697" s="127"/>
      <c r="O697" s="127"/>
      <c r="P697" s="127"/>
      <c r="Q697" s="127"/>
      <c r="R697" s="127"/>
      <c r="S697" s="127"/>
      <c r="T697" s="127"/>
      <c r="U697" s="127"/>
      <c r="V697" s="127"/>
      <c r="W697" s="127"/>
      <c r="X697" s="127"/>
      <c r="Y697" s="127"/>
      <c r="Z697" s="127"/>
      <c r="AA697" s="127"/>
      <c r="AB697" s="127"/>
    </row>
    <row r="698" spans="2:28" x14ac:dyDescent="0.4">
      <c r="B698" s="127"/>
      <c r="C698" s="179" t="str">
        <f>$B$697&amp;"-"&amp;COUNTA(C697:$C$697)+1</f>
        <v>実績54-1</v>
      </c>
      <c r="D698" s="180" t="s">
        <v>1274</v>
      </c>
      <c r="E698" s="181"/>
      <c r="F698" s="196" t="s">
        <v>1275</v>
      </c>
      <c r="G698" s="657"/>
      <c r="H698" s="658"/>
      <c r="I698" s="658"/>
      <c r="J698" s="658"/>
      <c r="K698" s="658"/>
      <c r="L698" s="658"/>
      <c r="M698" s="658"/>
      <c r="N698" s="658"/>
      <c r="O698" s="658"/>
      <c r="P698" s="658"/>
      <c r="Q698" s="658"/>
      <c r="R698" s="658"/>
      <c r="S698" s="658"/>
      <c r="T698" s="658"/>
      <c r="U698" s="658"/>
      <c r="V698" s="658"/>
      <c r="W698" s="658"/>
      <c r="X698" s="658"/>
      <c r="Y698" s="658"/>
      <c r="Z698" s="658"/>
      <c r="AA698" s="658"/>
      <c r="AB698" s="659"/>
    </row>
    <row r="699" spans="2:28" ht="33.6" x14ac:dyDescent="0.4">
      <c r="B699" s="127"/>
      <c r="C699" s="179" t="str">
        <f>$B$697&amp;"-"&amp;COUNTA(C$697:$C698)+1</f>
        <v>実績54-2</v>
      </c>
      <c r="D699" s="180" t="s">
        <v>1276</v>
      </c>
      <c r="E699" s="181"/>
      <c r="F699" s="197" t="s">
        <v>1277</v>
      </c>
      <c r="G699" s="646"/>
      <c r="H699" s="647"/>
      <c r="I699" s="647"/>
      <c r="J699" s="647"/>
      <c r="K699" s="647"/>
      <c r="L699" s="647"/>
      <c r="M699" s="647"/>
      <c r="N699" s="647"/>
      <c r="O699" s="647"/>
      <c r="P699" s="647"/>
      <c r="Q699" s="647"/>
      <c r="R699" s="647"/>
      <c r="S699" s="647"/>
      <c r="T699" s="647"/>
      <c r="U699" s="647"/>
      <c r="V699" s="647"/>
      <c r="W699" s="647"/>
      <c r="X699" s="647"/>
      <c r="Y699" s="647"/>
      <c r="Z699" s="647"/>
      <c r="AA699" s="647"/>
      <c r="AB699" s="648"/>
    </row>
    <row r="700" spans="2:28" x14ac:dyDescent="0.4">
      <c r="B700" s="127"/>
      <c r="C700" s="179" t="str">
        <f>$B$697&amp;"-"&amp;COUNTA(C$697:$C699)+1</f>
        <v>実績54-3</v>
      </c>
      <c r="D700" s="180" t="s">
        <v>1278</v>
      </c>
      <c r="E700" s="181"/>
      <c r="F700" s="197"/>
      <c r="G700" s="646"/>
      <c r="H700" s="647"/>
      <c r="I700" s="647"/>
      <c r="J700" s="647"/>
      <c r="K700" s="647"/>
      <c r="L700" s="647"/>
      <c r="M700" s="647"/>
      <c r="N700" s="647"/>
      <c r="O700" s="647"/>
      <c r="P700" s="647"/>
      <c r="Q700" s="647"/>
      <c r="R700" s="647"/>
      <c r="S700" s="647"/>
      <c r="T700" s="647"/>
      <c r="U700" s="647"/>
      <c r="V700" s="647"/>
      <c r="W700" s="647"/>
      <c r="X700" s="647"/>
      <c r="Y700" s="647"/>
      <c r="Z700" s="647"/>
      <c r="AA700" s="647"/>
      <c r="AB700" s="648"/>
    </row>
    <row r="701" spans="2:28" x14ac:dyDescent="0.4">
      <c r="B701" s="127"/>
      <c r="C701" s="179" t="str">
        <f>$B$697&amp;"-"&amp;COUNTA(C$697:$C700)+1</f>
        <v>実績54-4</v>
      </c>
      <c r="D701" s="637" t="s">
        <v>1279</v>
      </c>
      <c r="E701" s="660"/>
      <c r="F701" s="197"/>
      <c r="G701" s="661"/>
      <c r="H701" s="662"/>
      <c r="I701" s="662"/>
      <c r="J701" s="662"/>
      <c r="K701" s="662"/>
      <c r="L701" s="662"/>
      <c r="M701" s="662"/>
      <c r="N701" s="662"/>
      <c r="O701" s="662"/>
      <c r="P701" s="662"/>
      <c r="Q701" s="662"/>
      <c r="R701" s="662"/>
      <c r="S701" s="662"/>
      <c r="T701" s="662"/>
      <c r="U701" s="662"/>
      <c r="V701" s="662"/>
      <c r="W701" s="662"/>
      <c r="X701" s="662"/>
      <c r="Y701" s="662"/>
      <c r="Z701" s="662"/>
      <c r="AA701" s="662"/>
      <c r="AB701" s="663"/>
    </row>
    <row r="702" spans="2:28" x14ac:dyDescent="0.4">
      <c r="B702" s="127"/>
      <c r="C702" s="179" t="str">
        <f>$B$697&amp;"-"&amp;COUNTA(C$697:$C701)+1</f>
        <v>実績54-5</v>
      </c>
      <c r="D702" s="180" t="s">
        <v>1280</v>
      </c>
      <c r="E702" s="181"/>
      <c r="F702" s="196"/>
      <c r="G702" s="664" t="s">
        <v>1281</v>
      </c>
      <c r="H702" s="664"/>
      <c r="I702" s="665"/>
      <c r="J702" s="665"/>
      <c r="K702" s="666" t="s">
        <v>1293</v>
      </c>
      <c r="L702" s="666"/>
      <c r="M702" s="667"/>
      <c r="N702" s="668"/>
      <c r="O702" s="669" t="s">
        <v>1283</v>
      </c>
      <c r="P702" s="669"/>
      <c r="Q702" s="669" t="s">
        <v>1284</v>
      </c>
      <c r="R702" s="669"/>
      <c r="S702" s="664" t="s">
        <v>1281</v>
      </c>
      <c r="T702" s="664"/>
      <c r="U702" s="665"/>
      <c r="V702" s="665"/>
      <c r="W702" s="666" t="s">
        <v>1293</v>
      </c>
      <c r="X702" s="666"/>
      <c r="Y702" s="667"/>
      <c r="Z702" s="668"/>
      <c r="AA702" s="669" t="s">
        <v>1283</v>
      </c>
      <c r="AB702" s="669"/>
    </row>
    <row r="703" spans="2:28" x14ac:dyDescent="0.4">
      <c r="B703" s="127"/>
      <c r="C703" s="179" t="str">
        <f>$B$697&amp;"-"&amp;COUNTA(C$697:$C702)+1</f>
        <v>実績54-6</v>
      </c>
      <c r="D703" s="180" t="s">
        <v>1285</v>
      </c>
      <c r="E703" s="181"/>
      <c r="F703" s="196"/>
      <c r="G703" s="642"/>
      <c r="H703" s="643"/>
      <c r="I703" s="643"/>
      <c r="J703" s="643"/>
      <c r="K703" s="643"/>
      <c r="L703" s="643"/>
      <c r="M703" s="643"/>
      <c r="N703" s="643"/>
      <c r="O703" s="643"/>
      <c r="P703" s="643"/>
      <c r="Q703" s="643"/>
      <c r="R703" s="643"/>
      <c r="S703" s="643"/>
      <c r="T703" s="643"/>
      <c r="U703" s="643"/>
      <c r="V703" s="643"/>
      <c r="W703" s="643"/>
      <c r="X703" s="643"/>
      <c r="Y703" s="643"/>
      <c r="Z703" s="643"/>
      <c r="AA703" s="644" t="s">
        <v>1286</v>
      </c>
      <c r="AB703" s="645"/>
    </row>
    <row r="704" spans="2:28" x14ac:dyDescent="0.4">
      <c r="B704" s="127"/>
      <c r="C704" s="179" t="str">
        <f>$B$697&amp;"-"&amp;COUNTA(C$697:$C703)+1</f>
        <v>実績54-7</v>
      </c>
      <c r="D704" s="182" t="s">
        <v>1287</v>
      </c>
      <c r="E704" s="181"/>
      <c r="F704" s="196"/>
      <c r="G704" s="646"/>
      <c r="H704" s="647"/>
      <c r="I704" s="647"/>
      <c r="J704" s="647"/>
      <c r="K704" s="647"/>
      <c r="L704" s="647"/>
      <c r="M704" s="647"/>
      <c r="N704" s="647"/>
      <c r="O704" s="647"/>
      <c r="P704" s="647"/>
      <c r="Q704" s="647"/>
      <c r="R704" s="647"/>
      <c r="S704" s="647"/>
      <c r="T704" s="647"/>
      <c r="U704" s="647"/>
      <c r="V704" s="647"/>
      <c r="W704" s="647"/>
      <c r="X704" s="647"/>
      <c r="Y704" s="647"/>
      <c r="Z704" s="647"/>
      <c r="AA704" s="647"/>
      <c r="AB704" s="648"/>
    </row>
    <row r="705" spans="2:28" x14ac:dyDescent="0.4">
      <c r="B705" s="127"/>
      <c r="C705" s="179" t="str">
        <f>$B$697&amp;"-"&amp;COUNTA(C$697:$C704)+1</f>
        <v>実績54-8</v>
      </c>
      <c r="D705" s="129" t="s">
        <v>1288</v>
      </c>
      <c r="E705" s="183"/>
      <c r="F705" s="183"/>
      <c r="G705" s="649"/>
      <c r="H705" s="650"/>
      <c r="I705" s="650"/>
      <c r="J705" s="650"/>
      <c r="K705" s="650"/>
      <c r="L705" s="650"/>
      <c r="M705" s="650"/>
      <c r="N705" s="650"/>
      <c r="O705" s="650"/>
      <c r="P705" s="650"/>
      <c r="Q705" s="650"/>
      <c r="R705" s="650"/>
      <c r="S705" s="650"/>
      <c r="T705" s="650"/>
      <c r="U705" s="650"/>
      <c r="V705" s="650"/>
      <c r="W705" s="650"/>
      <c r="X705" s="650"/>
      <c r="Y705" s="650"/>
      <c r="Z705" s="650"/>
      <c r="AA705" s="650"/>
      <c r="AB705" s="651"/>
    </row>
    <row r="706" spans="2:28" x14ac:dyDescent="0.4">
      <c r="B706" s="127"/>
      <c r="C706" s="184"/>
      <c r="D706" s="128"/>
      <c r="E706" s="185"/>
      <c r="F706" s="185"/>
      <c r="G706" s="652"/>
      <c r="H706" s="653"/>
      <c r="I706" s="653"/>
      <c r="J706" s="653"/>
      <c r="K706" s="653"/>
      <c r="L706" s="653"/>
      <c r="M706" s="653"/>
      <c r="N706" s="653"/>
      <c r="O706" s="653"/>
      <c r="P706" s="653"/>
      <c r="Q706" s="653"/>
      <c r="R706" s="653"/>
      <c r="S706" s="653"/>
      <c r="T706" s="653"/>
      <c r="U706" s="653"/>
      <c r="V706" s="653"/>
      <c r="W706" s="653"/>
      <c r="X706" s="653"/>
      <c r="Y706" s="653"/>
      <c r="Z706" s="653"/>
      <c r="AA706" s="653"/>
      <c r="AB706" s="654"/>
    </row>
    <row r="707" spans="2:28" x14ac:dyDescent="0.4">
      <c r="B707" s="127"/>
      <c r="C707" s="179" t="str">
        <f>$B$697&amp;"-"&amp;COUNTA(C$697:$C706)+1</f>
        <v>実績54-9</v>
      </c>
      <c r="D707" s="129" t="s">
        <v>1289</v>
      </c>
      <c r="E707" s="183"/>
      <c r="F707" s="655" t="s">
        <v>1290</v>
      </c>
      <c r="G707" s="649"/>
      <c r="H707" s="650"/>
      <c r="I707" s="650"/>
      <c r="J707" s="650"/>
      <c r="K707" s="650"/>
      <c r="L707" s="650"/>
      <c r="M707" s="650"/>
      <c r="N707" s="650"/>
      <c r="O707" s="650"/>
      <c r="P707" s="650"/>
      <c r="Q707" s="650"/>
      <c r="R707" s="650"/>
      <c r="S707" s="650"/>
      <c r="T707" s="650"/>
      <c r="U707" s="650"/>
      <c r="V707" s="650"/>
      <c r="W707" s="650"/>
      <c r="X707" s="650"/>
      <c r="Y707" s="650"/>
      <c r="Z707" s="650"/>
      <c r="AA707" s="650"/>
      <c r="AB707" s="651"/>
    </row>
    <row r="708" spans="2:28" ht="133.5" customHeight="1" x14ac:dyDescent="0.4">
      <c r="B708" s="127"/>
      <c r="C708" s="184"/>
      <c r="D708" s="128"/>
      <c r="E708" s="185"/>
      <c r="F708" s="656"/>
      <c r="G708" s="652"/>
      <c r="H708" s="653"/>
      <c r="I708" s="653"/>
      <c r="J708" s="653"/>
      <c r="K708" s="653"/>
      <c r="L708" s="653"/>
      <c r="M708" s="653"/>
      <c r="N708" s="653"/>
      <c r="O708" s="653"/>
      <c r="P708" s="653"/>
      <c r="Q708" s="653"/>
      <c r="R708" s="653"/>
      <c r="S708" s="653"/>
      <c r="T708" s="653"/>
      <c r="U708" s="653"/>
      <c r="V708" s="653"/>
      <c r="W708" s="653"/>
      <c r="X708" s="653"/>
      <c r="Y708" s="653"/>
      <c r="Z708" s="653"/>
      <c r="AA708" s="653"/>
      <c r="AB708" s="654"/>
    </row>
    <row r="709" spans="2:28" x14ac:dyDescent="0.4">
      <c r="B709" s="127"/>
      <c r="C709" s="127"/>
      <c r="D709" s="187"/>
      <c r="E709" s="127"/>
      <c r="F709" s="127"/>
      <c r="G709" s="127"/>
      <c r="H709" s="127"/>
      <c r="I709" s="127"/>
      <c r="J709" s="127"/>
      <c r="K709" s="127"/>
      <c r="L709" s="127"/>
      <c r="M709" s="127"/>
      <c r="N709" s="127"/>
      <c r="O709" s="127"/>
      <c r="P709" s="127"/>
      <c r="Q709" s="127"/>
      <c r="R709" s="127"/>
      <c r="S709" s="127"/>
      <c r="T709" s="127"/>
      <c r="U709" s="127"/>
      <c r="V709" s="127"/>
      <c r="W709" s="127"/>
      <c r="X709" s="127"/>
      <c r="Y709" s="127"/>
      <c r="Z709" s="127"/>
      <c r="AA709" s="127"/>
      <c r="AB709" s="127"/>
    </row>
    <row r="710" spans="2:28" x14ac:dyDescent="0.4">
      <c r="B710" s="127" t="s">
        <v>1415</v>
      </c>
      <c r="C710" s="188"/>
      <c r="D710" s="186"/>
      <c r="E710" s="178"/>
      <c r="F710" s="186"/>
      <c r="G710" s="186"/>
      <c r="H710" s="186"/>
      <c r="I710" s="127"/>
      <c r="J710" s="127"/>
      <c r="K710" s="127"/>
      <c r="L710" s="127"/>
      <c r="M710" s="127"/>
      <c r="N710" s="127"/>
      <c r="O710" s="127"/>
      <c r="P710" s="127"/>
      <c r="Q710" s="127"/>
      <c r="R710" s="127"/>
      <c r="S710" s="127"/>
      <c r="T710" s="127"/>
      <c r="U710" s="127"/>
      <c r="V710" s="127"/>
      <c r="W710" s="127"/>
      <c r="X710" s="127"/>
      <c r="Y710" s="127"/>
      <c r="Z710" s="127"/>
      <c r="AA710" s="127"/>
      <c r="AB710" s="127"/>
    </row>
    <row r="711" spans="2:28" x14ac:dyDescent="0.4">
      <c r="B711" s="127"/>
      <c r="C711" s="179" t="str">
        <f>$B$710&amp;"-"&amp;COUNTA(C$710:$C710)+1</f>
        <v>実績55-1</v>
      </c>
      <c r="D711" s="180" t="s">
        <v>1274</v>
      </c>
      <c r="E711" s="181"/>
      <c r="F711" s="196" t="s">
        <v>1275</v>
      </c>
      <c r="G711" s="657"/>
      <c r="H711" s="658"/>
      <c r="I711" s="658"/>
      <c r="J711" s="658"/>
      <c r="K711" s="658"/>
      <c r="L711" s="658"/>
      <c r="M711" s="658"/>
      <c r="N711" s="658"/>
      <c r="O711" s="658"/>
      <c r="P711" s="658"/>
      <c r="Q711" s="658"/>
      <c r="R711" s="658"/>
      <c r="S711" s="658"/>
      <c r="T711" s="658"/>
      <c r="U711" s="658"/>
      <c r="V711" s="658"/>
      <c r="W711" s="658"/>
      <c r="X711" s="658"/>
      <c r="Y711" s="658"/>
      <c r="Z711" s="658"/>
      <c r="AA711" s="658"/>
      <c r="AB711" s="659"/>
    </row>
    <row r="712" spans="2:28" ht="33.6" x14ac:dyDescent="0.4">
      <c r="B712" s="127"/>
      <c r="C712" s="179" t="str">
        <f>$B$710&amp;"-"&amp;COUNTA(C$710:$C711)+1</f>
        <v>実績55-2</v>
      </c>
      <c r="D712" s="180" t="s">
        <v>1276</v>
      </c>
      <c r="E712" s="181"/>
      <c r="F712" s="197" t="s">
        <v>1277</v>
      </c>
      <c r="G712" s="646"/>
      <c r="H712" s="647"/>
      <c r="I712" s="647"/>
      <c r="J712" s="647"/>
      <c r="K712" s="647"/>
      <c r="L712" s="647"/>
      <c r="M712" s="647"/>
      <c r="N712" s="647"/>
      <c r="O712" s="647"/>
      <c r="P712" s="647"/>
      <c r="Q712" s="647"/>
      <c r="R712" s="647"/>
      <c r="S712" s="647"/>
      <c r="T712" s="647"/>
      <c r="U712" s="647"/>
      <c r="V712" s="647"/>
      <c r="W712" s="647"/>
      <c r="X712" s="647"/>
      <c r="Y712" s="647"/>
      <c r="Z712" s="647"/>
      <c r="AA712" s="647"/>
      <c r="AB712" s="648"/>
    </row>
    <row r="713" spans="2:28" x14ac:dyDescent="0.4">
      <c r="B713" s="127"/>
      <c r="C713" s="179" t="str">
        <f>$B$710&amp;"-"&amp;COUNTA(C$710:$C712)+1</f>
        <v>実績55-3</v>
      </c>
      <c r="D713" s="180" t="s">
        <v>1278</v>
      </c>
      <c r="E713" s="181"/>
      <c r="F713" s="197"/>
      <c r="G713" s="646"/>
      <c r="H713" s="647"/>
      <c r="I713" s="647"/>
      <c r="J713" s="647"/>
      <c r="K713" s="647"/>
      <c r="L713" s="647"/>
      <c r="M713" s="647"/>
      <c r="N713" s="647"/>
      <c r="O713" s="647"/>
      <c r="P713" s="647"/>
      <c r="Q713" s="647"/>
      <c r="R713" s="647"/>
      <c r="S713" s="647"/>
      <c r="T713" s="647"/>
      <c r="U713" s="647"/>
      <c r="V713" s="647"/>
      <c r="W713" s="647"/>
      <c r="X713" s="647"/>
      <c r="Y713" s="647"/>
      <c r="Z713" s="647"/>
      <c r="AA713" s="647"/>
      <c r="AB713" s="648"/>
    </row>
    <row r="714" spans="2:28" x14ac:dyDescent="0.4">
      <c r="B714" s="127"/>
      <c r="C714" s="179" t="str">
        <f>$B$710&amp;"-"&amp;COUNTA(C$710:$C713)+1</f>
        <v>実績55-4</v>
      </c>
      <c r="D714" s="637" t="s">
        <v>1279</v>
      </c>
      <c r="E714" s="660"/>
      <c r="F714" s="197"/>
      <c r="G714" s="661"/>
      <c r="H714" s="662"/>
      <c r="I714" s="662"/>
      <c r="J714" s="662"/>
      <c r="K714" s="662"/>
      <c r="L714" s="662"/>
      <c r="M714" s="662"/>
      <c r="N714" s="662"/>
      <c r="O714" s="662"/>
      <c r="P714" s="662"/>
      <c r="Q714" s="662"/>
      <c r="R714" s="662"/>
      <c r="S714" s="662"/>
      <c r="T714" s="662"/>
      <c r="U714" s="662"/>
      <c r="V714" s="662"/>
      <c r="W714" s="662"/>
      <c r="X714" s="662"/>
      <c r="Y714" s="662"/>
      <c r="Z714" s="662"/>
      <c r="AA714" s="662"/>
      <c r="AB714" s="663"/>
    </row>
    <row r="715" spans="2:28" x14ac:dyDescent="0.4">
      <c r="B715" s="127"/>
      <c r="C715" s="179" t="str">
        <f>$B$710&amp;"-"&amp;COUNTA(C$710:$C714)+1</f>
        <v>実績55-5</v>
      </c>
      <c r="D715" s="180" t="s">
        <v>1280</v>
      </c>
      <c r="E715" s="181"/>
      <c r="F715" s="196"/>
      <c r="G715" s="664" t="s">
        <v>1281</v>
      </c>
      <c r="H715" s="664"/>
      <c r="I715" s="665"/>
      <c r="J715" s="665"/>
      <c r="K715" s="666" t="s">
        <v>1293</v>
      </c>
      <c r="L715" s="666"/>
      <c r="M715" s="667"/>
      <c r="N715" s="668"/>
      <c r="O715" s="669" t="s">
        <v>1283</v>
      </c>
      <c r="P715" s="669"/>
      <c r="Q715" s="669" t="s">
        <v>1284</v>
      </c>
      <c r="R715" s="669"/>
      <c r="S715" s="664" t="s">
        <v>1281</v>
      </c>
      <c r="T715" s="664"/>
      <c r="U715" s="665"/>
      <c r="V715" s="665"/>
      <c r="W715" s="666" t="s">
        <v>1293</v>
      </c>
      <c r="X715" s="666"/>
      <c r="Y715" s="667"/>
      <c r="Z715" s="668"/>
      <c r="AA715" s="669" t="s">
        <v>1283</v>
      </c>
      <c r="AB715" s="669"/>
    </row>
    <row r="716" spans="2:28" x14ac:dyDescent="0.4">
      <c r="B716" s="127"/>
      <c r="C716" s="179" t="str">
        <f>$B$710&amp;"-"&amp;COUNTA(C$710:$C715)+1</f>
        <v>実績55-6</v>
      </c>
      <c r="D716" s="180" t="s">
        <v>1285</v>
      </c>
      <c r="E716" s="181"/>
      <c r="F716" s="196"/>
      <c r="G716" s="642"/>
      <c r="H716" s="643"/>
      <c r="I716" s="643"/>
      <c r="J716" s="643"/>
      <c r="K716" s="643"/>
      <c r="L716" s="643"/>
      <c r="M716" s="643"/>
      <c r="N716" s="643"/>
      <c r="O716" s="643"/>
      <c r="P716" s="643"/>
      <c r="Q716" s="643"/>
      <c r="R716" s="643"/>
      <c r="S716" s="643"/>
      <c r="T716" s="643"/>
      <c r="U716" s="643"/>
      <c r="V716" s="643"/>
      <c r="W716" s="643"/>
      <c r="X716" s="643"/>
      <c r="Y716" s="643"/>
      <c r="Z716" s="643"/>
      <c r="AA716" s="644" t="s">
        <v>1286</v>
      </c>
      <c r="AB716" s="645"/>
    </row>
    <row r="717" spans="2:28" x14ac:dyDescent="0.4">
      <c r="B717" s="127"/>
      <c r="C717" s="179" t="str">
        <f>$B$710&amp;"-"&amp;COUNTA(C$710:$C716)+1</f>
        <v>実績55-7</v>
      </c>
      <c r="D717" s="182" t="s">
        <v>1287</v>
      </c>
      <c r="E717" s="181"/>
      <c r="F717" s="196"/>
      <c r="G717" s="646"/>
      <c r="H717" s="647"/>
      <c r="I717" s="647"/>
      <c r="J717" s="647"/>
      <c r="K717" s="647"/>
      <c r="L717" s="647"/>
      <c r="M717" s="647"/>
      <c r="N717" s="647"/>
      <c r="O717" s="647"/>
      <c r="P717" s="647"/>
      <c r="Q717" s="647"/>
      <c r="R717" s="647"/>
      <c r="S717" s="647"/>
      <c r="T717" s="647"/>
      <c r="U717" s="647"/>
      <c r="V717" s="647"/>
      <c r="W717" s="647"/>
      <c r="X717" s="647"/>
      <c r="Y717" s="647"/>
      <c r="Z717" s="647"/>
      <c r="AA717" s="647"/>
      <c r="AB717" s="648"/>
    </row>
    <row r="718" spans="2:28" x14ac:dyDescent="0.4">
      <c r="B718" s="127"/>
      <c r="C718" s="179" t="str">
        <f>$B$710&amp;"-"&amp;COUNTA(C$710:$C717)+1</f>
        <v>実績55-8</v>
      </c>
      <c r="D718" s="129" t="s">
        <v>1288</v>
      </c>
      <c r="E718" s="183"/>
      <c r="F718" s="183"/>
      <c r="G718" s="649"/>
      <c r="H718" s="650"/>
      <c r="I718" s="650"/>
      <c r="J718" s="650"/>
      <c r="K718" s="650"/>
      <c r="L718" s="650"/>
      <c r="M718" s="650"/>
      <c r="N718" s="650"/>
      <c r="O718" s="650"/>
      <c r="P718" s="650"/>
      <c r="Q718" s="650"/>
      <c r="R718" s="650"/>
      <c r="S718" s="650"/>
      <c r="T718" s="650"/>
      <c r="U718" s="650"/>
      <c r="V718" s="650"/>
      <c r="W718" s="650"/>
      <c r="X718" s="650"/>
      <c r="Y718" s="650"/>
      <c r="Z718" s="650"/>
      <c r="AA718" s="650"/>
      <c r="AB718" s="651"/>
    </row>
    <row r="719" spans="2:28" x14ac:dyDescent="0.4">
      <c r="B719" s="127"/>
      <c r="C719" s="184"/>
      <c r="D719" s="128"/>
      <c r="E719" s="185"/>
      <c r="F719" s="185"/>
      <c r="G719" s="652"/>
      <c r="H719" s="653"/>
      <c r="I719" s="653"/>
      <c r="J719" s="653"/>
      <c r="K719" s="653"/>
      <c r="L719" s="653"/>
      <c r="M719" s="653"/>
      <c r="N719" s="653"/>
      <c r="O719" s="653"/>
      <c r="P719" s="653"/>
      <c r="Q719" s="653"/>
      <c r="R719" s="653"/>
      <c r="S719" s="653"/>
      <c r="T719" s="653"/>
      <c r="U719" s="653"/>
      <c r="V719" s="653"/>
      <c r="W719" s="653"/>
      <c r="X719" s="653"/>
      <c r="Y719" s="653"/>
      <c r="Z719" s="653"/>
      <c r="AA719" s="653"/>
      <c r="AB719" s="654"/>
    </row>
    <row r="720" spans="2:28" x14ac:dyDescent="0.4">
      <c r="B720" s="127"/>
      <c r="C720" s="179" t="str">
        <f>$B$710&amp;"-"&amp;COUNTA(C$710:$C719)+1</f>
        <v>実績55-9</v>
      </c>
      <c r="D720" s="129" t="s">
        <v>1289</v>
      </c>
      <c r="E720" s="183"/>
      <c r="F720" s="655" t="s">
        <v>1290</v>
      </c>
      <c r="G720" s="649"/>
      <c r="H720" s="650"/>
      <c r="I720" s="650"/>
      <c r="J720" s="650"/>
      <c r="K720" s="650"/>
      <c r="L720" s="650"/>
      <c r="M720" s="650"/>
      <c r="N720" s="650"/>
      <c r="O720" s="650"/>
      <c r="P720" s="650"/>
      <c r="Q720" s="650"/>
      <c r="R720" s="650"/>
      <c r="S720" s="650"/>
      <c r="T720" s="650"/>
      <c r="U720" s="650"/>
      <c r="V720" s="650"/>
      <c r="W720" s="650"/>
      <c r="X720" s="650"/>
      <c r="Y720" s="650"/>
      <c r="Z720" s="650"/>
      <c r="AA720" s="650"/>
      <c r="AB720" s="651"/>
    </row>
    <row r="721" spans="2:28" ht="133.5" customHeight="1" x14ac:dyDescent="0.4">
      <c r="B721" s="127"/>
      <c r="C721" s="184"/>
      <c r="D721" s="128"/>
      <c r="E721" s="185"/>
      <c r="F721" s="656"/>
      <c r="G721" s="652"/>
      <c r="H721" s="653"/>
      <c r="I721" s="653"/>
      <c r="J721" s="653"/>
      <c r="K721" s="653"/>
      <c r="L721" s="653"/>
      <c r="M721" s="653"/>
      <c r="N721" s="653"/>
      <c r="O721" s="653"/>
      <c r="P721" s="653"/>
      <c r="Q721" s="653"/>
      <c r="R721" s="653"/>
      <c r="S721" s="653"/>
      <c r="T721" s="653"/>
      <c r="U721" s="653"/>
      <c r="V721" s="653"/>
      <c r="W721" s="653"/>
      <c r="X721" s="653"/>
      <c r="Y721" s="653"/>
      <c r="Z721" s="653"/>
      <c r="AA721" s="653"/>
      <c r="AB721" s="654"/>
    </row>
    <row r="722" spans="2:28" x14ac:dyDescent="0.4">
      <c r="B722" s="127"/>
      <c r="C722" s="127"/>
      <c r="D722" s="187"/>
      <c r="E722" s="127"/>
      <c r="F722" s="127"/>
      <c r="G722" s="127"/>
      <c r="H722" s="127"/>
      <c r="I722" s="127"/>
      <c r="J722" s="127"/>
      <c r="K722" s="127"/>
      <c r="L722" s="127"/>
      <c r="M722" s="127"/>
      <c r="N722" s="127"/>
      <c r="O722" s="127"/>
      <c r="P722" s="127"/>
      <c r="Q722" s="127"/>
      <c r="R722" s="127"/>
      <c r="S722" s="127"/>
      <c r="T722" s="127"/>
      <c r="U722" s="127"/>
      <c r="V722" s="127"/>
      <c r="W722" s="127"/>
      <c r="X722" s="127"/>
      <c r="Y722" s="127"/>
      <c r="Z722" s="127"/>
      <c r="AA722" s="127"/>
      <c r="AB722" s="127"/>
    </row>
    <row r="723" spans="2:28" x14ac:dyDescent="0.4">
      <c r="B723" s="127" t="s">
        <v>1416</v>
      </c>
      <c r="C723" s="188"/>
      <c r="D723" s="186"/>
      <c r="E723" s="178"/>
      <c r="F723" s="186"/>
      <c r="G723" s="186"/>
      <c r="H723" s="186"/>
      <c r="I723" s="127"/>
      <c r="J723" s="127"/>
      <c r="K723" s="127"/>
      <c r="L723" s="127"/>
      <c r="M723" s="127"/>
      <c r="N723" s="127"/>
      <c r="O723" s="127"/>
      <c r="P723" s="127"/>
      <c r="Q723" s="127"/>
      <c r="R723" s="127"/>
      <c r="S723" s="127"/>
      <c r="T723" s="127"/>
      <c r="U723" s="127"/>
      <c r="V723" s="127"/>
      <c r="W723" s="127"/>
      <c r="X723" s="127"/>
      <c r="Y723" s="127"/>
      <c r="Z723" s="127"/>
      <c r="AA723" s="127"/>
      <c r="AB723" s="127"/>
    </row>
    <row r="724" spans="2:28" x14ac:dyDescent="0.4">
      <c r="B724" s="127"/>
      <c r="C724" s="179" t="str">
        <f>$B$723&amp;"-"&amp;COUNTA(C$723:$C723)+1</f>
        <v>実績56-1</v>
      </c>
      <c r="D724" s="180" t="s">
        <v>1274</v>
      </c>
      <c r="E724" s="181"/>
      <c r="F724" s="196" t="s">
        <v>1275</v>
      </c>
      <c r="G724" s="657"/>
      <c r="H724" s="658"/>
      <c r="I724" s="658"/>
      <c r="J724" s="658"/>
      <c r="K724" s="658"/>
      <c r="L724" s="658"/>
      <c r="M724" s="658"/>
      <c r="N724" s="658"/>
      <c r="O724" s="658"/>
      <c r="P724" s="658"/>
      <c r="Q724" s="658"/>
      <c r="R724" s="658"/>
      <c r="S724" s="658"/>
      <c r="T724" s="658"/>
      <c r="U724" s="658"/>
      <c r="V724" s="658"/>
      <c r="W724" s="658"/>
      <c r="X724" s="658"/>
      <c r="Y724" s="658"/>
      <c r="Z724" s="658"/>
      <c r="AA724" s="658"/>
      <c r="AB724" s="659"/>
    </row>
    <row r="725" spans="2:28" ht="33.6" x14ac:dyDescent="0.4">
      <c r="B725" s="127"/>
      <c r="C725" s="179" t="str">
        <f>$B$723&amp;"-"&amp;COUNTA(C$723:$C724)+1</f>
        <v>実績56-2</v>
      </c>
      <c r="D725" s="180" t="s">
        <v>1276</v>
      </c>
      <c r="E725" s="181"/>
      <c r="F725" s="197" t="s">
        <v>1277</v>
      </c>
      <c r="G725" s="646"/>
      <c r="H725" s="647"/>
      <c r="I725" s="647"/>
      <c r="J725" s="647"/>
      <c r="K725" s="647"/>
      <c r="L725" s="647"/>
      <c r="M725" s="647"/>
      <c r="N725" s="647"/>
      <c r="O725" s="647"/>
      <c r="P725" s="647"/>
      <c r="Q725" s="647"/>
      <c r="R725" s="647"/>
      <c r="S725" s="647"/>
      <c r="T725" s="647"/>
      <c r="U725" s="647"/>
      <c r="V725" s="647"/>
      <c r="W725" s="647"/>
      <c r="X725" s="647"/>
      <c r="Y725" s="647"/>
      <c r="Z725" s="647"/>
      <c r="AA725" s="647"/>
      <c r="AB725" s="648"/>
    </row>
    <row r="726" spans="2:28" x14ac:dyDescent="0.4">
      <c r="B726" s="127"/>
      <c r="C726" s="179" t="str">
        <f>$B$723&amp;"-"&amp;COUNTA(C$723:$C725)+1</f>
        <v>実績56-3</v>
      </c>
      <c r="D726" s="180" t="s">
        <v>1278</v>
      </c>
      <c r="E726" s="181"/>
      <c r="F726" s="197"/>
      <c r="G726" s="646"/>
      <c r="H726" s="647"/>
      <c r="I726" s="647"/>
      <c r="J726" s="647"/>
      <c r="K726" s="647"/>
      <c r="L726" s="647"/>
      <c r="M726" s="647"/>
      <c r="N726" s="647"/>
      <c r="O726" s="647"/>
      <c r="P726" s="647"/>
      <c r="Q726" s="647"/>
      <c r="R726" s="647"/>
      <c r="S726" s="647"/>
      <c r="T726" s="647"/>
      <c r="U726" s="647"/>
      <c r="V726" s="647"/>
      <c r="W726" s="647"/>
      <c r="X726" s="647"/>
      <c r="Y726" s="647"/>
      <c r="Z726" s="647"/>
      <c r="AA726" s="647"/>
      <c r="AB726" s="648"/>
    </row>
    <row r="727" spans="2:28" x14ac:dyDescent="0.4">
      <c r="B727" s="127"/>
      <c r="C727" s="179" t="str">
        <f>$B$723&amp;"-"&amp;COUNTA(C$723:$C726)+1</f>
        <v>実績56-4</v>
      </c>
      <c r="D727" s="637" t="s">
        <v>1279</v>
      </c>
      <c r="E727" s="660"/>
      <c r="F727" s="197"/>
      <c r="G727" s="661"/>
      <c r="H727" s="662"/>
      <c r="I727" s="662"/>
      <c r="J727" s="662"/>
      <c r="K727" s="662"/>
      <c r="L727" s="662"/>
      <c r="M727" s="662"/>
      <c r="N727" s="662"/>
      <c r="O727" s="662"/>
      <c r="P727" s="662"/>
      <c r="Q727" s="662"/>
      <c r="R727" s="662"/>
      <c r="S727" s="662"/>
      <c r="T727" s="662"/>
      <c r="U727" s="662"/>
      <c r="V727" s="662"/>
      <c r="W727" s="662"/>
      <c r="X727" s="662"/>
      <c r="Y727" s="662"/>
      <c r="Z727" s="662"/>
      <c r="AA727" s="662"/>
      <c r="AB727" s="663"/>
    </row>
    <row r="728" spans="2:28" x14ac:dyDescent="0.4">
      <c r="B728" s="127"/>
      <c r="C728" s="179" t="str">
        <f>$B$723&amp;"-"&amp;COUNTA(C$723:$C727)+1</f>
        <v>実績56-5</v>
      </c>
      <c r="D728" s="180" t="s">
        <v>1280</v>
      </c>
      <c r="E728" s="181"/>
      <c r="F728" s="196"/>
      <c r="G728" s="664" t="s">
        <v>1281</v>
      </c>
      <c r="H728" s="664"/>
      <c r="I728" s="665"/>
      <c r="J728" s="665"/>
      <c r="K728" s="666" t="s">
        <v>1293</v>
      </c>
      <c r="L728" s="666"/>
      <c r="M728" s="667"/>
      <c r="N728" s="668"/>
      <c r="O728" s="669" t="s">
        <v>1283</v>
      </c>
      <c r="P728" s="669"/>
      <c r="Q728" s="669" t="s">
        <v>1284</v>
      </c>
      <c r="R728" s="669"/>
      <c r="S728" s="664" t="s">
        <v>1281</v>
      </c>
      <c r="T728" s="664"/>
      <c r="U728" s="665"/>
      <c r="V728" s="665"/>
      <c r="W728" s="666" t="s">
        <v>1293</v>
      </c>
      <c r="X728" s="666"/>
      <c r="Y728" s="667"/>
      <c r="Z728" s="668"/>
      <c r="AA728" s="669" t="s">
        <v>1283</v>
      </c>
      <c r="AB728" s="669"/>
    </row>
    <row r="729" spans="2:28" x14ac:dyDescent="0.4">
      <c r="B729" s="127"/>
      <c r="C729" s="179" t="str">
        <f>$B$723&amp;"-"&amp;COUNTA(C$723:$C728)+1</f>
        <v>実績56-6</v>
      </c>
      <c r="D729" s="180" t="s">
        <v>1285</v>
      </c>
      <c r="E729" s="181"/>
      <c r="F729" s="196"/>
      <c r="G729" s="642"/>
      <c r="H729" s="643"/>
      <c r="I729" s="643"/>
      <c r="J729" s="643"/>
      <c r="K729" s="643"/>
      <c r="L729" s="643"/>
      <c r="M729" s="643"/>
      <c r="N729" s="643"/>
      <c r="O729" s="643"/>
      <c r="P729" s="643"/>
      <c r="Q729" s="643"/>
      <c r="R729" s="643"/>
      <c r="S729" s="643"/>
      <c r="T729" s="643"/>
      <c r="U729" s="643"/>
      <c r="V729" s="643"/>
      <c r="W729" s="643"/>
      <c r="X729" s="643"/>
      <c r="Y729" s="643"/>
      <c r="Z729" s="643"/>
      <c r="AA729" s="644" t="s">
        <v>1286</v>
      </c>
      <c r="AB729" s="645"/>
    </row>
    <row r="730" spans="2:28" x14ac:dyDescent="0.4">
      <c r="B730" s="127"/>
      <c r="C730" s="179" t="str">
        <f>$B$723&amp;"-"&amp;COUNTA(C$723:$C729)+1</f>
        <v>実績56-7</v>
      </c>
      <c r="D730" s="182" t="s">
        <v>1287</v>
      </c>
      <c r="E730" s="181"/>
      <c r="F730" s="196"/>
      <c r="G730" s="646"/>
      <c r="H730" s="647"/>
      <c r="I730" s="647"/>
      <c r="J730" s="647"/>
      <c r="K730" s="647"/>
      <c r="L730" s="647"/>
      <c r="M730" s="647"/>
      <c r="N730" s="647"/>
      <c r="O730" s="647"/>
      <c r="P730" s="647"/>
      <c r="Q730" s="647"/>
      <c r="R730" s="647"/>
      <c r="S730" s="647"/>
      <c r="T730" s="647"/>
      <c r="U730" s="647"/>
      <c r="V730" s="647"/>
      <c r="W730" s="647"/>
      <c r="X730" s="647"/>
      <c r="Y730" s="647"/>
      <c r="Z730" s="647"/>
      <c r="AA730" s="647"/>
      <c r="AB730" s="648"/>
    </row>
    <row r="731" spans="2:28" x14ac:dyDescent="0.4">
      <c r="B731" s="127"/>
      <c r="C731" s="179" t="str">
        <f>$B$723&amp;"-"&amp;COUNTA(C$723:$C730)+1</f>
        <v>実績56-8</v>
      </c>
      <c r="D731" s="129" t="s">
        <v>1288</v>
      </c>
      <c r="E731" s="183"/>
      <c r="F731" s="183"/>
      <c r="G731" s="649"/>
      <c r="H731" s="650"/>
      <c r="I731" s="650"/>
      <c r="J731" s="650"/>
      <c r="K731" s="650"/>
      <c r="L731" s="650"/>
      <c r="M731" s="650"/>
      <c r="N731" s="650"/>
      <c r="O731" s="650"/>
      <c r="P731" s="650"/>
      <c r="Q731" s="650"/>
      <c r="R731" s="650"/>
      <c r="S731" s="650"/>
      <c r="T731" s="650"/>
      <c r="U731" s="650"/>
      <c r="V731" s="650"/>
      <c r="W731" s="650"/>
      <c r="X731" s="650"/>
      <c r="Y731" s="650"/>
      <c r="Z731" s="650"/>
      <c r="AA731" s="650"/>
      <c r="AB731" s="651"/>
    </row>
    <row r="732" spans="2:28" x14ac:dyDescent="0.4">
      <c r="B732" s="127"/>
      <c r="C732" s="184"/>
      <c r="D732" s="128"/>
      <c r="E732" s="185"/>
      <c r="F732" s="185"/>
      <c r="G732" s="652"/>
      <c r="H732" s="653"/>
      <c r="I732" s="653"/>
      <c r="J732" s="653"/>
      <c r="K732" s="653"/>
      <c r="L732" s="653"/>
      <c r="M732" s="653"/>
      <c r="N732" s="653"/>
      <c r="O732" s="653"/>
      <c r="P732" s="653"/>
      <c r="Q732" s="653"/>
      <c r="R732" s="653"/>
      <c r="S732" s="653"/>
      <c r="T732" s="653"/>
      <c r="U732" s="653"/>
      <c r="V732" s="653"/>
      <c r="W732" s="653"/>
      <c r="X732" s="653"/>
      <c r="Y732" s="653"/>
      <c r="Z732" s="653"/>
      <c r="AA732" s="653"/>
      <c r="AB732" s="654"/>
    </row>
    <row r="733" spans="2:28" x14ac:dyDescent="0.4">
      <c r="B733" s="127"/>
      <c r="C733" s="179" t="str">
        <f>$B$723&amp;"-"&amp;COUNTA(C$723:$C732)+1</f>
        <v>実績56-9</v>
      </c>
      <c r="D733" s="129" t="s">
        <v>1289</v>
      </c>
      <c r="E733" s="183"/>
      <c r="F733" s="655" t="s">
        <v>1290</v>
      </c>
      <c r="G733" s="649"/>
      <c r="H733" s="650"/>
      <c r="I733" s="650"/>
      <c r="J733" s="650"/>
      <c r="K733" s="650"/>
      <c r="L733" s="650"/>
      <c r="M733" s="650"/>
      <c r="N733" s="650"/>
      <c r="O733" s="650"/>
      <c r="P733" s="650"/>
      <c r="Q733" s="650"/>
      <c r="R733" s="650"/>
      <c r="S733" s="650"/>
      <c r="T733" s="650"/>
      <c r="U733" s="650"/>
      <c r="V733" s="650"/>
      <c r="W733" s="650"/>
      <c r="X733" s="650"/>
      <c r="Y733" s="650"/>
      <c r="Z733" s="650"/>
      <c r="AA733" s="650"/>
      <c r="AB733" s="651"/>
    </row>
    <row r="734" spans="2:28" ht="133.5" customHeight="1" x14ac:dyDescent="0.4">
      <c r="B734" s="127"/>
      <c r="C734" s="184"/>
      <c r="D734" s="128"/>
      <c r="E734" s="185"/>
      <c r="F734" s="656"/>
      <c r="G734" s="652"/>
      <c r="H734" s="653"/>
      <c r="I734" s="653"/>
      <c r="J734" s="653"/>
      <c r="K734" s="653"/>
      <c r="L734" s="653"/>
      <c r="M734" s="653"/>
      <c r="N734" s="653"/>
      <c r="O734" s="653"/>
      <c r="P734" s="653"/>
      <c r="Q734" s="653"/>
      <c r="R734" s="653"/>
      <c r="S734" s="653"/>
      <c r="T734" s="653"/>
      <c r="U734" s="653"/>
      <c r="V734" s="653"/>
      <c r="W734" s="653"/>
      <c r="X734" s="653"/>
      <c r="Y734" s="653"/>
      <c r="Z734" s="653"/>
      <c r="AA734" s="653"/>
      <c r="AB734" s="654"/>
    </row>
    <row r="735" spans="2:28" x14ac:dyDescent="0.4">
      <c r="B735" s="127"/>
      <c r="C735" s="127"/>
      <c r="D735" s="187"/>
      <c r="E735" s="127"/>
      <c r="F735" s="127"/>
      <c r="G735" s="127"/>
      <c r="H735" s="127"/>
      <c r="I735" s="127"/>
      <c r="J735" s="127"/>
      <c r="K735" s="127"/>
      <c r="L735" s="127"/>
      <c r="M735" s="127"/>
      <c r="N735" s="127"/>
      <c r="O735" s="127"/>
      <c r="P735" s="127"/>
      <c r="Q735" s="127"/>
      <c r="R735" s="127"/>
      <c r="S735" s="127"/>
      <c r="T735" s="127"/>
      <c r="U735" s="127"/>
      <c r="V735" s="127"/>
      <c r="W735" s="127"/>
      <c r="X735" s="127"/>
      <c r="Y735" s="127"/>
      <c r="Z735" s="127"/>
      <c r="AA735" s="127"/>
      <c r="AB735" s="127"/>
    </row>
    <row r="736" spans="2:28" x14ac:dyDescent="0.4">
      <c r="B736" s="127" t="s">
        <v>1417</v>
      </c>
      <c r="C736" s="188"/>
      <c r="D736" s="186"/>
      <c r="E736" s="178"/>
      <c r="F736" s="186"/>
      <c r="G736" s="186"/>
      <c r="H736" s="186"/>
      <c r="I736" s="127"/>
      <c r="J736" s="127"/>
      <c r="K736" s="127"/>
      <c r="L736" s="127"/>
      <c r="M736" s="127"/>
      <c r="N736" s="127"/>
      <c r="O736" s="127"/>
      <c r="P736" s="127"/>
      <c r="Q736" s="127"/>
      <c r="R736" s="127"/>
      <c r="S736" s="127"/>
      <c r="T736" s="127"/>
      <c r="U736" s="127"/>
      <c r="V736" s="127"/>
      <c r="W736" s="127"/>
      <c r="X736" s="127"/>
      <c r="Y736" s="127"/>
      <c r="Z736" s="127"/>
      <c r="AA736" s="127"/>
      <c r="AB736" s="127"/>
    </row>
    <row r="737" spans="2:28" x14ac:dyDescent="0.4">
      <c r="B737" s="127"/>
      <c r="C737" s="179" t="str">
        <f>$B$736&amp;"-"&amp;COUNTA(C$736:$C736)+1</f>
        <v>実績57-1</v>
      </c>
      <c r="D737" s="180" t="s">
        <v>1274</v>
      </c>
      <c r="E737" s="181"/>
      <c r="F737" s="196" t="s">
        <v>1275</v>
      </c>
      <c r="G737" s="657"/>
      <c r="H737" s="658"/>
      <c r="I737" s="658"/>
      <c r="J737" s="658"/>
      <c r="K737" s="658"/>
      <c r="L737" s="658"/>
      <c r="M737" s="658"/>
      <c r="N737" s="658"/>
      <c r="O737" s="658"/>
      <c r="P737" s="658"/>
      <c r="Q737" s="658"/>
      <c r="R737" s="658"/>
      <c r="S737" s="658"/>
      <c r="T737" s="658"/>
      <c r="U737" s="658"/>
      <c r="V737" s="658"/>
      <c r="W737" s="658"/>
      <c r="X737" s="658"/>
      <c r="Y737" s="658"/>
      <c r="Z737" s="658"/>
      <c r="AA737" s="658"/>
      <c r="AB737" s="659"/>
    </row>
    <row r="738" spans="2:28" ht="33.6" x14ac:dyDescent="0.4">
      <c r="B738" s="127"/>
      <c r="C738" s="179" t="str">
        <f>$B$736&amp;"-"&amp;COUNTA(C$736:$C737)+1</f>
        <v>実績57-2</v>
      </c>
      <c r="D738" s="180" t="s">
        <v>1276</v>
      </c>
      <c r="E738" s="181"/>
      <c r="F738" s="197" t="s">
        <v>1277</v>
      </c>
      <c r="G738" s="646"/>
      <c r="H738" s="647"/>
      <c r="I738" s="647"/>
      <c r="J738" s="647"/>
      <c r="K738" s="647"/>
      <c r="L738" s="647"/>
      <c r="M738" s="647"/>
      <c r="N738" s="647"/>
      <c r="O738" s="647"/>
      <c r="P738" s="647"/>
      <c r="Q738" s="647"/>
      <c r="R738" s="647"/>
      <c r="S738" s="647"/>
      <c r="T738" s="647"/>
      <c r="U738" s="647"/>
      <c r="V738" s="647"/>
      <c r="W738" s="647"/>
      <c r="X738" s="647"/>
      <c r="Y738" s="647"/>
      <c r="Z738" s="647"/>
      <c r="AA738" s="647"/>
      <c r="AB738" s="648"/>
    </row>
    <row r="739" spans="2:28" x14ac:dyDescent="0.4">
      <c r="B739" s="127"/>
      <c r="C739" s="179" t="str">
        <f>$B$736&amp;"-"&amp;COUNTA(C$736:$C738)+1</f>
        <v>実績57-3</v>
      </c>
      <c r="D739" s="180" t="s">
        <v>1278</v>
      </c>
      <c r="E739" s="181"/>
      <c r="F739" s="197"/>
      <c r="G739" s="646"/>
      <c r="H739" s="647"/>
      <c r="I739" s="647"/>
      <c r="J739" s="647"/>
      <c r="K739" s="647"/>
      <c r="L739" s="647"/>
      <c r="M739" s="647"/>
      <c r="N739" s="647"/>
      <c r="O739" s="647"/>
      <c r="P739" s="647"/>
      <c r="Q739" s="647"/>
      <c r="R739" s="647"/>
      <c r="S739" s="647"/>
      <c r="T739" s="647"/>
      <c r="U739" s="647"/>
      <c r="V739" s="647"/>
      <c r="W739" s="647"/>
      <c r="X739" s="647"/>
      <c r="Y739" s="647"/>
      <c r="Z739" s="647"/>
      <c r="AA739" s="647"/>
      <c r="AB739" s="648"/>
    </row>
    <row r="740" spans="2:28" x14ac:dyDescent="0.4">
      <c r="B740" s="127"/>
      <c r="C740" s="179" t="str">
        <f>$B$736&amp;"-"&amp;COUNTA(C$736:$C739)+1</f>
        <v>実績57-4</v>
      </c>
      <c r="D740" s="637" t="s">
        <v>1279</v>
      </c>
      <c r="E740" s="660"/>
      <c r="F740" s="197"/>
      <c r="G740" s="661"/>
      <c r="H740" s="662"/>
      <c r="I740" s="662"/>
      <c r="J740" s="662"/>
      <c r="K740" s="662"/>
      <c r="L740" s="662"/>
      <c r="M740" s="662"/>
      <c r="N740" s="662"/>
      <c r="O740" s="662"/>
      <c r="P740" s="662"/>
      <c r="Q740" s="662"/>
      <c r="R740" s="662"/>
      <c r="S740" s="662"/>
      <c r="T740" s="662"/>
      <c r="U740" s="662"/>
      <c r="V740" s="662"/>
      <c r="W740" s="662"/>
      <c r="X740" s="662"/>
      <c r="Y740" s="662"/>
      <c r="Z740" s="662"/>
      <c r="AA740" s="662"/>
      <c r="AB740" s="663"/>
    </row>
    <row r="741" spans="2:28" x14ac:dyDescent="0.4">
      <c r="B741" s="127"/>
      <c r="C741" s="179" t="str">
        <f>$B$736&amp;"-"&amp;COUNTA(C$736:$C740)+1</f>
        <v>実績57-5</v>
      </c>
      <c r="D741" s="180" t="s">
        <v>1280</v>
      </c>
      <c r="E741" s="181"/>
      <c r="F741" s="196"/>
      <c r="G741" s="664" t="s">
        <v>1281</v>
      </c>
      <c r="H741" s="664"/>
      <c r="I741" s="665"/>
      <c r="J741" s="665"/>
      <c r="K741" s="666" t="s">
        <v>1293</v>
      </c>
      <c r="L741" s="666"/>
      <c r="M741" s="667"/>
      <c r="N741" s="668"/>
      <c r="O741" s="669" t="s">
        <v>1283</v>
      </c>
      <c r="P741" s="669"/>
      <c r="Q741" s="669" t="s">
        <v>1284</v>
      </c>
      <c r="R741" s="669"/>
      <c r="S741" s="664" t="s">
        <v>1281</v>
      </c>
      <c r="T741" s="664"/>
      <c r="U741" s="665"/>
      <c r="V741" s="665"/>
      <c r="W741" s="666" t="s">
        <v>1293</v>
      </c>
      <c r="X741" s="666"/>
      <c r="Y741" s="667"/>
      <c r="Z741" s="668"/>
      <c r="AA741" s="669" t="s">
        <v>1283</v>
      </c>
      <c r="AB741" s="669"/>
    </row>
    <row r="742" spans="2:28" x14ac:dyDescent="0.4">
      <c r="B742" s="127"/>
      <c r="C742" s="179" t="str">
        <f>$B$736&amp;"-"&amp;COUNTA(C$736:$C741)+1</f>
        <v>実績57-6</v>
      </c>
      <c r="D742" s="180" t="s">
        <v>1285</v>
      </c>
      <c r="E742" s="181"/>
      <c r="F742" s="196"/>
      <c r="G742" s="642"/>
      <c r="H742" s="643"/>
      <c r="I742" s="643"/>
      <c r="J742" s="643"/>
      <c r="K742" s="643"/>
      <c r="L742" s="643"/>
      <c r="M742" s="643"/>
      <c r="N742" s="643"/>
      <c r="O742" s="643"/>
      <c r="P742" s="643"/>
      <c r="Q742" s="643"/>
      <c r="R742" s="643"/>
      <c r="S742" s="643"/>
      <c r="T742" s="643"/>
      <c r="U742" s="643"/>
      <c r="V742" s="643"/>
      <c r="W742" s="643"/>
      <c r="X742" s="643"/>
      <c r="Y742" s="643"/>
      <c r="Z742" s="643"/>
      <c r="AA742" s="644" t="s">
        <v>1286</v>
      </c>
      <c r="AB742" s="645"/>
    </row>
    <row r="743" spans="2:28" x14ac:dyDescent="0.4">
      <c r="B743" s="127"/>
      <c r="C743" s="179" t="str">
        <f>$B$736&amp;"-"&amp;COUNTA(C$736:$C742)+1</f>
        <v>実績57-7</v>
      </c>
      <c r="D743" s="182" t="s">
        <v>1287</v>
      </c>
      <c r="E743" s="181"/>
      <c r="F743" s="196"/>
      <c r="G743" s="646"/>
      <c r="H743" s="647"/>
      <c r="I743" s="647"/>
      <c r="J743" s="647"/>
      <c r="K743" s="647"/>
      <c r="L743" s="647"/>
      <c r="M743" s="647"/>
      <c r="N743" s="647"/>
      <c r="O743" s="647"/>
      <c r="P743" s="647"/>
      <c r="Q743" s="647"/>
      <c r="R743" s="647"/>
      <c r="S743" s="647"/>
      <c r="T743" s="647"/>
      <c r="U743" s="647"/>
      <c r="V743" s="647"/>
      <c r="W743" s="647"/>
      <c r="X743" s="647"/>
      <c r="Y743" s="647"/>
      <c r="Z743" s="647"/>
      <c r="AA743" s="647"/>
      <c r="AB743" s="648"/>
    </row>
    <row r="744" spans="2:28" x14ac:dyDescent="0.4">
      <c r="B744" s="127"/>
      <c r="C744" s="179" t="str">
        <f>$B$736&amp;"-"&amp;COUNTA(C$736:$C743)+1</f>
        <v>実績57-8</v>
      </c>
      <c r="D744" s="129" t="s">
        <v>1288</v>
      </c>
      <c r="E744" s="183"/>
      <c r="F744" s="183"/>
      <c r="G744" s="649"/>
      <c r="H744" s="650"/>
      <c r="I744" s="650"/>
      <c r="J744" s="650"/>
      <c r="K744" s="650"/>
      <c r="L744" s="650"/>
      <c r="M744" s="650"/>
      <c r="N744" s="650"/>
      <c r="O744" s="650"/>
      <c r="P744" s="650"/>
      <c r="Q744" s="650"/>
      <c r="R744" s="650"/>
      <c r="S744" s="650"/>
      <c r="T744" s="650"/>
      <c r="U744" s="650"/>
      <c r="V744" s="650"/>
      <c r="W744" s="650"/>
      <c r="X744" s="650"/>
      <c r="Y744" s="650"/>
      <c r="Z744" s="650"/>
      <c r="AA744" s="650"/>
      <c r="AB744" s="651"/>
    </row>
    <row r="745" spans="2:28" x14ac:dyDescent="0.4">
      <c r="B745" s="127"/>
      <c r="C745" s="184"/>
      <c r="D745" s="128"/>
      <c r="E745" s="185"/>
      <c r="F745" s="185"/>
      <c r="G745" s="652"/>
      <c r="H745" s="653"/>
      <c r="I745" s="653"/>
      <c r="J745" s="653"/>
      <c r="K745" s="653"/>
      <c r="L745" s="653"/>
      <c r="M745" s="653"/>
      <c r="N745" s="653"/>
      <c r="O745" s="653"/>
      <c r="P745" s="653"/>
      <c r="Q745" s="653"/>
      <c r="R745" s="653"/>
      <c r="S745" s="653"/>
      <c r="T745" s="653"/>
      <c r="U745" s="653"/>
      <c r="V745" s="653"/>
      <c r="W745" s="653"/>
      <c r="X745" s="653"/>
      <c r="Y745" s="653"/>
      <c r="Z745" s="653"/>
      <c r="AA745" s="653"/>
      <c r="AB745" s="654"/>
    </row>
    <row r="746" spans="2:28" x14ac:dyDescent="0.4">
      <c r="B746" s="127"/>
      <c r="C746" s="179" t="str">
        <f>$B$736&amp;"-"&amp;COUNTA(C$736:$C745)+1</f>
        <v>実績57-9</v>
      </c>
      <c r="D746" s="129" t="s">
        <v>1289</v>
      </c>
      <c r="E746" s="183"/>
      <c r="F746" s="655" t="s">
        <v>1290</v>
      </c>
      <c r="G746" s="649"/>
      <c r="H746" s="650"/>
      <c r="I746" s="650"/>
      <c r="J746" s="650"/>
      <c r="K746" s="650"/>
      <c r="L746" s="650"/>
      <c r="M746" s="650"/>
      <c r="N746" s="650"/>
      <c r="O746" s="650"/>
      <c r="P746" s="650"/>
      <c r="Q746" s="650"/>
      <c r="R746" s="650"/>
      <c r="S746" s="650"/>
      <c r="T746" s="650"/>
      <c r="U746" s="650"/>
      <c r="V746" s="650"/>
      <c r="W746" s="650"/>
      <c r="X746" s="650"/>
      <c r="Y746" s="650"/>
      <c r="Z746" s="650"/>
      <c r="AA746" s="650"/>
      <c r="AB746" s="651"/>
    </row>
    <row r="747" spans="2:28" ht="133.5" customHeight="1" x14ac:dyDescent="0.4">
      <c r="B747" s="127"/>
      <c r="C747" s="184"/>
      <c r="D747" s="128"/>
      <c r="E747" s="185"/>
      <c r="F747" s="656"/>
      <c r="G747" s="652"/>
      <c r="H747" s="653"/>
      <c r="I747" s="653"/>
      <c r="J747" s="653"/>
      <c r="K747" s="653"/>
      <c r="L747" s="653"/>
      <c r="M747" s="653"/>
      <c r="N747" s="653"/>
      <c r="O747" s="653"/>
      <c r="P747" s="653"/>
      <c r="Q747" s="653"/>
      <c r="R747" s="653"/>
      <c r="S747" s="653"/>
      <c r="T747" s="653"/>
      <c r="U747" s="653"/>
      <c r="V747" s="653"/>
      <c r="W747" s="653"/>
      <c r="X747" s="653"/>
      <c r="Y747" s="653"/>
      <c r="Z747" s="653"/>
      <c r="AA747" s="653"/>
      <c r="AB747" s="654"/>
    </row>
    <row r="748" spans="2:28" x14ac:dyDescent="0.4">
      <c r="B748" s="127"/>
      <c r="C748" s="127"/>
      <c r="D748" s="187"/>
      <c r="E748" s="127"/>
      <c r="F748" s="127"/>
      <c r="G748" s="127"/>
      <c r="H748" s="127"/>
      <c r="I748" s="127"/>
      <c r="J748" s="127"/>
      <c r="K748" s="127"/>
      <c r="L748" s="127"/>
      <c r="M748" s="127"/>
      <c r="N748" s="127"/>
      <c r="O748" s="127"/>
      <c r="P748" s="127"/>
      <c r="Q748" s="127"/>
      <c r="R748" s="127"/>
      <c r="S748" s="127"/>
      <c r="T748" s="127"/>
      <c r="U748" s="127"/>
      <c r="V748" s="127"/>
      <c r="W748" s="127"/>
      <c r="X748" s="127"/>
      <c r="Y748" s="127"/>
      <c r="Z748" s="127"/>
      <c r="AA748" s="127"/>
      <c r="AB748" s="127"/>
    </row>
    <row r="749" spans="2:28" x14ac:dyDescent="0.4">
      <c r="B749" s="127" t="s">
        <v>1418</v>
      </c>
      <c r="C749" s="188"/>
      <c r="D749" s="186"/>
      <c r="E749" s="178"/>
      <c r="F749" s="186"/>
      <c r="G749" s="186"/>
      <c r="H749" s="186"/>
      <c r="I749" s="127"/>
      <c r="J749" s="127"/>
      <c r="K749" s="127"/>
      <c r="L749" s="127"/>
      <c r="M749" s="127"/>
      <c r="N749" s="127"/>
      <c r="O749" s="127"/>
      <c r="P749" s="127"/>
      <c r="Q749" s="127"/>
      <c r="R749" s="127"/>
      <c r="S749" s="127"/>
      <c r="T749" s="127"/>
      <c r="U749" s="127"/>
      <c r="V749" s="127"/>
      <c r="W749" s="127"/>
      <c r="X749" s="127"/>
      <c r="Y749" s="127"/>
      <c r="Z749" s="127"/>
      <c r="AA749" s="127"/>
      <c r="AB749" s="127"/>
    </row>
    <row r="750" spans="2:28" x14ac:dyDescent="0.4">
      <c r="B750" s="127"/>
      <c r="C750" s="179" t="str">
        <f>$B$749&amp;"-"&amp;COUNTA(C749:$C$749)+1</f>
        <v>実績58-1</v>
      </c>
      <c r="D750" s="180" t="s">
        <v>1274</v>
      </c>
      <c r="E750" s="181"/>
      <c r="F750" s="196" t="s">
        <v>1275</v>
      </c>
      <c r="G750" s="657"/>
      <c r="H750" s="658"/>
      <c r="I750" s="658"/>
      <c r="J750" s="658"/>
      <c r="K750" s="658"/>
      <c r="L750" s="658"/>
      <c r="M750" s="658"/>
      <c r="N750" s="658"/>
      <c r="O750" s="658"/>
      <c r="P750" s="658"/>
      <c r="Q750" s="658"/>
      <c r="R750" s="658"/>
      <c r="S750" s="658"/>
      <c r="T750" s="658"/>
      <c r="U750" s="658"/>
      <c r="V750" s="658"/>
      <c r="W750" s="658"/>
      <c r="X750" s="658"/>
      <c r="Y750" s="658"/>
      <c r="Z750" s="658"/>
      <c r="AA750" s="658"/>
      <c r="AB750" s="659"/>
    </row>
    <row r="751" spans="2:28" ht="33.6" x14ac:dyDescent="0.4">
      <c r="B751" s="127"/>
      <c r="C751" s="179" t="str">
        <f>$B$749&amp;"-"&amp;COUNTA(C$749:$C750)+1</f>
        <v>実績58-2</v>
      </c>
      <c r="D751" s="180" t="s">
        <v>1276</v>
      </c>
      <c r="E751" s="181"/>
      <c r="F751" s="197" t="s">
        <v>1277</v>
      </c>
      <c r="G751" s="646"/>
      <c r="H751" s="647"/>
      <c r="I751" s="647"/>
      <c r="J751" s="647"/>
      <c r="K751" s="647"/>
      <c r="L751" s="647"/>
      <c r="M751" s="647"/>
      <c r="N751" s="647"/>
      <c r="O751" s="647"/>
      <c r="P751" s="647"/>
      <c r="Q751" s="647"/>
      <c r="R751" s="647"/>
      <c r="S751" s="647"/>
      <c r="T751" s="647"/>
      <c r="U751" s="647"/>
      <c r="V751" s="647"/>
      <c r="W751" s="647"/>
      <c r="X751" s="647"/>
      <c r="Y751" s="647"/>
      <c r="Z751" s="647"/>
      <c r="AA751" s="647"/>
      <c r="AB751" s="648"/>
    </row>
    <row r="752" spans="2:28" x14ac:dyDescent="0.4">
      <c r="B752" s="127"/>
      <c r="C752" s="179" t="str">
        <f>$B$749&amp;"-"&amp;COUNTA(C$749:$C751)+1</f>
        <v>実績58-3</v>
      </c>
      <c r="D752" s="180" t="s">
        <v>1278</v>
      </c>
      <c r="E752" s="181"/>
      <c r="F752" s="197"/>
      <c r="G752" s="646"/>
      <c r="H752" s="647"/>
      <c r="I752" s="647"/>
      <c r="J752" s="647"/>
      <c r="K752" s="647"/>
      <c r="L752" s="647"/>
      <c r="M752" s="647"/>
      <c r="N752" s="647"/>
      <c r="O752" s="647"/>
      <c r="P752" s="647"/>
      <c r="Q752" s="647"/>
      <c r="R752" s="647"/>
      <c r="S752" s="647"/>
      <c r="T752" s="647"/>
      <c r="U752" s="647"/>
      <c r="V752" s="647"/>
      <c r="W752" s="647"/>
      <c r="X752" s="647"/>
      <c r="Y752" s="647"/>
      <c r="Z752" s="647"/>
      <c r="AA752" s="647"/>
      <c r="AB752" s="648"/>
    </row>
    <row r="753" spans="2:28" x14ac:dyDescent="0.4">
      <c r="B753" s="127"/>
      <c r="C753" s="179" t="str">
        <f>$B$749&amp;"-"&amp;COUNTA(C$749:$C752)+1</f>
        <v>実績58-4</v>
      </c>
      <c r="D753" s="637" t="s">
        <v>1279</v>
      </c>
      <c r="E753" s="660"/>
      <c r="F753" s="197"/>
      <c r="G753" s="661"/>
      <c r="H753" s="662"/>
      <c r="I753" s="662"/>
      <c r="J753" s="662"/>
      <c r="K753" s="662"/>
      <c r="L753" s="662"/>
      <c r="M753" s="662"/>
      <c r="N753" s="662"/>
      <c r="O753" s="662"/>
      <c r="P753" s="662"/>
      <c r="Q753" s="662"/>
      <c r="R753" s="662"/>
      <c r="S753" s="662"/>
      <c r="T753" s="662"/>
      <c r="U753" s="662"/>
      <c r="V753" s="662"/>
      <c r="W753" s="662"/>
      <c r="X753" s="662"/>
      <c r="Y753" s="662"/>
      <c r="Z753" s="662"/>
      <c r="AA753" s="662"/>
      <c r="AB753" s="663"/>
    </row>
    <row r="754" spans="2:28" x14ac:dyDescent="0.4">
      <c r="B754" s="127"/>
      <c r="C754" s="179" t="str">
        <f>$B$749&amp;"-"&amp;COUNTA(C$749:$C753)+1</f>
        <v>実績58-5</v>
      </c>
      <c r="D754" s="180" t="s">
        <v>1280</v>
      </c>
      <c r="E754" s="181"/>
      <c r="F754" s="196"/>
      <c r="G754" s="664" t="s">
        <v>1281</v>
      </c>
      <c r="H754" s="664"/>
      <c r="I754" s="665"/>
      <c r="J754" s="665"/>
      <c r="K754" s="666" t="s">
        <v>1293</v>
      </c>
      <c r="L754" s="666"/>
      <c r="M754" s="667"/>
      <c r="N754" s="668"/>
      <c r="O754" s="669" t="s">
        <v>1283</v>
      </c>
      <c r="P754" s="669"/>
      <c r="Q754" s="669" t="s">
        <v>1284</v>
      </c>
      <c r="R754" s="669"/>
      <c r="S754" s="664" t="s">
        <v>1281</v>
      </c>
      <c r="T754" s="664"/>
      <c r="U754" s="665"/>
      <c r="V754" s="665"/>
      <c r="W754" s="666" t="s">
        <v>1293</v>
      </c>
      <c r="X754" s="666"/>
      <c r="Y754" s="667"/>
      <c r="Z754" s="668"/>
      <c r="AA754" s="669" t="s">
        <v>1283</v>
      </c>
      <c r="AB754" s="669"/>
    </row>
    <row r="755" spans="2:28" x14ac:dyDescent="0.4">
      <c r="B755" s="127"/>
      <c r="C755" s="179" t="str">
        <f>$B$749&amp;"-"&amp;COUNTA(C$749:$C754)+1</f>
        <v>実績58-6</v>
      </c>
      <c r="D755" s="180" t="s">
        <v>1285</v>
      </c>
      <c r="E755" s="181"/>
      <c r="F755" s="196"/>
      <c r="G755" s="642"/>
      <c r="H755" s="643"/>
      <c r="I755" s="643"/>
      <c r="J755" s="643"/>
      <c r="K755" s="643"/>
      <c r="L755" s="643"/>
      <c r="M755" s="643"/>
      <c r="N755" s="643"/>
      <c r="O755" s="643"/>
      <c r="P755" s="643"/>
      <c r="Q755" s="643"/>
      <c r="R755" s="643"/>
      <c r="S755" s="643"/>
      <c r="T755" s="643"/>
      <c r="U755" s="643"/>
      <c r="V755" s="643"/>
      <c r="W755" s="643"/>
      <c r="X755" s="643"/>
      <c r="Y755" s="643"/>
      <c r="Z755" s="643"/>
      <c r="AA755" s="644" t="s">
        <v>1286</v>
      </c>
      <c r="AB755" s="645"/>
    </row>
    <row r="756" spans="2:28" x14ac:dyDescent="0.4">
      <c r="B756" s="127"/>
      <c r="C756" s="179" t="str">
        <f>$B$749&amp;"-"&amp;COUNTA(C$749:$C755)+1</f>
        <v>実績58-7</v>
      </c>
      <c r="D756" s="182" t="s">
        <v>1287</v>
      </c>
      <c r="E756" s="181"/>
      <c r="F756" s="196"/>
      <c r="G756" s="646"/>
      <c r="H756" s="647"/>
      <c r="I756" s="647"/>
      <c r="J756" s="647"/>
      <c r="K756" s="647"/>
      <c r="L756" s="647"/>
      <c r="M756" s="647"/>
      <c r="N756" s="647"/>
      <c r="O756" s="647"/>
      <c r="P756" s="647"/>
      <c r="Q756" s="647"/>
      <c r="R756" s="647"/>
      <c r="S756" s="647"/>
      <c r="T756" s="647"/>
      <c r="U756" s="647"/>
      <c r="V756" s="647"/>
      <c r="W756" s="647"/>
      <c r="X756" s="647"/>
      <c r="Y756" s="647"/>
      <c r="Z756" s="647"/>
      <c r="AA756" s="647"/>
      <c r="AB756" s="648"/>
    </row>
    <row r="757" spans="2:28" x14ac:dyDescent="0.4">
      <c r="B757" s="127"/>
      <c r="C757" s="179" t="str">
        <f>$B$749&amp;"-"&amp;COUNTA(C$749:$C756)+1</f>
        <v>実績58-8</v>
      </c>
      <c r="D757" s="129" t="s">
        <v>1288</v>
      </c>
      <c r="E757" s="183"/>
      <c r="F757" s="183"/>
      <c r="G757" s="649"/>
      <c r="H757" s="650"/>
      <c r="I757" s="650"/>
      <c r="J757" s="650"/>
      <c r="K757" s="650"/>
      <c r="L757" s="650"/>
      <c r="M757" s="650"/>
      <c r="N757" s="650"/>
      <c r="O757" s="650"/>
      <c r="P757" s="650"/>
      <c r="Q757" s="650"/>
      <c r="R757" s="650"/>
      <c r="S757" s="650"/>
      <c r="T757" s="650"/>
      <c r="U757" s="650"/>
      <c r="V757" s="650"/>
      <c r="W757" s="650"/>
      <c r="X757" s="650"/>
      <c r="Y757" s="650"/>
      <c r="Z757" s="650"/>
      <c r="AA757" s="650"/>
      <c r="AB757" s="651"/>
    </row>
    <row r="758" spans="2:28" x14ac:dyDescent="0.4">
      <c r="B758" s="127"/>
      <c r="C758" s="184"/>
      <c r="D758" s="128"/>
      <c r="E758" s="185"/>
      <c r="F758" s="185"/>
      <c r="G758" s="652"/>
      <c r="H758" s="653"/>
      <c r="I758" s="653"/>
      <c r="J758" s="653"/>
      <c r="K758" s="653"/>
      <c r="L758" s="653"/>
      <c r="M758" s="653"/>
      <c r="N758" s="653"/>
      <c r="O758" s="653"/>
      <c r="P758" s="653"/>
      <c r="Q758" s="653"/>
      <c r="R758" s="653"/>
      <c r="S758" s="653"/>
      <c r="T758" s="653"/>
      <c r="U758" s="653"/>
      <c r="V758" s="653"/>
      <c r="W758" s="653"/>
      <c r="X758" s="653"/>
      <c r="Y758" s="653"/>
      <c r="Z758" s="653"/>
      <c r="AA758" s="653"/>
      <c r="AB758" s="654"/>
    </row>
    <row r="759" spans="2:28" x14ac:dyDescent="0.4">
      <c r="B759" s="127"/>
      <c r="C759" s="179" t="str">
        <f>$B$749&amp;"-"&amp;COUNTA(C$749:$C758)+1</f>
        <v>実績58-9</v>
      </c>
      <c r="D759" s="129" t="s">
        <v>1289</v>
      </c>
      <c r="E759" s="183"/>
      <c r="F759" s="655" t="s">
        <v>1290</v>
      </c>
      <c r="G759" s="649"/>
      <c r="H759" s="650"/>
      <c r="I759" s="650"/>
      <c r="J759" s="650"/>
      <c r="K759" s="650"/>
      <c r="L759" s="650"/>
      <c r="M759" s="650"/>
      <c r="N759" s="650"/>
      <c r="O759" s="650"/>
      <c r="P759" s="650"/>
      <c r="Q759" s="650"/>
      <c r="R759" s="650"/>
      <c r="S759" s="650"/>
      <c r="T759" s="650"/>
      <c r="U759" s="650"/>
      <c r="V759" s="650"/>
      <c r="W759" s="650"/>
      <c r="X759" s="650"/>
      <c r="Y759" s="650"/>
      <c r="Z759" s="650"/>
      <c r="AA759" s="650"/>
      <c r="AB759" s="651"/>
    </row>
    <row r="760" spans="2:28" ht="133.5" customHeight="1" x14ac:dyDescent="0.4">
      <c r="B760" s="127"/>
      <c r="C760" s="184"/>
      <c r="D760" s="128"/>
      <c r="E760" s="185"/>
      <c r="F760" s="656"/>
      <c r="G760" s="652"/>
      <c r="H760" s="653"/>
      <c r="I760" s="653"/>
      <c r="J760" s="653"/>
      <c r="K760" s="653"/>
      <c r="L760" s="653"/>
      <c r="M760" s="653"/>
      <c r="N760" s="653"/>
      <c r="O760" s="653"/>
      <c r="P760" s="653"/>
      <c r="Q760" s="653"/>
      <c r="R760" s="653"/>
      <c r="S760" s="653"/>
      <c r="T760" s="653"/>
      <c r="U760" s="653"/>
      <c r="V760" s="653"/>
      <c r="W760" s="653"/>
      <c r="X760" s="653"/>
      <c r="Y760" s="653"/>
      <c r="Z760" s="653"/>
      <c r="AA760" s="653"/>
      <c r="AB760" s="654"/>
    </row>
    <row r="761" spans="2:28" x14ac:dyDescent="0.4">
      <c r="B761" s="127"/>
      <c r="C761" s="127"/>
      <c r="D761" s="187"/>
      <c r="E761" s="127"/>
      <c r="F761" s="127"/>
      <c r="G761" s="127"/>
      <c r="H761" s="127"/>
      <c r="I761" s="127"/>
      <c r="J761" s="127"/>
      <c r="K761" s="127"/>
      <c r="L761" s="127"/>
      <c r="M761" s="127"/>
      <c r="N761" s="127"/>
      <c r="O761" s="127"/>
      <c r="P761" s="127"/>
      <c r="Q761" s="127"/>
      <c r="R761" s="127"/>
      <c r="S761" s="127"/>
      <c r="T761" s="127"/>
      <c r="U761" s="127"/>
      <c r="V761" s="127"/>
      <c r="W761" s="127"/>
      <c r="X761" s="127"/>
      <c r="Y761" s="127"/>
      <c r="Z761" s="127"/>
      <c r="AA761" s="127"/>
      <c r="AB761" s="127"/>
    </row>
    <row r="762" spans="2:28" x14ac:dyDescent="0.4">
      <c r="B762" s="127" t="s">
        <v>1419</v>
      </c>
      <c r="C762" s="188"/>
      <c r="D762" s="186"/>
      <c r="E762" s="178"/>
      <c r="F762" s="186"/>
      <c r="G762" s="186"/>
      <c r="H762" s="186"/>
      <c r="I762" s="127"/>
      <c r="J762" s="127"/>
      <c r="K762" s="127"/>
      <c r="L762" s="127"/>
      <c r="M762" s="127"/>
      <c r="N762" s="127"/>
      <c r="O762" s="127"/>
      <c r="P762" s="127"/>
      <c r="Q762" s="127"/>
      <c r="R762" s="127"/>
      <c r="S762" s="127"/>
      <c r="T762" s="127"/>
      <c r="U762" s="127"/>
      <c r="V762" s="127"/>
      <c r="W762" s="127"/>
      <c r="X762" s="127"/>
      <c r="Y762" s="127"/>
      <c r="Z762" s="127"/>
      <c r="AA762" s="127"/>
      <c r="AB762" s="127"/>
    </row>
    <row r="763" spans="2:28" x14ac:dyDescent="0.4">
      <c r="B763" s="127"/>
      <c r="C763" s="179" t="str">
        <f>$B$762&amp;"-"&amp;COUNTA(C$762:$C762)+1</f>
        <v>実績59-1</v>
      </c>
      <c r="D763" s="180" t="s">
        <v>1274</v>
      </c>
      <c r="E763" s="181"/>
      <c r="F763" s="196" t="s">
        <v>1275</v>
      </c>
      <c r="G763" s="657"/>
      <c r="H763" s="658"/>
      <c r="I763" s="658"/>
      <c r="J763" s="658"/>
      <c r="K763" s="658"/>
      <c r="L763" s="658"/>
      <c r="M763" s="658"/>
      <c r="N763" s="658"/>
      <c r="O763" s="658"/>
      <c r="P763" s="658"/>
      <c r="Q763" s="658"/>
      <c r="R763" s="658"/>
      <c r="S763" s="658"/>
      <c r="T763" s="658"/>
      <c r="U763" s="658"/>
      <c r="V763" s="658"/>
      <c r="W763" s="658"/>
      <c r="X763" s="658"/>
      <c r="Y763" s="658"/>
      <c r="Z763" s="658"/>
      <c r="AA763" s="658"/>
      <c r="AB763" s="659"/>
    </row>
    <row r="764" spans="2:28" ht="33.6" x14ac:dyDescent="0.4">
      <c r="B764" s="127"/>
      <c r="C764" s="179" t="str">
        <f>$B$762&amp;"-"&amp;COUNTA(C$762:$C763)+1</f>
        <v>実績59-2</v>
      </c>
      <c r="D764" s="180" t="s">
        <v>1276</v>
      </c>
      <c r="E764" s="181"/>
      <c r="F764" s="197" t="s">
        <v>1277</v>
      </c>
      <c r="G764" s="646"/>
      <c r="H764" s="647"/>
      <c r="I764" s="647"/>
      <c r="J764" s="647"/>
      <c r="K764" s="647"/>
      <c r="L764" s="647"/>
      <c r="M764" s="647"/>
      <c r="N764" s="647"/>
      <c r="O764" s="647"/>
      <c r="P764" s="647"/>
      <c r="Q764" s="647"/>
      <c r="R764" s="647"/>
      <c r="S764" s="647"/>
      <c r="T764" s="647"/>
      <c r="U764" s="647"/>
      <c r="V764" s="647"/>
      <c r="W764" s="647"/>
      <c r="X764" s="647"/>
      <c r="Y764" s="647"/>
      <c r="Z764" s="647"/>
      <c r="AA764" s="647"/>
      <c r="AB764" s="648"/>
    </row>
    <row r="765" spans="2:28" x14ac:dyDescent="0.4">
      <c r="B765" s="127"/>
      <c r="C765" s="179" t="str">
        <f>$B$762&amp;"-"&amp;COUNTA(C$762:$C764)+1</f>
        <v>実績59-3</v>
      </c>
      <c r="D765" s="180" t="s">
        <v>1278</v>
      </c>
      <c r="E765" s="181"/>
      <c r="F765" s="197"/>
      <c r="G765" s="646"/>
      <c r="H765" s="647"/>
      <c r="I765" s="647"/>
      <c r="J765" s="647"/>
      <c r="K765" s="647"/>
      <c r="L765" s="647"/>
      <c r="M765" s="647"/>
      <c r="N765" s="647"/>
      <c r="O765" s="647"/>
      <c r="P765" s="647"/>
      <c r="Q765" s="647"/>
      <c r="R765" s="647"/>
      <c r="S765" s="647"/>
      <c r="T765" s="647"/>
      <c r="U765" s="647"/>
      <c r="V765" s="647"/>
      <c r="W765" s="647"/>
      <c r="X765" s="647"/>
      <c r="Y765" s="647"/>
      <c r="Z765" s="647"/>
      <c r="AA765" s="647"/>
      <c r="AB765" s="648"/>
    </row>
    <row r="766" spans="2:28" x14ac:dyDescent="0.4">
      <c r="B766" s="127"/>
      <c r="C766" s="179" t="str">
        <f>$B$762&amp;"-"&amp;COUNTA(C$762:$C765)+1</f>
        <v>実績59-4</v>
      </c>
      <c r="D766" s="637" t="s">
        <v>1279</v>
      </c>
      <c r="E766" s="660"/>
      <c r="F766" s="197"/>
      <c r="G766" s="661"/>
      <c r="H766" s="662"/>
      <c r="I766" s="662"/>
      <c r="J766" s="662"/>
      <c r="K766" s="662"/>
      <c r="L766" s="662"/>
      <c r="M766" s="662"/>
      <c r="N766" s="662"/>
      <c r="O766" s="662"/>
      <c r="P766" s="662"/>
      <c r="Q766" s="662"/>
      <c r="R766" s="662"/>
      <c r="S766" s="662"/>
      <c r="T766" s="662"/>
      <c r="U766" s="662"/>
      <c r="V766" s="662"/>
      <c r="W766" s="662"/>
      <c r="X766" s="662"/>
      <c r="Y766" s="662"/>
      <c r="Z766" s="662"/>
      <c r="AA766" s="662"/>
      <c r="AB766" s="663"/>
    </row>
    <row r="767" spans="2:28" x14ac:dyDescent="0.4">
      <c r="B767" s="127"/>
      <c r="C767" s="179" t="str">
        <f>$B$762&amp;"-"&amp;COUNTA(C$762:$C766)+1</f>
        <v>実績59-5</v>
      </c>
      <c r="D767" s="180" t="s">
        <v>1280</v>
      </c>
      <c r="E767" s="181"/>
      <c r="F767" s="196"/>
      <c r="G767" s="664" t="s">
        <v>1281</v>
      </c>
      <c r="H767" s="664"/>
      <c r="I767" s="665"/>
      <c r="J767" s="665"/>
      <c r="K767" s="666" t="s">
        <v>1293</v>
      </c>
      <c r="L767" s="666"/>
      <c r="M767" s="667"/>
      <c r="N767" s="668"/>
      <c r="O767" s="669" t="s">
        <v>1283</v>
      </c>
      <c r="P767" s="669"/>
      <c r="Q767" s="669" t="s">
        <v>1284</v>
      </c>
      <c r="R767" s="669"/>
      <c r="S767" s="664" t="s">
        <v>1281</v>
      </c>
      <c r="T767" s="664"/>
      <c r="U767" s="665"/>
      <c r="V767" s="665"/>
      <c r="W767" s="666" t="s">
        <v>1293</v>
      </c>
      <c r="X767" s="666"/>
      <c r="Y767" s="667"/>
      <c r="Z767" s="668"/>
      <c r="AA767" s="669" t="s">
        <v>1283</v>
      </c>
      <c r="AB767" s="669"/>
    </row>
    <row r="768" spans="2:28" x14ac:dyDescent="0.4">
      <c r="B768" s="127"/>
      <c r="C768" s="179" t="str">
        <f>$B$762&amp;"-"&amp;COUNTA(C$762:$C767)+1</f>
        <v>実績59-6</v>
      </c>
      <c r="D768" s="180" t="s">
        <v>1285</v>
      </c>
      <c r="E768" s="181"/>
      <c r="F768" s="196"/>
      <c r="G768" s="642"/>
      <c r="H768" s="643"/>
      <c r="I768" s="643"/>
      <c r="J768" s="643"/>
      <c r="K768" s="643"/>
      <c r="L768" s="643"/>
      <c r="M768" s="643"/>
      <c r="N768" s="643"/>
      <c r="O768" s="643"/>
      <c r="P768" s="643"/>
      <c r="Q768" s="643"/>
      <c r="R768" s="643"/>
      <c r="S768" s="643"/>
      <c r="T768" s="643"/>
      <c r="U768" s="643"/>
      <c r="V768" s="643"/>
      <c r="W768" s="643"/>
      <c r="X768" s="643"/>
      <c r="Y768" s="643"/>
      <c r="Z768" s="643"/>
      <c r="AA768" s="644" t="s">
        <v>2</v>
      </c>
      <c r="AB768" s="645"/>
    </row>
    <row r="769" spans="2:28" x14ac:dyDescent="0.4">
      <c r="B769" s="127"/>
      <c r="C769" s="179" t="str">
        <f>$B$762&amp;"-"&amp;COUNTA(C$762:$C768)+1</f>
        <v>実績59-7</v>
      </c>
      <c r="D769" s="182" t="s">
        <v>1287</v>
      </c>
      <c r="E769" s="181"/>
      <c r="F769" s="196"/>
      <c r="G769" s="646"/>
      <c r="H769" s="647"/>
      <c r="I769" s="647"/>
      <c r="J769" s="647"/>
      <c r="K769" s="647"/>
      <c r="L769" s="647"/>
      <c r="M769" s="647"/>
      <c r="N769" s="647"/>
      <c r="O769" s="647"/>
      <c r="P769" s="647"/>
      <c r="Q769" s="647"/>
      <c r="R769" s="647"/>
      <c r="S769" s="647"/>
      <c r="T769" s="647"/>
      <c r="U769" s="647"/>
      <c r="V769" s="647"/>
      <c r="W769" s="647"/>
      <c r="X769" s="647"/>
      <c r="Y769" s="647"/>
      <c r="Z769" s="647"/>
      <c r="AA769" s="647"/>
      <c r="AB769" s="648"/>
    </row>
    <row r="770" spans="2:28" x14ac:dyDescent="0.4">
      <c r="B770" s="127"/>
      <c r="C770" s="179" t="str">
        <f>$B$762&amp;"-"&amp;COUNTA(C$762:$C769)+1</f>
        <v>実績59-8</v>
      </c>
      <c r="D770" s="129" t="s">
        <v>1288</v>
      </c>
      <c r="E770" s="183"/>
      <c r="F770" s="183"/>
      <c r="G770" s="649"/>
      <c r="H770" s="650"/>
      <c r="I770" s="650"/>
      <c r="J770" s="650"/>
      <c r="K770" s="650"/>
      <c r="L770" s="650"/>
      <c r="M770" s="650"/>
      <c r="N770" s="650"/>
      <c r="O770" s="650"/>
      <c r="P770" s="650"/>
      <c r="Q770" s="650"/>
      <c r="R770" s="650"/>
      <c r="S770" s="650"/>
      <c r="T770" s="650"/>
      <c r="U770" s="650"/>
      <c r="V770" s="650"/>
      <c r="W770" s="650"/>
      <c r="X770" s="650"/>
      <c r="Y770" s="650"/>
      <c r="Z770" s="650"/>
      <c r="AA770" s="650"/>
      <c r="AB770" s="651"/>
    </row>
    <row r="771" spans="2:28" x14ac:dyDescent="0.4">
      <c r="B771" s="127"/>
      <c r="C771" s="184"/>
      <c r="D771" s="128"/>
      <c r="E771" s="185"/>
      <c r="F771" s="185"/>
      <c r="G771" s="652"/>
      <c r="H771" s="653"/>
      <c r="I771" s="653"/>
      <c r="J771" s="653"/>
      <c r="K771" s="653"/>
      <c r="L771" s="653"/>
      <c r="M771" s="653"/>
      <c r="N771" s="653"/>
      <c r="O771" s="653"/>
      <c r="P771" s="653"/>
      <c r="Q771" s="653"/>
      <c r="R771" s="653"/>
      <c r="S771" s="653"/>
      <c r="T771" s="653"/>
      <c r="U771" s="653"/>
      <c r="V771" s="653"/>
      <c r="W771" s="653"/>
      <c r="X771" s="653"/>
      <c r="Y771" s="653"/>
      <c r="Z771" s="653"/>
      <c r="AA771" s="653"/>
      <c r="AB771" s="654"/>
    </row>
    <row r="772" spans="2:28" x14ac:dyDescent="0.4">
      <c r="B772" s="127"/>
      <c r="C772" s="179" t="str">
        <f>$B$762&amp;"-"&amp;COUNTA(C$762:$C771)+1</f>
        <v>実績59-9</v>
      </c>
      <c r="D772" s="129" t="s">
        <v>1289</v>
      </c>
      <c r="E772" s="183"/>
      <c r="F772" s="655" t="s">
        <v>1290</v>
      </c>
      <c r="G772" s="649"/>
      <c r="H772" s="650"/>
      <c r="I772" s="650"/>
      <c r="J772" s="650"/>
      <c r="K772" s="650"/>
      <c r="L772" s="650"/>
      <c r="M772" s="650"/>
      <c r="N772" s="650"/>
      <c r="O772" s="650"/>
      <c r="P772" s="650"/>
      <c r="Q772" s="650"/>
      <c r="R772" s="650"/>
      <c r="S772" s="650"/>
      <c r="T772" s="650"/>
      <c r="U772" s="650"/>
      <c r="V772" s="650"/>
      <c r="W772" s="650"/>
      <c r="X772" s="650"/>
      <c r="Y772" s="650"/>
      <c r="Z772" s="650"/>
      <c r="AA772" s="650"/>
      <c r="AB772" s="651"/>
    </row>
    <row r="773" spans="2:28" ht="133.5" customHeight="1" x14ac:dyDescent="0.4">
      <c r="B773" s="127"/>
      <c r="C773" s="184"/>
      <c r="D773" s="128"/>
      <c r="E773" s="185"/>
      <c r="F773" s="656"/>
      <c r="G773" s="652"/>
      <c r="H773" s="653"/>
      <c r="I773" s="653"/>
      <c r="J773" s="653"/>
      <c r="K773" s="653"/>
      <c r="L773" s="653"/>
      <c r="M773" s="653"/>
      <c r="N773" s="653"/>
      <c r="O773" s="653"/>
      <c r="P773" s="653"/>
      <c r="Q773" s="653"/>
      <c r="R773" s="653"/>
      <c r="S773" s="653"/>
      <c r="T773" s="653"/>
      <c r="U773" s="653"/>
      <c r="V773" s="653"/>
      <c r="W773" s="653"/>
      <c r="X773" s="653"/>
      <c r="Y773" s="653"/>
      <c r="Z773" s="653"/>
      <c r="AA773" s="653"/>
      <c r="AB773" s="654"/>
    </row>
    <row r="774" spans="2:28" x14ac:dyDescent="0.4">
      <c r="B774" s="189"/>
      <c r="C774" s="127"/>
      <c r="D774" s="187"/>
      <c r="E774" s="127"/>
      <c r="F774" s="127"/>
      <c r="G774" s="127"/>
      <c r="H774" s="127"/>
      <c r="I774" s="127"/>
      <c r="J774" s="127"/>
      <c r="K774" s="127"/>
      <c r="L774" s="127"/>
      <c r="M774" s="127"/>
      <c r="N774" s="127"/>
      <c r="O774" s="127"/>
      <c r="P774" s="127"/>
      <c r="Q774" s="127"/>
      <c r="R774" s="127"/>
      <c r="S774" s="127"/>
      <c r="T774" s="127"/>
      <c r="U774" s="127"/>
      <c r="V774" s="127"/>
      <c r="W774" s="127"/>
      <c r="X774" s="127"/>
      <c r="Y774" s="127"/>
      <c r="Z774" s="127"/>
      <c r="AA774" s="127"/>
      <c r="AB774" s="127"/>
    </row>
    <row r="775" spans="2:28" x14ac:dyDescent="0.4">
      <c r="B775" s="127" t="s">
        <v>1420</v>
      </c>
      <c r="C775" s="188"/>
      <c r="D775" s="186"/>
      <c r="E775" s="178"/>
      <c r="F775" s="186"/>
      <c r="G775" s="186"/>
      <c r="H775" s="186"/>
      <c r="I775" s="127"/>
      <c r="J775" s="127"/>
      <c r="K775" s="127"/>
      <c r="L775" s="127"/>
      <c r="M775" s="127"/>
      <c r="N775" s="127"/>
      <c r="O775" s="127"/>
      <c r="P775" s="127"/>
      <c r="Q775" s="127"/>
      <c r="R775" s="127"/>
      <c r="S775" s="127"/>
      <c r="T775" s="127"/>
      <c r="U775" s="127"/>
      <c r="V775" s="127"/>
      <c r="W775" s="127"/>
      <c r="X775" s="127"/>
      <c r="Y775" s="127"/>
      <c r="Z775" s="127"/>
      <c r="AA775" s="127"/>
      <c r="AB775" s="127"/>
    </row>
    <row r="776" spans="2:28" x14ac:dyDescent="0.4">
      <c r="B776" s="127"/>
      <c r="C776" s="179" t="str">
        <f>$B$775&amp;"-"&amp;COUNTA(C$775:$C775)+1</f>
        <v>実績60-1</v>
      </c>
      <c r="D776" s="180" t="s">
        <v>1274</v>
      </c>
      <c r="E776" s="181"/>
      <c r="F776" s="196" t="s">
        <v>1275</v>
      </c>
      <c r="G776" s="657"/>
      <c r="H776" s="658"/>
      <c r="I776" s="658"/>
      <c r="J776" s="658"/>
      <c r="K776" s="658"/>
      <c r="L776" s="658"/>
      <c r="M776" s="658"/>
      <c r="N776" s="658"/>
      <c r="O776" s="658"/>
      <c r="P776" s="658"/>
      <c r="Q776" s="658"/>
      <c r="R776" s="658"/>
      <c r="S776" s="658"/>
      <c r="T776" s="658"/>
      <c r="U776" s="658"/>
      <c r="V776" s="658"/>
      <c r="W776" s="658"/>
      <c r="X776" s="658"/>
      <c r="Y776" s="658"/>
      <c r="Z776" s="658"/>
      <c r="AA776" s="658"/>
      <c r="AB776" s="659"/>
    </row>
    <row r="777" spans="2:28" ht="33.6" x14ac:dyDescent="0.4">
      <c r="B777" s="127"/>
      <c r="C777" s="179" t="str">
        <f>$B$775&amp;"-"&amp;COUNTA(C$775:$C776)+1</f>
        <v>実績60-2</v>
      </c>
      <c r="D777" s="180" t="s">
        <v>1276</v>
      </c>
      <c r="E777" s="181"/>
      <c r="F777" s="197" t="s">
        <v>1277</v>
      </c>
      <c r="G777" s="646"/>
      <c r="H777" s="647"/>
      <c r="I777" s="647"/>
      <c r="J777" s="647"/>
      <c r="K777" s="647"/>
      <c r="L777" s="647"/>
      <c r="M777" s="647"/>
      <c r="N777" s="647"/>
      <c r="O777" s="647"/>
      <c r="P777" s="647"/>
      <c r="Q777" s="647"/>
      <c r="R777" s="647"/>
      <c r="S777" s="647"/>
      <c r="T777" s="647"/>
      <c r="U777" s="647"/>
      <c r="V777" s="647"/>
      <c r="W777" s="647"/>
      <c r="X777" s="647"/>
      <c r="Y777" s="647"/>
      <c r="Z777" s="647"/>
      <c r="AA777" s="647"/>
      <c r="AB777" s="648"/>
    </row>
    <row r="778" spans="2:28" x14ac:dyDescent="0.4">
      <c r="B778" s="127"/>
      <c r="C778" s="179" t="str">
        <f>$B$775&amp;"-"&amp;COUNTA(C$775:$C777)+1</f>
        <v>実績60-3</v>
      </c>
      <c r="D778" s="180" t="s">
        <v>1278</v>
      </c>
      <c r="E778" s="181"/>
      <c r="F778" s="197"/>
      <c r="G778" s="646"/>
      <c r="H778" s="647"/>
      <c r="I778" s="647"/>
      <c r="J778" s="647"/>
      <c r="K778" s="647"/>
      <c r="L778" s="647"/>
      <c r="M778" s="647"/>
      <c r="N778" s="647"/>
      <c r="O778" s="647"/>
      <c r="P778" s="647"/>
      <c r="Q778" s="647"/>
      <c r="R778" s="647"/>
      <c r="S778" s="647"/>
      <c r="T778" s="647"/>
      <c r="U778" s="647"/>
      <c r="V778" s="647"/>
      <c r="W778" s="647"/>
      <c r="X778" s="647"/>
      <c r="Y778" s="647"/>
      <c r="Z778" s="647"/>
      <c r="AA778" s="647"/>
      <c r="AB778" s="648"/>
    </row>
    <row r="779" spans="2:28" ht="133.5" customHeight="1" x14ac:dyDescent="0.4">
      <c r="B779" s="127"/>
      <c r="C779" s="179" t="str">
        <f>$B$775&amp;"-"&amp;COUNTA(C$775:$C778)+1</f>
        <v>実績60-4</v>
      </c>
      <c r="D779" s="637" t="s">
        <v>1279</v>
      </c>
      <c r="E779" s="660"/>
      <c r="F779" s="197"/>
      <c r="G779" s="661"/>
      <c r="H779" s="662"/>
      <c r="I779" s="662"/>
      <c r="J779" s="662"/>
      <c r="K779" s="662"/>
      <c r="L779" s="662"/>
      <c r="M779" s="662"/>
      <c r="N779" s="662"/>
      <c r="O779" s="662"/>
      <c r="P779" s="662"/>
      <c r="Q779" s="662"/>
      <c r="R779" s="662"/>
      <c r="S779" s="662"/>
      <c r="T779" s="662"/>
      <c r="U779" s="662"/>
      <c r="V779" s="662"/>
      <c r="W779" s="662"/>
      <c r="X779" s="662"/>
      <c r="Y779" s="662"/>
      <c r="Z779" s="662"/>
      <c r="AA779" s="662"/>
      <c r="AB779" s="663"/>
    </row>
    <row r="780" spans="2:28" x14ac:dyDescent="0.4">
      <c r="B780" s="127"/>
      <c r="C780" s="179" t="str">
        <f>$B$775&amp;"-"&amp;COUNTA(C$775:$C779)+1</f>
        <v>実績60-5</v>
      </c>
      <c r="D780" s="180" t="s">
        <v>1280</v>
      </c>
      <c r="E780" s="181"/>
      <c r="F780" s="196"/>
      <c r="G780" s="664" t="s">
        <v>1281</v>
      </c>
      <c r="H780" s="664"/>
      <c r="I780" s="665"/>
      <c r="J780" s="665"/>
      <c r="K780" s="666" t="s">
        <v>1293</v>
      </c>
      <c r="L780" s="666"/>
      <c r="M780" s="667"/>
      <c r="N780" s="668"/>
      <c r="O780" s="669" t="s">
        <v>1283</v>
      </c>
      <c r="P780" s="669"/>
      <c r="Q780" s="669" t="s">
        <v>1284</v>
      </c>
      <c r="R780" s="669"/>
      <c r="S780" s="664" t="s">
        <v>1281</v>
      </c>
      <c r="T780" s="664"/>
      <c r="U780" s="665"/>
      <c r="V780" s="665"/>
      <c r="W780" s="666" t="s">
        <v>1293</v>
      </c>
      <c r="X780" s="666"/>
      <c r="Y780" s="667"/>
      <c r="Z780" s="668"/>
      <c r="AA780" s="669" t="s">
        <v>1283</v>
      </c>
      <c r="AB780" s="669"/>
    </row>
    <row r="781" spans="2:28" x14ac:dyDescent="0.4">
      <c r="B781" s="127"/>
      <c r="C781" s="179" t="str">
        <f>$B$775&amp;"-"&amp;COUNTA(C$775:$C780)+1</f>
        <v>実績60-6</v>
      </c>
      <c r="D781" s="180" t="s">
        <v>1285</v>
      </c>
      <c r="E781" s="181"/>
      <c r="F781" s="196"/>
      <c r="G781" s="642"/>
      <c r="H781" s="643"/>
      <c r="I781" s="643"/>
      <c r="J781" s="643"/>
      <c r="K781" s="643"/>
      <c r="L781" s="643"/>
      <c r="M781" s="643"/>
      <c r="N781" s="643"/>
      <c r="O781" s="643"/>
      <c r="P781" s="643"/>
      <c r="Q781" s="643"/>
      <c r="R781" s="643"/>
      <c r="S781" s="643"/>
      <c r="T781" s="643"/>
      <c r="U781" s="643"/>
      <c r="V781" s="643"/>
      <c r="W781" s="643"/>
      <c r="X781" s="643"/>
      <c r="Y781" s="643"/>
      <c r="Z781" s="643"/>
      <c r="AA781" s="644" t="s">
        <v>1286</v>
      </c>
      <c r="AB781" s="645"/>
    </row>
    <row r="782" spans="2:28" x14ac:dyDescent="0.4">
      <c r="B782" s="127"/>
      <c r="C782" s="179" t="str">
        <f>$B$775&amp;"-"&amp;COUNTA(C$775:$C781)+1</f>
        <v>実績60-7</v>
      </c>
      <c r="D782" s="182" t="s">
        <v>1287</v>
      </c>
      <c r="E782" s="181"/>
      <c r="F782" s="196"/>
      <c r="G782" s="646"/>
      <c r="H782" s="647"/>
      <c r="I782" s="647"/>
      <c r="J782" s="647"/>
      <c r="K782" s="647"/>
      <c r="L782" s="647"/>
      <c r="M782" s="647"/>
      <c r="N782" s="647"/>
      <c r="O782" s="647"/>
      <c r="P782" s="647"/>
      <c r="Q782" s="647"/>
      <c r="R782" s="647"/>
      <c r="S782" s="647"/>
      <c r="T782" s="647"/>
      <c r="U782" s="647"/>
      <c r="V782" s="647"/>
      <c r="W782" s="647"/>
      <c r="X782" s="647"/>
      <c r="Y782" s="647"/>
      <c r="Z782" s="647"/>
      <c r="AA782" s="647"/>
      <c r="AB782" s="648"/>
    </row>
    <row r="783" spans="2:28" x14ac:dyDescent="0.4">
      <c r="B783" s="127"/>
      <c r="C783" s="179" t="str">
        <f>$B$775&amp;"-"&amp;COUNTA(C$775:$C782)+1</f>
        <v>実績60-8</v>
      </c>
      <c r="D783" s="129" t="s">
        <v>1288</v>
      </c>
      <c r="E783" s="183"/>
      <c r="F783" s="183"/>
      <c r="G783" s="649"/>
      <c r="H783" s="650"/>
      <c r="I783" s="650"/>
      <c r="J783" s="650"/>
      <c r="K783" s="650"/>
      <c r="L783" s="650"/>
      <c r="M783" s="650"/>
      <c r="N783" s="650"/>
      <c r="O783" s="650"/>
      <c r="P783" s="650"/>
      <c r="Q783" s="650"/>
      <c r="R783" s="650"/>
      <c r="S783" s="650"/>
      <c r="T783" s="650"/>
      <c r="U783" s="650"/>
      <c r="V783" s="650"/>
      <c r="W783" s="650"/>
      <c r="X783" s="650"/>
      <c r="Y783" s="650"/>
      <c r="Z783" s="650"/>
      <c r="AA783" s="650"/>
      <c r="AB783" s="651"/>
    </row>
    <row r="784" spans="2:28" x14ac:dyDescent="0.4">
      <c r="B784" s="127"/>
      <c r="C784" s="184"/>
      <c r="D784" s="128"/>
      <c r="E784" s="185"/>
      <c r="F784" s="185"/>
      <c r="G784" s="652"/>
      <c r="H784" s="653"/>
      <c r="I784" s="653"/>
      <c r="J784" s="653"/>
      <c r="K784" s="653"/>
      <c r="L784" s="653"/>
      <c r="M784" s="653"/>
      <c r="N784" s="653"/>
      <c r="O784" s="653"/>
      <c r="P784" s="653"/>
      <c r="Q784" s="653"/>
      <c r="R784" s="653"/>
      <c r="S784" s="653"/>
      <c r="T784" s="653"/>
      <c r="U784" s="653"/>
      <c r="V784" s="653"/>
      <c r="W784" s="653"/>
      <c r="X784" s="653"/>
      <c r="Y784" s="653"/>
      <c r="Z784" s="653"/>
      <c r="AA784" s="653"/>
      <c r="AB784" s="654"/>
    </row>
    <row r="785" spans="2:28" x14ac:dyDescent="0.4">
      <c r="B785" s="127"/>
      <c r="C785" s="179" t="str">
        <f>$B$775&amp;"-"&amp;COUNTA(C$775:$C784)+1</f>
        <v>実績60-9</v>
      </c>
      <c r="D785" s="129" t="s">
        <v>1289</v>
      </c>
      <c r="E785" s="183"/>
      <c r="F785" s="655" t="s">
        <v>1290</v>
      </c>
      <c r="G785" s="649"/>
      <c r="H785" s="650"/>
      <c r="I785" s="650"/>
      <c r="J785" s="650"/>
      <c r="K785" s="650"/>
      <c r="L785" s="650"/>
      <c r="M785" s="650"/>
      <c r="N785" s="650"/>
      <c r="O785" s="650"/>
      <c r="P785" s="650"/>
      <c r="Q785" s="650"/>
      <c r="R785" s="650"/>
      <c r="S785" s="650"/>
      <c r="T785" s="650"/>
      <c r="U785" s="650"/>
      <c r="V785" s="650"/>
      <c r="W785" s="650"/>
      <c r="X785" s="650"/>
      <c r="Y785" s="650"/>
      <c r="Z785" s="650"/>
      <c r="AA785" s="650"/>
      <c r="AB785" s="651"/>
    </row>
    <row r="786" spans="2:28" ht="133.5" customHeight="1" x14ac:dyDescent="0.4">
      <c r="B786" s="127"/>
      <c r="C786" s="184"/>
      <c r="D786" s="128"/>
      <c r="E786" s="185"/>
      <c r="F786" s="656"/>
      <c r="G786" s="652"/>
      <c r="H786" s="653"/>
      <c r="I786" s="653"/>
      <c r="J786" s="653"/>
      <c r="K786" s="653"/>
      <c r="L786" s="653"/>
      <c r="M786" s="653"/>
      <c r="N786" s="653"/>
      <c r="O786" s="653"/>
      <c r="P786" s="653"/>
      <c r="Q786" s="653"/>
      <c r="R786" s="653"/>
      <c r="S786" s="653"/>
      <c r="T786" s="653"/>
      <c r="U786" s="653"/>
      <c r="V786" s="653"/>
      <c r="W786" s="653"/>
      <c r="X786" s="653"/>
      <c r="Y786" s="653"/>
      <c r="Z786" s="653"/>
      <c r="AA786" s="653"/>
      <c r="AB786" s="654"/>
    </row>
    <row r="787" spans="2:28" x14ac:dyDescent="0.4">
      <c r="B787" s="127"/>
      <c r="C787" s="127"/>
      <c r="E787" s="126"/>
      <c r="F787" s="126"/>
      <c r="G787" s="155"/>
      <c r="H787" s="127"/>
      <c r="I787" s="127"/>
      <c r="J787" s="127"/>
      <c r="K787" s="127"/>
      <c r="L787" s="127"/>
      <c r="M787" s="127"/>
      <c r="N787" s="127"/>
      <c r="O787" s="127"/>
      <c r="P787" s="127"/>
      <c r="Q787" s="127"/>
      <c r="R787" s="127"/>
      <c r="S787" s="127"/>
      <c r="T787" s="127"/>
      <c r="U787" s="127"/>
      <c r="V787" s="127"/>
      <c r="W787" s="127"/>
      <c r="X787" s="127"/>
      <c r="Y787" s="127"/>
      <c r="Z787" s="127"/>
      <c r="AA787" s="127"/>
      <c r="AB787" s="127"/>
    </row>
    <row r="788" spans="2:28" x14ac:dyDescent="0.4">
      <c r="B788" s="127" t="s">
        <v>1421</v>
      </c>
      <c r="C788" s="127"/>
      <c r="D788" s="127"/>
      <c r="E788" s="127"/>
      <c r="F788" s="127"/>
      <c r="G788" s="127"/>
      <c r="H788" s="127"/>
      <c r="I788" s="127"/>
      <c r="J788" s="127"/>
      <c r="K788" s="127"/>
      <c r="L788" s="127"/>
      <c r="M788" s="127"/>
      <c r="N788" s="127"/>
      <c r="O788" s="127"/>
      <c r="P788" s="127"/>
      <c r="Q788" s="127"/>
      <c r="R788" s="127"/>
      <c r="S788" s="127"/>
      <c r="T788" s="127"/>
      <c r="U788" s="127"/>
      <c r="V788" s="127"/>
      <c r="W788" s="127"/>
      <c r="X788" s="127"/>
      <c r="Y788" s="127"/>
      <c r="Z788" s="127"/>
      <c r="AA788" s="127"/>
      <c r="AB788" s="127"/>
    </row>
    <row r="789" spans="2:28" x14ac:dyDescent="0.4">
      <c r="B789" s="127"/>
      <c r="C789" s="179" t="str">
        <f>$B$788&amp;"-"&amp;COUNTA(C$788:$C788)+1</f>
        <v>実績61-1</v>
      </c>
      <c r="D789" s="180" t="s">
        <v>1274</v>
      </c>
      <c r="E789" s="181"/>
      <c r="F789" s="196" t="s">
        <v>1275</v>
      </c>
      <c r="G789" s="657"/>
      <c r="H789" s="658"/>
      <c r="I789" s="658"/>
      <c r="J789" s="658"/>
      <c r="K789" s="658"/>
      <c r="L789" s="658"/>
      <c r="M789" s="658"/>
      <c r="N789" s="658"/>
      <c r="O789" s="658"/>
      <c r="P789" s="658"/>
      <c r="Q789" s="658"/>
      <c r="R789" s="658"/>
      <c r="S789" s="658"/>
      <c r="T789" s="658"/>
      <c r="U789" s="658"/>
      <c r="V789" s="658"/>
      <c r="W789" s="658"/>
      <c r="X789" s="658"/>
      <c r="Y789" s="658"/>
      <c r="Z789" s="658"/>
      <c r="AA789" s="658"/>
      <c r="AB789" s="659"/>
    </row>
    <row r="790" spans="2:28" ht="33.6" x14ac:dyDescent="0.4">
      <c r="B790" s="127"/>
      <c r="C790" s="179" t="str">
        <f>$B$788&amp;"-"&amp;COUNTA(C$788:$C789)+1</f>
        <v>実績61-2</v>
      </c>
      <c r="D790" s="180" t="s">
        <v>1276</v>
      </c>
      <c r="E790" s="181"/>
      <c r="F790" s="197" t="s">
        <v>1277</v>
      </c>
      <c r="G790" s="646"/>
      <c r="H790" s="647"/>
      <c r="I790" s="647"/>
      <c r="J790" s="647"/>
      <c r="K790" s="647"/>
      <c r="L790" s="647"/>
      <c r="M790" s="647"/>
      <c r="N790" s="647"/>
      <c r="O790" s="647"/>
      <c r="P790" s="647"/>
      <c r="Q790" s="647"/>
      <c r="R790" s="647"/>
      <c r="S790" s="647"/>
      <c r="T790" s="647"/>
      <c r="U790" s="647"/>
      <c r="V790" s="647"/>
      <c r="W790" s="647"/>
      <c r="X790" s="647"/>
      <c r="Y790" s="647"/>
      <c r="Z790" s="647"/>
      <c r="AA790" s="647"/>
      <c r="AB790" s="648"/>
    </row>
    <row r="791" spans="2:28" x14ac:dyDescent="0.4">
      <c r="B791" s="127"/>
      <c r="C791" s="179" t="str">
        <f>$B$788&amp;"-"&amp;COUNTA(C$788:$C790)+1</f>
        <v>実績61-3</v>
      </c>
      <c r="D791" s="180" t="s">
        <v>1278</v>
      </c>
      <c r="E791" s="181"/>
      <c r="F791" s="197"/>
      <c r="G791" s="646"/>
      <c r="H791" s="647"/>
      <c r="I791" s="647"/>
      <c r="J791" s="647"/>
      <c r="K791" s="647"/>
      <c r="L791" s="647"/>
      <c r="M791" s="647"/>
      <c r="N791" s="647"/>
      <c r="O791" s="647"/>
      <c r="P791" s="647"/>
      <c r="Q791" s="647"/>
      <c r="R791" s="647"/>
      <c r="S791" s="647"/>
      <c r="T791" s="647"/>
      <c r="U791" s="647"/>
      <c r="V791" s="647"/>
      <c r="W791" s="647"/>
      <c r="X791" s="647"/>
      <c r="Y791" s="647"/>
      <c r="Z791" s="647"/>
      <c r="AA791" s="647"/>
      <c r="AB791" s="648"/>
    </row>
    <row r="792" spans="2:28" x14ac:dyDescent="0.4">
      <c r="B792" s="127"/>
      <c r="C792" s="179" t="str">
        <f>$B$788&amp;"-"&amp;COUNTA(C$788:$C791)+1</f>
        <v>実績61-4</v>
      </c>
      <c r="D792" s="637" t="s">
        <v>1279</v>
      </c>
      <c r="E792" s="660"/>
      <c r="F792" s="197"/>
      <c r="G792" s="661"/>
      <c r="H792" s="662"/>
      <c r="I792" s="662"/>
      <c r="J792" s="662"/>
      <c r="K792" s="662"/>
      <c r="L792" s="662"/>
      <c r="M792" s="662"/>
      <c r="N792" s="662"/>
      <c r="O792" s="662"/>
      <c r="P792" s="662"/>
      <c r="Q792" s="662"/>
      <c r="R792" s="662"/>
      <c r="S792" s="662"/>
      <c r="T792" s="662"/>
      <c r="U792" s="662"/>
      <c r="V792" s="662"/>
      <c r="W792" s="662"/>
      <c r="X792" s="662"/>
      <c r="Y792" s="662"/>
      <c r="Z792" s="662"/>
      <c r="AA792" s="662"/>
      <c r="AB792" s="663"/>
    </row>
    <row r="793" spans="2:28" x14ac:dyDescent="0.4">
      <c r="B793" s="127"/>
      <c r="C793" s="179" t="str">
        <f>$B$788&amp;"-"&amp;COUNTA(C$788:$C792)+1</f>
        <v>実績61-5</v>
      </c>
      <c r="D793" s="180" t="s">
        <v>1280</v>
      </c>
      <c r="E793" s="181"/>
      <c r="F793" s="196"/>
      <c r="G793" s="664" t="s">
        <v>1281</v>
      </c>
      <c r="H793" s="664"/>
      <c r="I793" s="665"/>
      <c r="J793" s="665"/>
      <c r="K793" s="666" t="s">
        <v>1293</v>
      </c>
      <c r="L793" s="666"/>
      <c r="M793" s="667"/>
      <c r="N793" s="668"/>
      <c r="O793" s="669" t="s">
        <v>1283</v>
      </c>
      <c r="P793" s="669"/>
      <c r="Q793" s="669" t="s">
        <v>1284</v>
      </c>
      <c r="R793" s="669"/>
      <c r="S793" s="664" t="s">
        <v>1281</v>
      </c>
      <c r="T793" s="664"/>
      <c r="U793" s="665"/>
      <c r="V793" s="665"/>
      <c r="W793" s="666" t="s">
        <v>1293</v>
      </c>
      <c r="X793" s="666"/>
      <c r="Y793" s="667"/>
      <c r="Z793" s="668"/>
      <c r="AA793" s="669" t="s">
        <v>1283</v>
      </c>
      <c r="AB793" s="669"/>
    </row>
    <row r="794" spans="2:28" x14ac:dyDescent="0.4">
      <c r="B794" s="127"/>
      <c r="C794" s="179" t="str">
        <f>$B$788&amp;"-"&amp;COUNTA(C$788:$C793)+1</f>
        <v>実績61-6</v>
      </c>
      <c r="D794" s="180" t="s">
        <v>1285</v>
      </c>
      <c r="E794" s="181"/>
      <c r="F794" s="196"/>
      <c r="G794" s="642"/>
      <c r="H794" s="643"/>
      <c r="I794" s="643"/>
      <c r="J794" s="643"/>
      <c r="K794" s="643"/>
      <c r="L794" s="643"/>
      <c r="M794" s="643"/>
      <c r="N794" s="643"/>
      <c r="O794" s="643"/>
      <c r="P794" s="643"/>
      <c r="Q794" s="643"/>
      <c r="R794" s="643"/>
      <c r="S794" s="643"/>
      <c r="T794" s="643"/>
      <c r="U794" s="643"/>
      <c r="V794" s="643"/>
      <c r="W794" s="643"/>
      <c r="X794" s="643"/>
      <c r="Y794" s="643"/>
      <c r="Z794" s="643"/>
      <c r="AA794" s="644" t="s">
        <v>1286</v>
      </c>
      <c r="AB794" s="645"/>
    </row>
    <row r="795" spans="2:28" x14ac:dyDescent="0.4">
      <c r="B795" s="127"/>
      <c r="C795" s="179" t="str">
        <f>$B$788&amp;"-"&amp;COUNTA(C$788:$C794)+1</f>
        <v>実績61-7</v>
      </c>
      <c r="D795" s="182" t="s">
        <v>1287</v>
      </c>
      <c r="E795" s="181"/>
      <c r="F795" s="196"/>
      <c r="G795" s="646"/>
      <c r="H795" s="647"/>
      <c r="I795" s="647"/>
      <c r="J795" s="647"/>
      <c r="K795" s="647"/>
      <c r="L795" s="647"/>
      <c r="M795" s="647"/>
      <c r="N795" s="647"/>
      <c r="O795" s="647"/>
      <c r="P795" s="647"/>
      <c r="Q795" s="647"/>
      <c r="R795" s="647"/>
      <c r="S795" s="647"/>
      <c r="T795" s="647"/>
      <c r="U795" s="647"/>
      <c r="V795" s="647"/>
      <c r="W795" s="647"/>
      <c r="X795" s="647"/>
      <c r="Y795" s="647"/>
      <c r="Z795" s="647"/>
      <c r="AA795" s="647"/>
      <c r="AB795" s="648"/>
    </row>
    <row r="796" spans="2:28" x14ac:dyDescent="0.4">
      <c r="B796" s="127"/>
      <c r="C796" s="179" t="str">
        <f>$B$788&amp;"-"&amp;COUNTA(C$788:$C795)+1</f>
        <v>実績61-8</v>
      </c>
      <c r="D796" s="129" t="s">
        <v>1288</v>
      </c>
      <c r="E796" s="183"/>
      <c r="F796" s="183"/>
      <c r="G796" s="649"/>
      <c r="H796" s="650"/>
      <c r="I796" s="650"/>
      <c r="J796" s="650"/>
      <c r="K796" s="650"/>
      <c r="L796" s="650"/>
      <c r="M796" s="650"/>
      <c r="N796" s="650"/>
      <c r="O796" s="650"/>
      <c r="P796" s="650"/>
      <c r="Q796" s="650"/>
      <c r="R796" s="650"/>
      <c r="S796" s="650"/>
      <c r="T796" s="650"/>
      <c r="U796" s="650"/>
      <c r="V796" s="650"/>
      <c r="W796" s="650"/>
      <c r="X796" s="650"/>
      <c r="Y796" s="650"/>
      <c r="Z796" s="650"/>
      <c r="AA796" s="650"/>
      <c r="AB796" s="651"/>
    </row>
    <row r="797" spans="2:28" x14ac:dyDescent="0.4">
      <c r="B797" s="127"/>
      <c r="C797" s="184"/>
      <c r="D797" s="128"/>
      <c r="E797" s="185"/>
      <c r="F797" s="185"/>
      <c r="G797" s="652"/>
      <c r="H797" s="653"/>
      <c r="I797" s="653"/>
      <c r="J797" s="653"/>
      <c r="K797" s="653"/>
      <c r="L797" s="653"/>
      <c r="M797" s="653"/>
      <c r="N797" s="653"/>
      <c r="O797" s="653"/>
      <c r="P797" s="653"/>
      <c r="Q797" s="653"/>
      <c r="R797" s="653"/>
      <c r="S797" s="653"/>
      <c r="T797" s="653"/>
      <c r="U797" s="653"/>
      <c r="V797" s="653"/>
      <c r="W797" s="653"/>
      <c r="X797" s="653"/>
      <c r="Y797" s="653"/>
      <c r="Z797" s="653"/>
      <c r="AA797" s="653"/>
      <c r="AB797" s="654"/>
    </row>
    <row r="798" spans="2:28" x14ac:dyDescent="0.4">
      <c r="B798" s="127"/>
      <c r="C798" s="179" t="str">
        <f>$B$788&amp;"-"&amp;COUNTA(C$788:$C797)+1</f>
        <v>実績61-9</v>
      </c>
      <c r="D798" s="129" t="s">
        <v>1289</v>
      </c>
      <c r="E798" s="183"/>
      <c r="F798" s="655" t="s">
        <v>1290</v>
      </c>
      <c r="G798" s="649"/>
      <c r="H798" s="650"/>
      <c r="I798" s="650"/>
      <c r="J798" s="650"/>
      <c r="K798" s="650"/>
      <c r="L798" s="650"/>
      <c r="M798" s="650"/>
      <c r="N798" s="650"/>
      <c r="O798" s="650"/>
      <c r="P798" s="650"/>
      <c r="Q798" s="650"/>
      <c r="R798" s="650"/>
      <c r="S798" s="650"/>
      <c r="T798" s="650"/>
      <c r="U798" s="650"/>
      <c r="V798" s="650"/>
      <c r="W798" s="650"/>
      <c r="X798" s="650"/>
      <c r="Y798" s="650"/>
      <c r="Z798" s="650"/>
      <c r="AA798" s="650"/>
      <c r="AB798" s="651"/>
    </row>
    <row r="799" spans="2:28" ht="133.5" customHeight="1" x14ac:dyDescent="0.4">
      <c r="B799" s="127"/>
      <c r="C799" s="184"/>
      <c r="D799" s="128"/>
      <c r="E799" s="185"/>
      <c r="F799" s="656"/>
      <c r="G799" s="652"/>
      <c r="H799" s="653"/>
      <c r="I799" s="653"/>
      <c r="J799" s="653"/>
      <c r="K799" s="653"/>
      <c r="L799" s="653"/>
      <c r="M799" s="653"/>
      <c r="N799" s="653"/>
      <c r="O799" s="653"/>
      <c r="P799" s="653"/>
      <c r="Q799" s="653"/>
      <c r="R799" s="653"/>
      <c r="S799" s="653"/>
      <c r="T799" s="653"/>
      <c r="U799" s="653"/>
      <c r="V799" s="653"/>
      <c r="W799" s="653"/>
      <c r="X799" s="653"/>
      <c r="Y799" s="653"/>
      <c r="Z799" s="653"/>
      <c r="AA799" s="653"/>
      <c r="AB799" s="654"/>
    </row>
    <row r="800" spans="2:28" x14ac:dyDescent="0.4">
      <c r="B800" s="127"/>
      <c r="C800" s="127"/>
      <c r="D800" s="127"/>
      <c r="E800" s="127"/>
      <c r="F800" s="127"/>
      <c r="G800" s="127"/>
      <c r="H800" s="127"/>
      <c r="I800" s="127"/>
      <c r="J800" s="127"/>
      <c r="K800" s="127"/>
      <c r="L800" s="127"/>
      <c r="M800" s="127"/>
      <c r="N800" s="127"/>
      <c r="O800" s="127"/>
      <c r="P800" s="127"/>
      <c r="Q800" s="127"/>
      <c r="R800" s="127"/>
      <c r="S800" s="127"/>
      <c r="T800" s="127"/>
      <c r="U800" s="127"/>
      <c r="V800" s="127"/>
      <c r="W800" s="127"/>
      <c r="X800" s="127"/>
      <c r="Y800" s="127"/>
      <c r="Z800" s="127"/>
      <c r="AA800" s="127"/>
      <c r="AB800" s="127"/>
    </row>
    <row r="801" spans="2:28" x14ac:dyDescent="0.4">
      <c r="B801" s="127" t="s">
        <v>1422</v>
      </c>
      <c r="C801" s="127"/>
      <c r="D801" s="178"/>
      <c r="E801" s="186"/>
      <c r="F801" s="186"/>
      <c r="G801" s="186"/>
      <c r="H801" s="127"/>
      <c r="I801" s="127"/>
      <c r="J801" s="127"/>
      <c r="K801" s="127"/>
      <c r="L801" s="127"/>
      <c r="M801" s="127"/>
      <c r="N801" s="127"/>
      <c r="O801" s="127"/>
      <c r="P801" s="127"/>
      <c r="Q801" s="127"/>
      <c r="R801" s="127"/>
      <c r="S801" s="127"/>
      <c r="T801" s="127"/>
      <c r="U801" s="127"/>
      <c r="V801" s="127"/>
      <c r="W801" s="127"/>
      <c r="X801" s="127"/>
      <c r="Y801" s="127"/>
      <c r="Z801" s="127"/>
      <c r="AA801" s="127"/>
      <c r="AB801" s="127"/>
    </row>
    <row r="802" spans="2:28" x14ac:dyDescent="0.4">
      <c r="B802" s="127"/>
      <c r="C802" s="179" t="str">
        <f>$B$801&amp;"-"&amp;COUNTA(C$801:$C801)+1</f>
        <v>実績62-1</v>
      </c>
      <c r="D802" s="180" t="s">
        <v>1274</v>
      </c>
      <c r="E802" s="181"/>
      <c r="F802" s="196" t="s">
        <v>1275</v>
      </c>
      <c r="G802" s="657"/>
      <c r="H802" s="658"/>
      <c r="I802" s="658"/>
      <c r="J802" s="658"/>
      <c r="K802" s="658"/>
      <c r="L802" s="658"/>
      <c r="M802" s="658"/>
      <c r="N802" s="658"/>
      <c r="O802" s="658"/>
      <c r="P802" s="658"/>
      <c r="Q802" s="658"/>
      <c r="R802" s="658"/>
      <c r="S802" s="658"/>
      <c r="T802" s="658"/>
      <c r="U802" s="658"/>
      <c r="V802" s="658"/>
      <c r="W802" s="658"/>
      <c r="X802" s="658"/>
      <c r="Y802" s="658"/>
      <c r="Z802" s="658"/>
      <c r="AA802" s="658"/>
      <c r="AB802" s="659"/>
    </row>
    <row r="803" spans="2:28" ht="33.6" x14ac:dyDescent="0.4">
      <c r="B803" s="127"/>
      <c r="C803" s="179" t="str">
        <f>$B$801&amp;"-"&amp;COUNTA(C$801:$C802)+1</f>
        <v>実績62-2</v>
      </c>
      <c r="D803" s="180" t="s">
        <v>1276</v>
      </c>
      <c r="E803" s="181"/>
      <c r="F803" s="197" t="s">
        <v>1277</v>
      </c>
      <c r="G803" s="646"/>
      <c r="H803" s="647"/>
      <c r="I803" s="647"/>
      <c r="J803" s="647"/>
      <c r="K803" s="647"/>
      <c r="L803" s="647"/>
      <c r="M803" s="647"/>
      <c r="N803" s="647"/>
      <c r="O803" s="647"/>
      <c r="P803" s="647"/>
      <c r="Q803" s="647"/>
      <c r="R803" s="647"/>
      <c r="S803" s="647"/>
      <c r="T803" s="647"/>
      <c r="U803" s="647"/>
      <c r="V803" s="647"/>
      <c r="W803" s="647"/>
      <c r="X803" s="647"/>
      <c r="Y803" s="647"/>
      <c r="Z803" s="647"/>
      <c r="AA803" s="647"/>
      <c r="AB803" s="648"/>
    </row>
    <row r="804" spans="2:28" x14ac:dyDescent="0.4">
      <c r="B804" s="127"/>
      <c r="C804" s="179" t="str">
        <f>$B$801&amp;"-"&amp;COUNTA(C$801:$C803)+1</f>
        <v>実績62-3</v>
      </c>
      <c r="D804" s="180" t="s">
        <v>1278</v>
      </c>
      <c r="E804" s="181"/>
      <c r="F804" s="197"/>
      <c r="G804" s="646"/>
      <c r="H804" s="647"/>
      <c r="I804" s="647"/>
      <c r="J804" s="647"/>
      <c r="K804" s="647"/>
      <c r="L804" s="647"/>
      <c r="M804" s="647"/>
      <c r="N804" s="647"/>
      <c r="O804" s="647"/>
      <c r="P804" s="647"/>
      <c r="Q804" s="647"/>
      <c r="R804" s="647"/>
      <c r="S804" s="647"/>
      <c r="T804" s="647"/>
      <c r="U804" s="647"/>
      <c r="V804" s="647"/>
      <c r="W804" s="647"/>
      <c r="X804" s="647"/>
      <c r="Y804" s="647"/>
      <c r="Z804" s="647"/>
      <c r="AA804" s="647"/>
      <c r="AB804" s="648"/>
    </row>
    <row r="805" spans="2:28" x14ac:dyDescent="0.4">
      <c r="B805" s="127"/>
      <c r="C805" s="179" t="str">
        <f>$B$801&amp;"-"&amp;COUNTA(C$801:$C804)+1</f>
        <v>実績62-4</v>
      </c>
      <c r="D805" s="637" t="s">
        <v>1279</v>
      </c>
      <c r="E805" s="660"/>
      <c r="F805" s="197"/>
      <c r="G805" s="661"/>
      <c r="H805" s="662"/>
      <c r="I805" s="662"/>
      <c r="J805" s="662"/>
      <c r="K805" s="662"/>
      <c r="L805" s="662"/>
      <c r="M805" s="662"/>
      <c r="N805" s="662"/>
      <c r="O805" s="662"/>
      <c r="P805" s="662"/>
      <c r="Q805" s="662"/>
      <c r="R805" s="662"/>
      <c r="S805" s="662"/>
      <c r="T805" s="662"/>
      <c r="U805" s="662"/>
      <c r="V805" s="662"/>
      <c r="W805" s="662"/>
      <c r="X805" s="662"/>
      <c r="Y805" s="662"/>
      <c r="Z805" s="662"/>
      <c r="AA805" s="662"/>
      <c r="AB805" s="663"/>
    </row>
    <row r="806" spans="2:28" x14ac:dyDescent="0.4">
      <c r="B806" s="127"/>
      <c r="C806" s="179" t="str">
        <f>$B$801&amp;"-"&amp;COUNTA(C$801:$C805)+1</f>
        <v>実績62-5</v>
      </c>
      <c r="D806" s="180" t="s">
        <v>1280</v>
      </c>
      <c r="E806" s="181"/>
      <c r="F806" s="196"/>
      <c r="G806" s="664" t="s">
        <v>1281</v>
      </c>
      <c r="H806" s="664"/>
      <c r="I806" s="665"/>
      <c r="J806" s="665"/>
      <c r="K806" s="666" t="s">
        <v>1293</v>
      </c>
      <c r="L806" s="666"/>
      <c r="M806" s="667"/>
      <c r="N806" s="668"/>
      <c r="O806" s="669" t="s">
        <v>1283</v>
      </c>
      <c r="P806" s="669"/>
      <c r="Q806" s="669" t="s">
        <v>1284</v>
      </c>
      <c r="R806" s="669"/>
      <c r="S806" s="664" t="s">
        <v>1281</v>
      </c>
      <c r="T806" s="664"/>
      <c r="U806" s="665"/>
      <c r="V806" s="665"/>
      <c r="W806" s="666" t="s">
        <v>1293</v>
      </c>
      <c r="X806" s="666"/>
      <c r="Y806" s="667"/>
      <c r="Z806" s="668"/>
      <c r="AA806" s="669" t="s">
        <v>1283</v>
      </c>
      <c r="AB806" s="669"/>
    </row>
    <row r="807" spans="2:28" x14ac:dyDescent="0.4">
      <c r="B807" s="127"/>
      <c r="C807" s="179" t="str">
        <f>$B$801&amp;"-"&amp;COUNTA(C$801:$C806)+1</f>
        <v>実績62-6</v>
      </c>
      <c r="D807" s="180" t="s">
        <v>1285</v>
      </c>
      <c r="E807" s="181"/>
      <c r="F807" s="196"/>
      <c r="G807" s="642"/>
      <c r="H807" s="643"/>
      <c r="I807" s="643"/>
      <c r="J807" s="643"/>
      <c r="K807" s="643"/>
      <c r="L807" s="643"/>
      <c r="M807" s="643"/>
      <c r="N807" s="643"/>
      <c r="O807" s="643"/>
      <c r="P807" s="643"/>
      <c r="Q807" s="643"/>
      <c r="R807" s="643"/>
      <c r="S807" s="643"/>
      <c r="T807" s="643"/>
      <c r="U807" s="643"/>
      <c r="V807" s="643"/>
      <c r="W807" s="643"/>
      <c r="X807" s="643"/>
      <c r="Y807" s="643"/>
      <c r="Z807" s="643"/>
      <c r="AA807" s="644" t="s">
        <v>1286</v>
      </c>
      <c r="AB807" s="645"/>
    </row>
    <row r="808" spans="2:28" x14ac:dyDescent="0.4">
      <c r="B808" s="127"/>
      <c r="C808" s="179" t="str">
        <f>$B$801&amp;"-"&amp;COUNTA(C$801:$C807)+1</f>
        <v>実績62-7</v>
      </c>
      <c r="D808" s="182" t="s">
        <v>1287</v>
      </c>
      <c r="E808" s="181"/>
      <c r="F808" s="196"/>
      <c r="G808" s="646"/>
      <c r="H808" s="647"/>
      <c r="I808" s="647"/>
      <c r="J808" s="647"/>
      <c r="K808" s="647"/>
      <c r="L808" s="647"/>
      <c r="M808" s="647"/>
      <c r="N808" s="647"/>
      <c r="O808" s="647"/>
      <c r="P808" s="647"/>
      <c r="Q808" s="647"/>
      <c r="R808" s="647"/>
      <c r="S808" s="647"/>
      <c r="T808" s="647"/>
      <c r="U808" s="647"/>
      <c r="V808" s="647"/>
      <c r="W808" s="647"/>
      <c r="X808" s="647"/>
      <c r="Y808" s="647"/>
      <c r="Z808" s="647"/>
      <c r="AA808" s="647"/>
      <c r="AB808" s="648"/>
    </row>
    <row r="809" spans="2:28" x14ac:dyDescent="0.4">
      <c r="B809" s="127"/>
      <c r="C809" s="179" t="str">
        <f>$B$801&amp;"-"&amp;COUNTA(C$801:$C808)+1</f>
        <v>実績62-8</v>
      </c>
      <c r="D809" s="129" t="s">
        <v>1288</v>
      </c>
      <c r="E809" s="183"/>
      <c r="F809" s="183"/>
      <c r="G809" s="649"/>
      <c r="H809" s="650"/>
      <c r="I809" s="650"/>
      <c r="J809" s="650"/>
      <c r="K809" s="650"/>
      <c r="L809" s="650"/>
      <c r="M809" s="650"/>
      <c r="N809" s="650"/>
      <c r="O809" s="650"/>
      <c r="P809" s="650"/>
      <c r="Q809" s="650"/>
      <c r="R809" s="650"/>
      <c r="S809" s="650"/>
      <c r="T809" s="650"/>
      <c r="U809" s="650"/>
      <c r="V809" s="650"/>
      <c r="W809" s="650"/>
      <c r="X809" s="650"/>
      <c r="Y809" s="650"/>
      <c r="Z809" s="650"/>
      <c r="AA809" s="650"/>
      <c r="AB809" s="651"/>
    </row>
    <row r="810" spans="2:28" x14ac:dyDescent="0.4">
      <c r="B810" s="127"/>
      <c r="C810" s="184"/>
      <c r="D810" s="128"/>
      <c r="E810" s="185"/>
      <c r="F810" s="185"/>
      <c r="G810" s="652"/>
      <c r="H810" s="653"/>
      <c r="I810" s="653"/>
      <c r="J810" s="653"/>
      <c r="K810" s="653"/>
      <c r="L810" s="653"/>
      <c r="M810" s="653"/>
      <c r="N810" s="653"/>
      <c r="O810" s="653"/>
      <c r="P810" s="653"/>
      <c r="Q810" s="653"/>
      <c r="R810" s="653"/>
      <c r="S810" s="653"/>
      <c r="T810" s="653"/>
      <c r="U810" s="653"/>
      <c r="V810" s="653"/>
      <c r="W810" s="653"/>
      <c r="X810" s="653"/>
      <c r="Y810" s="653"/>
      <c r="Z810" s="653"/>
      <c r="AA810" s="653"/>
      <c r="AB810" s="654"/>
    </row>
    <row r="811" spans="2:28" x14ac:dyDescent="0.4">
      <c r="B811" s="127"/>
      <c r="C811" s="179" t="str">
        <f>$B$801&amp;"-"&amp;COUNTA(C$801:$C810)+1</f>
        <v>実績62-9</v>
      </c>
      <c r="D811" s="129" t="s">
        <v>1289</v>
      </c>
      <c r="E811" s="183"/>
      <c r="F811" s="655" t="s">
        <v>1290</v>
      </c>
      <c r="G811" s="649"/>
      <c r="H811" s="650"/>
      <c r="I811" s="650"/>
      <c r="J811" s="650"/>
      <c r="K811" s="650"/>
      <c r="L811" s="650"/>
      <c r="M811" s="650"/>
      <c r="N811" s="650"/>
      <c r="O811" s="650"/>
      <c r="P811" s="650"/>
      <c r="Q811" s="650"/>
      <c r="R811" s="650"/>
      <c r="S811" s="650"/>
      <c r="T811" s="650"/>
      <c r="U811" s="650"/>
      <c r="V811" s="650"/>
      <c r="W811" s="650"/>
      <c r="X811" s="650"/>
      <c r="Y811" s="650"/>
      <c r="Z811" s="650"/>
      <c r="AA811" s="650"/>
      <c r="AB811" s="651"/>
    </row>
    <row r="812" spans="2:28" ht="133.5" customHeight="1" x14ac:dyDescent="0.4">
      <c r="B812" s="127"/>
      <c r="C812" s="184"/>
      <c r="D812" s="128"/>
      <c r="E812" s="185"/>
      <c r="F812" s="656"/>
      <c r="G812" s="652"/>
      <c r="H812" s="653"/>
      <c r="I812" s="653"/>
      <c r="J812" s="653"/>
      <c r="K812" s="653"/>
      <c r="L812" s="653"/>
      <c r="M812" s="653"/>
      <c r="N812" s="653"/>
      <c r="O812" s="653"/>
      <c r="P812" s="653"/>
      <c r="Q812" s="653"/>
      <c r="R812" s="653"/>
      <c r="S812" s="653"/>
      <c r="T812" s="653"/>
      <c r="U812" s="653"/>
      <c r="V812" s="653"/>
      <c r="W812" s="653"/>
      <c r="X812" s="653"/>
      <c r="Y812" s="653"/>
      <c r="Z812" s="653"/>
      <c r="AA812" s="653"/>
      <c r="AB812" s="654"/>
    </row>
    <row r="813" spans="2:28" x14ac:dyDescent="0.4">
      <c r="B813" s="127"/>
      <c r="C813" s="127"/>
      <c r="D813" s="187"/>
      <c r="E813" s="127"/>
      <c r="F813" s="127"/>
      <c r="G813" s="127"/>
      <c r="H813" s="127"/>
      <c r="I813" s="127"/>
      <c r="J813" s="127"/>
      <c r="K813" s="127"/>
      <c r="L813" s="127"/>
      <c r="M813" s="127"/>
      <c r="N813" s="127"/>
      <c r="O813" s="127"/>
      <c r="P813" s="127"/>
      <c r="Q813" s="127"/>
      <c r="R813" s="127"/>
      <c r="S813" s="127"/>
      <c r="T813" s="127"/>
      <c r="U813" s="127"/>
      <c r="V813" s="127"/>
      <c r="W813" s="127"/>
      <c r="X813" s="127"/>
      <c r="Y813" s="127"/>
      <c r="Z813" s="127"/>
      <c r="AA813" s="127"/>
      <c r="AB813" s="127"/>
    </row>
    <row r="814" spans="2:28" x14ac:dyDescent="0.4">
      <c r="B814" s="127" t="s">
        <v>1423</v>
      </c>
      <c r="C814" s="188"/>
      <c r="D814" s="186"/>
      <c r="E814" s="178"/>
      <c r="F814" s="186"/>
      <c r="G814" s="186"/>
      <c r="H814" s="186"/>
      <c r="I814" s="127"/>
      <c r="J814" s="127"/>
      <c r="K814" s="127"/>
      <c r="L814" s="127"/>
      <c r="M814" s="127"/>
      <c r="N814" s="127"/>
      <c r="O814" s="127"/>
      <c r="P814" s="127"/>
      <c r="Q814" s="127"/>
      <c r="R814" s="127"/>
      <c r="S814" s="127"/>
      <c r="T814" s="127"/>
      <c r="U814" s="127"/>
      <c r="V814" s="127"/>
      <c r="W814" s="127"/>
      <c r="X814" s="127"/>
      <c r="Y814" s="127"/>
      <c r="Z814" s="127"/>
      <c r="AA814" s="127"/>
      <c r="AB814" s="127"/>
    </row>
    <row r="815" spans="2:28" x14ac:dyDescent="0.4">
      <c r="B815" s="127"/>
      <c r="C815" s="179" t="str">
        <f>$B$814&amp;"-"&amp;COUNTA(C$814:$C814)+1</f>
        <v>実績63-1</v>
      </c>
      <c r="D815" s="180" t="s">
        <v>1274</v>
      </c>
      <c r="E815" s="181"/>
      <c r="F815" s="196" t="s">
        <v>1275</v>
      </c>
      <c r="G815" s="657"/>
      <c r="H815" s="658"/>
      <c r="I815" s="658"/>
      <c r="J815" s="658"/>
      <c r="K815" s="658"/>
      <c r="L815" s="658"/>
      <c r="M815" s="658"/>
      <c r="N815" s="658"/>
      <c r="O815" s="658"/>
      <c r="P815" s="658"/>
      <c r="Q815" s="658"/>
      <c r="R815" s="658"/>
      <c r="S815" s="658"/>
      <c r="T815" s="658"/>
      <c r="U815" s="658"/>
      <c r="V815" s="658"/>
      <c r="W815" s="658"/>
      <c r="X815" s="658"/>
      <c r="Y815" s="658"/>
      <c r="Z815" s="658"/>
      <c r="AA815" s="658"/>
      <c r="AB815" s="659"/>
    </row>
    <row r="816" spans="2:28" ht="33.6" x14ac:dyDescent="0.4">
      <c r="B816" s="127"/>
      <c r="C816" s="179" t="str">
        <f>$B$814&amp;"-"&amp;COUNTA(C$814:$C815)+1</f>
        <v>実績63-2</v>
      </c>
      <c r="D816" s="180" t="s">
        <v>1276</v>
      </c>
      <c r="E816" s="181"/>
      <c r="F816" s="197" t="s">
        <v>1277</v>
      </c>
      <c r="G816" s="646"/>
      <c r="H816" s="647"/>
      <c r="I816" s="647"/>
      <c r="J816" s="647"/>
      <c r="K816" s="647"/>
      <c r="L816" s="647"/>
      <c r="M816" s="647"/>
      <c r="N816" s="647"/>
      <c r="O816" s="647"/>
      <c r="P816" s="647"/>
      <c r="Q816" s="647"/>
      <c r="R816" s="647"/>
      <c r="S816" s="647"/>
      <c r="T816" s="647"/>
      <c r="U816" s="647"/>
      <c r="V816" s="647"/>
      <c r="W816" s="647"/>
      <c r="X816" s="647"/>
      <c r="Y816" s="647"/>
      <c r="Z816" s="647"/>
      <c r="AA816" s="647"/>
      <c r="AB816" s="648"/>
    </row>
    <row r="817" spans="2:28" x14ac:dyDescent="0.4">
      <c r="B817" s="127"/>
      <c r="C817" s="179" t="str">
        <f>$B$814&amp;"-"&amp;COUNTA(C$814:$C816)+1</f>
        <v>実績63-3</v>
      </c>
      <c r="D817" s="180" t="s">
        <v>1278</v>
      </c>
      <c r="E817" s="181"/>
      <c r="F817" s="197"/>
      <c r="G817" s="646"/>
      <c r="H817" s="647"/>
      <c r="I817" s="647"/>
      <c r="J817" s="647"/>
      <c r="K817" s="647"/>
      <c r="L817" s="647"/>
      <c r="M817" s="647"/>
      <c r="N817" s="647"/>
      <c r="O817" s="647"/>
      <c r="P817" s="647"/>
      <c r="Q817" s="647"/>
      <c r="R817" s="647"/>
      <c r="S817" s="647"/>
      <c r="T817" s="647"/>
      <c r="U817" s="647"/>
      <c r="V817" s="647"/>
      <c r="W817" s="647"/>
      <c r="X817" s="647"/>
      <c r="Y817" s="647"/>
      <c r="Z817" s="647"/>
      <c r="AA817" s="647"/>
      <c r="AB817" s="648"/>
    </row>
    <row r="818" spans="2:28" x14ac:dyDescent="0.4">
      <c r="B818" s="127"/>
      <c r="C818" s="179" t="str">
        <f>$B$814&amp;"-"&amp;COUNTA(C$814:$C817)+1</f>
        <v>実績63-4</v>
      </c>
      <c r="D818" s="637" t="s">
        <v>1279</v>
      </c>
      <c r="E818" s="660"/>
      <c r="F818" s="197"/>
      <c r="G818" s="661"/>
      <c r="H818" s="662"/>
      <c r="I818" s="662"/>
      <c r="J818" s="662"/>
      <c r="K818" s="662"/>
      <c r="L818" s="662"/>
      <c r="M818" s="662"/>
      <c r="N818" s="662"/>
      <c r="O818" s="662"/>
      <c r="P818" s="662"/>
      <c r="Q818" s="662"/>
      <c r="R818" s="662"/>
      <c r="S818" s="662"/>
      <c r="T818" s="662"/>
      <c r="U818" s="662"/>
      <c r="V818" s="662"/>
      <c r="W818" s="662"/>
      <c r="X818" s="662"/>
      <c r="Y818" s="662"/>
      <c r="Z818" s="662"/>
      <c r="AA818" s="662"/>
      <c r="AB818" s="663"/>
    </row>
    <row r="819" spans="2:28" x14ac:dyDescent="0.4">
      <c r="B819" s="127"/>
      <c r="C819" s="179" t="str">
        <f>$B$814&amp;"-"&amp;COUNTA(C$814:$C818)+1</f>
        <v>実績63-5</v>
      </c>
      <c r="D819" s="180" t="s">
        <v>1280</v>
      </c>
      <c r="E819" s="181"/>
      <c r="F819" s="196"/>
      <c r="G819" s="664" t="s">
        <v>1281</v>
      </c>
      <c r="H819" s="664"/>
      <c r="I819" s="665"/>
      <c r="J819" s="665"/>
      <c r="K819" s="666" t="s">
        <v>1293</v>
      </c>
      <c r="L819" s="666"/>
      <c r="M819" s="667"/>
      <c r="N819" s="668"/>
      <c r="O819" s="669" t="s">
        <v>1283</v>
      </c>
      <c r="P819" s="669"/>
      <c r="Q819" s="669" t="s">
        <v>1284</v>
      </c>
      <c r="R819" s="669"/>
      <c r="S819" s="664" t="s">
        <v>1281</v>
      </c>
      <c r="T819" s="664"/>
      <c r="U819" s="665"/>
      <c r="V819" s="665"/>
      <c r="W819" s="666" t="s">
        <v>1293</v>
      </c>
      <c r="X819" s="666"/>
      <c r="Y819" s="667"/>
      <c r="Z819" s="668"/>
      <c r="AA819" s="669" t="s">
        <v>1283</v>
      </c>
      <c r="AB819" s="669"/>
    </row>
    <row r="820" spans="2:28" x14ac:dyDescent="0.4">
      <c r="B820" s="127"/>
      <c r="C820" s="179" t="str">
        <f>$B$814&amp;"-"&amp;COUNTA(C$814:$C819)+1</f>
        <v>実績63-6</v>
      </c>
      <c r="D820" s="180" t="s">
        <v>1285</v>
      </c>
      <c r="E820" s="181"/>
      <c r="F820" s="196"/>
      <c r="G820" s="642"/>
      <c r="H820" s="643"/>
      <c r="I820" s="643"/>
      <c r="J820" s="643"/>
      <c r="K820" s="643"/>
      <c r="L820" s="643"/>
      <c r="M820" s="643"/>
      <c r="N820" s="643"/>
      <c r="O820" s="643"/>
      <c r="P820" s="643"/>
      <c r="Q820" s="643"/>
      <c r="R820" s="643"/>
      <c r="S820" s="643"/>
      <c r="T820" s="643"/>
      <c r="U820" s="643"/>
      <c r="V820" s="643"/>
      <c r="W820" s="643"/>
      <c r="X820" s="643"/>
      <c r="Y820" s="643"/>
      <c r="Z820" s="643"/>
      <c r="AA820" s="644" t="s">
        <v>1286</v>
      </c>
      <c r="AB820" s="645"/>
    </row>
    <row r="821" spans="2:28" x14ac:dyDescent="0.4">
      <c r="B821" s="127"/>
      <c r="C821" s="179" t="str">
        <f>$B$814&amp;"-"&amp;COUNTA(C$814:$C820)+1</f>
        <v>実績63-7</v>
      </c>
      <c r="D821" s="182" t="s">
        <v>1287</v>
      </c>
      <c r="E821" s="181"/>
      <c r="F821" s="196"/>
      <c r="G821" s="646"/>
      <c r="H821" s="647"/>
      <c r="I821" s="647"/>
      <c r="J821" s="647"/>
      <c r="K821" s="647"/>
      <c r="L821" s="647"/>
      <c r="M821" s="647"/>
      <c r="N821" s="647"/>
      <c r="O821" s="647"/>
      <c r="P821" s="647"/>
      <c r="Q821" s="647"/>
      <c r="R821" s="647"/>
      <c r="S821" s="647"/>
      <c r="T821" s="647"/>
      <c r="U821" s="647"/>
      <c r="V821" s="647"/>
      <c r="W821" s="647"/>
      <c r="X821" s="647"/>
      <c r="Y821" s="647"/>
      <c r="Z821" s="647"/>
      <c r="AA821" s="647"/>
      <c r="AB821" s="648"/>
    </row>
    <row r="822" spans="2:28" x14ac:dyDescent="0.4">
      <c r="B822" s="127"/>
      <c r="C822" s="179" t="str">
        <f>$B$814&amp;"-"&amp;COUNTA(C$814:$C821)+1</f>
        <v>実績63-8</v>
      </c>
      <c r="D822" s="129" t="s">
        <v>1288</v>
      </c>
      <c r="E822" s="183"/>
      <c r="F822" s="183"/>
      <c r="G822" s="649"/>
      <c r="H822" s="650"/>
      <c r="I822" s="650"/>
      <c r="J822" s="650"/>
      <c r="K822" s="650"/>
      <c r="L822" s="650"/>
      <c r="M822" s="650"/>
      <c r="N822" s="650"/>
      <c r="O822" s="650"/>
      <c r="P822" s="650"/>
      <c r="Q822" s="650"/>
      <c r="R822" s="650"/>
      <c r="S822" s="650"/>
      <c r="T822" s="650"/>
      <c r="U822" s="650"/>
      <c r="V822" s="650"/>
      <c r="W822" s="650"/>
      <c r="X822" s="650"/>
      <c r="Y822" s="650"/>
      <c r="Z822" s="650"/>
      <c r="AA822" s="650"/>
      <c r="AB822" s="651"/>
    </row>
    <row r="823" spans="2:28" x14ac:dyDescent="0.4">
      <c r="B823" s="127"/>
      <c r="C823" s="184"/>
      <c r="D823" s="128"/>
      <c r="E823" s="185"/>
      <c r="F823" s="185"/>
      <c r="G823" s="652"/>
      <c r="H823" s="653"/>
      <c r="I823" s="653"/>
      <c r="J823" s="653"/>
      <c r="K823" s="653"/>
      <c r="L823" s="653"/>
      <c r="M823" s="653"/>
      <c r="N823" s="653"/>
      <c r="O823" s="653"/>
      <c r="P823" s="653"/>
      <c r="Q823" s="653"/>
      <c r="R823" s="653"/>
      <c r="S823" s="653"/>
      <c r="T823" s="653"/>
      <c r="U823" s="653"/>
      <c r="V823" s="653"/>
      <c r="W823" s="653"/>
      <c r="X823" s="653"/>
      <c r="Y823" s="653"/>
      <c r="Z823" s="653"/>
      <c r="AA823" s="653"/>
      <c r="AB823" s="654"/>
    </row>
    <row r="824" spans="2:28" x14ac:dyDescent="0.4">
      <c r="B824" s="127"/>
      <c r="C824" s="179" t="str">
        <f>$B$814&amp;"-"&amp;COUNTA(C$814:$C823)+1</f>
        <v>実績63-9</v>
      </c>
      <c r="D824" s="129" t="s">
        <v>1289</v>
      </c>
      <c r="E824" s="183"/>
      <c r="F824" s="655" t="s">
        <v>1290</v>
      </c>
      <c r="G824" s="649"/>
      <c r="H824" s="650"/>
      <c r="I824" s="650"/>
      <c r="J824" s="650"/>
      <c r="K824" s="650"/>
      <c r="L824" s="650"/>
      <c r="M824" s="650"/>
      <c r="N824" s="650"/>
      <c r="O824" s="650"/>
      <c r="P824" s="650"/>
      <c r="Q824" s="650"/>
      <c r="R824" s="650"/>
      <c r="S824" s="650"/>
      <c r="T824" s="650"/>
      <c r="U824" s="650"/>
      <c r="V824" s="650"/>
      <c r="W824" s="650"/>
      <c r="X824" s="650"/>
      <c r="Y824" s="650"/>
      <c r="Z824" s="650"/>
      <c r="AA824" s="650"/>
      <c r="AB824" s="651"/>
    </row>
    <row r="825" spans="2:28" ht="133.5" customHeight="1" x14ac:dyDescent="0.4">
      <c r="B825" s="127"/>
      <c r="C825" s="184"/>
      <c r="D825" s="128"/>
      <c r="E825" s="185"/>
      <c r="F825" s="656"/>
      <c r="G825" s="652"/>
      <c r="H825" s="653"/>
      <c r="I825" s="653"/>
      <c r="J825" s="653"/>
      <c r="K825" s="653"/>
      <c r="L825" s="653"/>
      <c r="M825" s="653"/>
      <c r="N825" s="653"/>
      <c r="O825" s="653"/>
      <c r="P825" s="653"/>
      <c r="Q825" s="653"/>
      <c r="R825" s="653"/>
      <c r="S825" s="653"/>
      <c r="T825" s="653"/>
      <c r="U825" s="653"/>
      <c r="V825" s="653"/>
      <c r="W825" s="653"/>
      <c r="X825" s="653"/>
      <c r="Y825" s="653"/>
      <c r="Z825" s="653"/>
      <c r="AA825" s="653"/>
      <c r="AB825" s="654"/>
    </row>
    <row r="826" spans="2:28" x14ac:dyDescent="0.4">
      <c r="B826" s="127"/>
      <c r="C826" s="127"/>
      <c r="D826" s="187"/>
      <c r="E826" s="127"/>
      <c r="F826" s="127"/>
      <c r="G826" s="127"/>
      <c r="H826" s="127"/>
      <c r="I826" s="127"/>
      <c r="J826" s="127"/>
      <c r="K826" s="127"/>
      <c r="L826" s="127"/>
      <c r="M826" s="127"/>
      <c r="N826" s="127"/>
      <c r="O826" s="127"/>
      <c r="P826" s="127"/>
      <c r="Q826" s="127"/>
      <c r="R826" s="127"/>
      <c r="S826" s="127"/>
      <c r="T826" s="127"/>
      <c r="U826" s="127"/>
      <c r="V826" s="127"/>
      <c r="W826" s="127"/>
      <c r="X826" s="127"/>
      <c r="Y826" s="127"/>
      <c r="Z826" s="127"/>
      <c r="AA826" s="127"/>
      <c r="AB826" s="127"/>
    </row>
    <row r="827" spans="2:28" x14ac:dyDescent="0.4">
      <c r="B827" s="127" t="s">
        <v>1424</v>
      </c>
      <c r="C827" s="188"/>
      <c r="D827" s="186"/>
      <c r="E827" s="178"/>
      <c r="F827" s="186"/>
      <c r="G827" s="186"/>
      <c r="H827" s="186"/>
      <c r="I827" s="127"/>
      <c r="J827" s="127"/>
      <c r="K827" s="127"/>
      <c r="L827" s="127"/>
      <c r="M827" s="127"/>
      <c r="N827" s="127"/>
      <c r="O827" s="127"/>
      <c r="P827" s="127"/>
      <c r="Q827" s="127"/>
      <c r="R827" s="127"/>
      <c r="S827" s="127"/>
      <c r="T827" s="127"/>
      <c r="U827" s="127"/>
      <c r="V827" s="127"/>
      <c r="W827" s="127"/>
      <c r="X827" s="127"/>
      <c r="Y827" s="127"/>
      <c r="Z827" s="127"/>
      <c r="AA827" s="127"/>
      <c r="AB827" s="127"/>
    </row>
    <row r="828" spans="2:28" x14ac:dyDescent="0.4">
      <c r="B828" s="127"/>
      <c r="C828" s="179" t="str">
        <f>$B$827&amp;"-"&amp;COUNTA(C$827:$C827)+1</f>
        <v>実績64-1</v>
      </c>
      <c r="D828" s="180" t="s">
        <v>1274</v>
      </c>
      <c r="E828" s="181"/>
      <c r="F828" s="196" t="s">
        <v>1275</v>
      </c>
      <c r="G828" s="657"/>
      <c r="H828" s="658"/>
      <c r="I828" s="658"/>
      <c r="J828" s="658"/>
      <c r="K828" s="658"/>
      <c r="L828" s="658"/>
      <c r="M828" s="658"/>
      <c r="N828" s="658"/>
      <c r="O828" s="658"/>
      <c r="P828" s="658"/>
      <c r="Q828" s="658"/>
      <c r="R828" s="658"/>
      <c r="S828" s="658"/>
      <c r="T828" s="658"/>
      <c r="U828" s="658"/>
      <c r="V828" s="658"/>
      <c r="W828" s="658"/>
      <c r="X828" s="658"/>
      <c r="Y828" s="658"/>
      <c r="Z828" s="658"/>
      <c r="AA828" s="658"/>
      <c r="AB828" s="659"/>
    </row>
    <row r="829" spans="2:28" ht="33.6" x14ac:dyDescent="0.4">
      <c r="B829" s="127"/>
      <c r="C829" s="179" t="str">
        <f>$B$827&amp;"-"&amp;COUNTA(C$827:$C828)+1</f>
        <v>実績64-2</v>
      </c>
      <c r="D829" s="180" t="s">
        <v>1276</v>
      </c>
      <c r="E829" s="181"/>
      <c r="F829" s="197" t="s">
        <v>1277</v>
      </c>
      <c r="G829" s="646"/>
      <c r="H829" s="647"/>
      <c r="I829" s="647"/>
      <c r="J829" s="647"/>
      <c r="K829" s="647"/>
      <c r="L829" s="647"/>
      <c r="M829" s="647"/>
      <c r="N829" s="647"/>
      <c r="O829" s="647"/>
      <c r="P829" s="647"/>
      <c r="Q829" s="647"/>
      <c r="R829" s="647"/>
      <c r="S829" s="647"/>
      <c r="T829" s="647"/>
      <c r="U829" s="647"/>
      <c r="V829" s="647"/>
      <c r="W829" s="647"/>
      <c r="X829" s="647"/>
      <c r="Y829" s="647"/>
      <c r="Z829" s="647"/>
      <c r="AA829" s="647"/>
      <c r="AB829" s="648"/>
    </row>
    <row r="830" spans="2:28" x14ac:dyDescent="0.4">
      <c r="B830" s="127"/>
      <c r="C830" s="179" t="str">
        <f>$B$827&amp;"-"&amp;COUNTA(C$827:$C829)+1</f>
        <v>実績64-3</v>
      </c>
      <c r="D830" s="180" t="s">
        <v>1278</v>
      </c>
      <c r="E830" s="181"/>
      <c r="F830" s="197"/>
      <c r="G830" s="646"/>
      <c r="H830" s="647"/>
      <c r="I830" s="647"/>
      <c r="J830" s="647"/>
      <c r="K830" s="647"/>
      <c r="L830" s="647"/>
      <c r="M830" s="647"/>
      <c r="N830" s="647"/>
      <c r="O830" s="647"/>
      <c r="P830" s="647"/>
      <c r="Q830" s="647"/>
      <c r="R830" s="647"/>
      <c r="S830" s="647"/>
      <c r="T830" s="647"/>
      <c r="U830" s="647"/>
      <c r="V830" s="647"/>
      <c r="W830" s="647"/>
      <c r="X830" s="647"/>
      <c r="Y830" s="647"/>
      <c r="Z830" s="647"/>
      <c r="AA830" s="647"/>
      <c r="AB830" s="648"/>
    </row>
    <row r="831" spans="2:28" x14ac:dyDescent="0.4">
      <c r="B831" s="127"/>
      <c r="C831" s="179" t="str">
        <f>$B$827&amp;"-"&amp;COUNTA(C$827:$C830)+1</f>
        <v>実績64-4</v>
      </c>
      <c r="D831" s="637" t="s">
        <v>1279</v>
      </c>
      <c r="E831" s="660"/>
      <c r="F831" s="197"/>
      <c r="G831" s="661"/>
      <c r="H831" s="662"/>
      <c r="I831" s="662"/>
      <c r="J831" s="662"/>
      <c r="K831" s="662"/>
      <c r="L831" s="662"/>
      <c r="M831" s="662"/>
      <c r="N831" s="662"/>
      <c r="O831" s="662"/>
      <c r="P831" s="662"/>
      <c r="Q831" s="662"/>
      <c r="R831" s="662"/>
      <c r="S831" s="662"/>
      <c r="T831" s="662"/>
      <c r="U831" s="662"/>
      <c r="V831" s="662"/>
      <c r="W831" s="662"/>
      <c r="X831" s="662"/>
      <c r="Y831" s="662"/>
      <c r="Z831" s="662"/>
      <c r="AA831" s="662"/>
      <c r="AB831" s="663"/>
    </row>
    <row r="832" spans="2:28" x14ac:dyDescent="0.4">
      <c r="B832" s="127"/>
      <c r="C832" s="179" t="str">
        <f>$B$827&amp;"-"&amp;COUNTA(C$827:$C831)+1</f>
        <v>実績64-5</v>
      </c>
      <c r="D832" s="180" t="s">
        <v>1280</v>
      </c>
      <c r="E832" s="181"/>
      <c r="F832" s="196"/>
      <c r="G832" s="664" t="s">
        <v>1281</v>
      </c>
      <c r="H832" s="664"/>
      <c r="I832" s="665"/>
      <c r="J832" s="665"/>
      <c r="K832" s="666" t="s">
        <v>1293</v>
      </c>
      <c r="L832" s="666"/>
      <c r="M832" s="667"/>
      <c r="N832" s="668"/>
      <c r="O832" s="669" t="s">
        <v>1283</v>
      </c>
      <c r="P832" s="669"/>
      <c r="Q832" s="669" t="s">
        <v>1284</v>
      </c>
      <c r="R832" s="669"/>
      <c r="S832" s="664" t="s">
        <v>1281</v>
      </c>
      <c r="T832" s="664"/>
      <c r="U832" s="665"/>
      <c r="V832" s="665"/>
      <c r="W832" s="666" t="s">
        <v>1293</v>
      </c>
      <c r="X832" s="666"/>
      <c r="Y832" s="667"/>
      <c r="Z832" s="668"/>
      <c r="AA832" s="669" t="s">
        <v>1283</v>
      </c>
      <c r="AB832" s="669"/>
    </row>
    <row r="833" spans="2:28" x14ac:dyDescent="0.4">
      <c r="B833" s="127"/>
      <c r="C833" s="179" t="str">
        <f>$B$827&amp;"-"&amp;COUNTA(C$827:$C832)+1</f>
        <v>実績64-6</v>
      </c>
      <c r="D833" s="180" t="s">
        <v>1285</v>
      </c>
      <c r="E833" s="181"/>
      <c r="F833" s="196"/>
      <c r="G833" s="642"/>
      <c r="H833" s="643"/>
      <c r="I833" s="643"/>
      <c r="J833" s="643"/>
      <c r="K833" s="643"/>
      <c r="L833" s="643"/>
      <c r="M833" s="643"/>
      <c r="N833" s="643"/>
      <c r="O833" s="643"/>
      <c r="P833" s="643"/>
      <c r="Q833" s="643"/>
      <c r="R833" s="643"/>
      <c r="S833" s="643"/>
      <c r="T833" s="643"/>
      <c r="U833" s="643"/>
      <c r="V833" s="643"/>
      <c r="W833" s="643"/>
      <c r="X833" s="643"/>
      <c r="Y833" s="643"/>
      <c r="Z833" s="643"/>
      <c r="AA833" s="644" t="s">
        <v>1286</v>
      </c>
      <c r="AB833" s="645"/>
    </row>
    <row r="834" spans="2:28" x14ac:dyDescent="0.4">
      <c r="B834" s="127"/>
      <c r="C834" s="179" t="str">
        <f>$B$827&amp;"-"&amp;COUNTA(C$827:$C833)+1</f>
        <v>実績64-7</v>
      </c>
      <c r="D834" s="182" t="s">
        <v>1287</v>
      </c>
      <c r="E834" s="181"/>
      <c r="F834" s="196"/>
      <c r="G834" s="646"/>
      <c r="H834" s="647"/>
      <c r="I834" s="647"/>
      <c r="J834" s="647"/>
      <c r="K834" s="647"/>
      <c r="L834" s="647"/>
      <c r="M834" s="647"/>
      <c r="N834" s="647"/>
      <c r="O834" s="647"/>
      <c r="P834" s="647"/>
      <c r="Q834" s="647"/>
      <c r="R834" s="647"/>
      <c r="S834" s="647"/>
      <c r="T834" s="647"/>
      <c r="U834" s="647"/>
      <c r="V834" s="647"/>
      <c r="W834" s="647"/>
      <c r="X834" s="647"/>
      <c r="Y834" s="647"/>
      <c r="Z834" s="647"/>
      <c r="AA834" s="647"/>
      <c r="AB834" s="648"/>
    </row>
    <row r="835" spans="2:28" x14ac:dyDescent="0.4">
      <c r="B835" s="127"/>
      <c r="C835" s="179" t="str">
        <f>$B$827&amp;"-"&amp;COUNTA(C$827:$C834)+1</f>
        <v>実績64-8</v>
      </c>
      <c r="D835" s="129" t="s">
        <v>1288</v>
      </c>
      <c r="E835" s="183"/>
      <c r="F835" s="183"/>
      <c r="G835" s="649"/>
      <c r="H835" s="650"/>
      <c r="I835" s="650"/>
      <c r="J835" s="650"/>
      <c r="K835" s="650"/>
      <c r="L835" s="650"/>
      <c r="M835" s="650"/>
      <c r="N835" s="650"/>
      <c r="O835" s="650"/>
      <c r="P835" s="650"/>
      <c r="Q835" s="650"/>
      <c r="R835" s="650"/>
      <c r="S835" s="650"/>
      <c r="T835" s="650"/>
      <c r="U835" s="650"/>
      <c r="V835" s="650"/>
      <c r="W835" s="650"/>
      <c r="X835" s="650"/>
      <c r="Y835" s="650"/>
      <c r="Z835" s="650"/>
      <c r="AA835" s="650"/>
      <c r="AB835" s="651"/>
    </row>
    <row r="836" spans="2:28" x14ac:dyDescent="0.4">
      <c r="B836" s="127"/>
      <c r="C836" s="184"/>
      <c r="D836" s="128"/>
      <c r="E836" s="185"/>
      <c r="F836" s="185"/>
      <c r="G836" s="652"/>
      <c r="H836" s="653"/>
      <c r="I836" s="653"/>
      <c r="J836" s="653"/>
      <c r="K836" s="653"/>
      <c r="L836" s="653"/>
      <c r="M836" s="653"/>
      <c r="N836" s="653"/>
      <c r="O836" s="653"/>
      <c r="P836" s="653"/>
      <c r="Q836" s="653"/>
      <c r="R836" s="653"/>
      <c r="S836" s="653"/>
      <c r="T836" s="653"/>
      <c r="U836" s="653"/>
      <c r="V836" s="653"/>
      <c r="W836" s="653"/>
      <c r="X836" s="653"/>
      <c r="Y836" s="653"/>
      <c r="Z836" s="653"/>
      <c r="AA836" s="653"/>
      <c r="AB836" s="654"/>
    </row>
    <row r="837" spans="2:28" x14ac:dyDescent="0.4">
      <c r="B837" s="127"/>
      <c r="C837" s="179" t="str">
        <f>$B$827&amp;"-"&amp;COUNTA(C$827:$C836)+1</f>
        <v>実績64-9</v>
      </c>
      <c r="D837" s="129" t="s">
        <v>1289</v>
      </c>
      <c r="E837" s="183"/>
      <c r="F837" s="655" t="s">
        <v>1290</v>
      </c>
      <c r="G837" s="649"/>
      <c r="H837" s="650"/>
      <c r="I837" s="650"/>
      <c r="J837" s="650"/>
      <c r="K837" s="650"/>
      <c r="L837" s="650"/>
      <c r="M837" s="650"/>
      <c r="N837" s="650"/>
      <c r="O837" s="650"/>
      <c r="P837" s="650"/>
      <c r="Q837" s="650"/>
      <c r="R837" s="650"/>
      <c r="S837" s="650"/>
      <c r="T837" s="650"/>
      <c r="U837" s="650"/>
      <c r="V837" s="650"/>
      <c r="W837" s="650"/>
      <c r="X837" s="650"/>
      <c r="Y837" s="650"/>
      <c r="Z837" s="650"/>
      <c r="AA837" s="650"/>
      <c r="AB837" s="651"/>
    </row>
    <row r="838" spans="2:28" ht="133.5" customHeight="1" x14ac:dyDescent="0.4">
      <c r="B838" s="127"/>
      <c r="C838" s="184"/>
      <c r="D838" s="128"/>
      <c r="E838" s="185"/>
      <c r="F838" s="656"/>
      <c r="G838" s="652"/>
      <c r="H838" s="653"/>
      <c r="I838" s="653"/>
      <c r="J838" s="653"/>
      <c r="K838" s="653"/>
      <c r="L838" s="653"/>
      <c r="M838" s="653"/>
      <c r="N838" s="653"/>
      <c r="O838" s="653"/>
      <c r="P838" s="653"/>
      <c r="Q838" s="653"/>
      <c r="R838" s="653"/>
      <c r="S838" s="653"/>
      <c r="T838" s="653"/>
      <c r="U838" s="653"/>
      <c r="V838" s="653"/>
      <c r="W838" s="653"/>
      <c r="X838" s="653"/>
      <c r="Y838" s="653"/>
      <c r="Z838" s="653"/>
      <c r="AA838" s="653"/>
      <c r="AB838" s="654"/>
    </row>
    <row r="839" spans="2:28" x14ac:dyDescent="0.4">
      <c r="B839" s="127"/>
      <c r="C839" s="127"/>
      <c r="D839" s="187"/>
      <c r="E839" s="127"/>
      <c r="F839" s="127"/>
      <c r="G839" s="127"/>
      <c r="H839" s="127"/>
      <c r="I839" s="127"/>
      <c r="J839" s="127"/>
      <c r="K839" s="127"/>
      <c r="L839" s="127"/>
      <c r="M839" s="127"/>
      <c r="N839" s="127"/>
      <c r="O839" s="127"/>
      <c r="P839" s="127"/>
      <c r="Q839" s="127"/>
      <c r="R839" s="127"/>
      <c r="S839" s="127"/>
      <c r="T839" s="127"/>
      <c r="U839" s="127"/>
      <c r="V839" s="127"/>
      <c r="W839" s="127"/>
      <c r="X839" s="127"/>
      <c r="Y839" s="127"/>
      <c r="Z839" s="127"/>
      <c r="AA839" s="127"/>
      <c r="AB839" s="127"/>
    </row>
    <row r="840" spans="2:28" x14ac:dyDescent="0.4">
      <c r="B840" s="127" t="s">
        <v>1425</v>
      </c>
      <c r="C840" s="188"/>
      <c r="D840" s="186"/>
      <c r="E840" s="178"/>
      <c r="F840" s="186"/>
      <c r="G840" s="186"/>
      <c r="H840" s="186"/>
      <c r="I840" s="127"/>
      <c r="J840" s="127"/>
      <c r="K840" s="127"/>
      <c r="L840" s="127"/>
      <c r="M840" s="127"/>
      <c r="N840" s="127"/>
      <c r="O840" s="127"/>
      <c r="P840" s="127"/>
      <c r="Q840" s="127"/>
      <c r="R840" s="127"/>
      <c r="S840" s="127"/>
      <c r="T840" s="127"/>
      <c r="U840" s="127"/>
      <c r="V840" s="127"/>
      <c r="W840" s="127"/>
      <c r="X840" s="127"/>
      <c r="Y840" s="127"/>
      <c r="Z840" s="127"/>
      <c r="AA840" s="127"/>
      <c r="AB840" s="127"/>
    </row>
    <row r="841" spans="2:28" x14ac:dyDescent="0.4">
      <c r="B841" s="127"/>
      <c r="C841" s="179" t="str">
        <f>$B$840&amp;"-"&amp;COUNTA(C$840:$C840)+1</f>
        <v>実績65-1</v>
      </c>
      <c r="D841" s="180" t="s">
        <v>1274</v>
      </c>
      <c r="E841" s="181"/>
      <c r="F841" s="196" t="s">
        <v>1275</v>
      </c>
      <c r="G841" s="657"/>
      <c r="H841" s="658"/>
      <c r="I841" s="658"/>
      <c r="J841" s="658"/>
      <c r="K841" s="658"/>
      <c r="L841" s="658"/>
      <c r="M841" s="658"/>
      <c r="N841" s="658"/>
      <c r="O841" s="658"/>
      <c r="P841" s="658"/>
      <c r="Q841" s="658"/>
      <c r="R841" s="658"/>
      <c r="S841" s="658"/>
      <c r="T841" s="658"/>
      <c r="U841" s="658"/>
      <c r="V841" s="658"/>
      <c r="W841" s="658"/>
      <c r="X841" s="658"/>
      <c r="Y841" s="658"/>
      <c r="Z841" s="658"/>
      <c r="AA841" s="658"/>
      <c r="AB841" s="659"/>
    </row>
    <row r="842" spans="2:28" ht="33.6" x14ac:dyDescent="0.4">
      <c r="B842" s="127"/>
      <c r="C842" s="179" t="str">
        <f>$B$840&amp;"-"&amp;COUNTA(C$840:$C841)+1</f>
        <v>実績65-2</v>
      </c>
      <c r="D842" s="180" t="s">
        <v>1276</v>
      </c>
      <c r="E842" s="181"/>
      <c r="F842" s="197" t="s">
        <v>1277</v>
      </c>
      <c r="G842" s="646"/>
      <c r="H842" s="647"/>
      <c r="I842" s="647"/>
      <c r="J842" s="647"/>
      <c r="K842" s="647"/>
      <c r="L842" s="647"/>
      <c r="M842" s="647"/>
      <c r="N842" s="647"/>
      <c r="O842" s="647"/>
      <c r="P842" s="647"/>
      <c r="Q842" s="647"/>
      <c r="R842" s="647"/>
      <c r="S842" s="647"/>
      <c r="T842" s="647"/>
      <c r="U842" s="647"/>
      <c r="V842" s="647"/>
      <c r="W842" s="647"/>
      <c r="X842" s="647"/>
      <c r="Y842" s="647"/>
      <c r="Z842" s="647"/>
      <c r="AA842" s="647"/>
      <c r="AB842" s="648"/>
    </row>
    <row r="843" spans="2:28" x14ac:dyDescent="0.4">
      <c r="B843" s="127"/>
      <c r="C843" s="179" t="str">
        <f>$B$840&amp;"-"&amp;COUNTA(C$840:$C842)+1</f>
        <v>実績65-3</v>
      </c>
      <c r="D843" s="180" t="s">
        <v>1278</v>
      </c>
      <c r="E843" s="181"/>
      <c r="F843" s="197"/>
      <c r="G843" s="646"/>
      <c r="H843" s="647"/>
      <c r="I843" s="647"/>
      <c r="J843" s="647"/>
      <c r="K843" s="647"/>
      <c r="L843" s="647"/>
      <c r="M843" s="647"/>
      <c r="N843" s="647"/>
      <c r="O843" s="647"/>
      <c r="P843" s="647"/>
      <c r="Q843" s="647"/>
      <c r="R843" s="647"/>
      <c r="S843" s="647"/>
      <c r="T843" s="647"/>
      <c r="U843" s="647"/>
      <c r="V843" s="647"/>
      <c r="W843" s="647"/>
      <c r="X843" s="647"/>
      <c r="Y843" s="647"/>
      <c r="Z843" s="647"/>
      <c r="AA843" s="647"/>
      <c r="AB843" s="648"/>
    </row>
    <row r="844" spans="2:28" x14ac:dyDescent="0.4">
      <c r="B844" s="127"/>
      <c r="C844" s="179" t="str">
        <f>$B$840&amp;"-"&amp;COUNTA(C$840:$C843)+1</f>
        <v>実績65-4</v>
      </c>
      <c r="D844" s="637" t="s">
        <v>1279</v>
      </c>
      <c r="E844" s="660"/>
      <c r="F844" s="197"/>
      <c r="G844" s="661"/>
      <c r="H844" s="662"/>
      <c r="I844" s="662"/>
      <c r="J844" s="662"/>
      <c r="K844" s="662"/>
      <c r="L844" s="662"/>
      <c r="M844" s="662"/>
      <c r="N844" s="662"/>
      <c r="O844" s="662"/>
      <c r="P844" s="662"/>
      <c r="Q844" s="662"/>
      <c r="R844" s="662"/>
      <c r="S844" s="662"/>
      <c r="T844" s="662"/>
      <c r="U844" s="662"/>
      <c r="V844" s="662"/>
      <c r="W844" s="662"/>
      <c r="X844" s="662"/>
      <c r="Y844" s="662"/>
      <c r="Z844" s="662"/>
      <c r="AA844" s="662"/>
      <c r="AB844" s="663"/>
    </row>
    <row r="845" spans="2:28" x14ac:dyDescent="0.4">
      <c r="B845" s="127"/>
      <c r="C845" s="179" t="str">
        <f>$B$840&amp;"-"&amp;COUNTA(C$840:$C844)+1</f>
        <v>実績65-5</v>
      </c>
      <c r="D845" s="180" t="s">
        <v>1280</v>
      </c>
      <c r="E845" s="181"/>
      <c r="F845" s="196"/>
      <c r="G845" s="664" t="s">
        <v>1281</v>
      </c>
      <c r="H845" s="664"/>
      <c r="I845" s="665"/>
      <c r="J845" s="665"/>
      <c r="K845" s="666" t="s">
        <v>1293</v>
      </c>
      <c r="L845" s="666"/>
      <c r="M845" s="667"/>
      <c r="N845" s="668"/>
      <c r="O845" s="669" t="s">
        <v>1283</v>
      </c>
      <c r="P845" s="669"/>
      <c r="Q845" s="669" t="s">
        <v>1284</v>
      </c>
      <c r="R845" s="669"/>
      <c r="S845" s="664" t="s">
        <v>1281</v>
      </c>
      <c r="T845" s="664"/>
      <c r="U845" s="665"/>
      <c r="V845" s="665"/>
      <c r="W845" s="666" t="s">
        <v>1293</v>
      </c>
      <c r="X845" s="666"/>
      <c r="Y845" s="667"/>
      <c r="Z845" s="668"/>
      <c r="AA845" s="669" t="s">
        <v>1283</v>
      </c>
      <c r="AB845" s="669"/>
    </row>
    <row r="846" spans="2:28" x14ac:dyDescent="0.4">
      <c r="B846" s="127"/>
      <c r="C846" s="179" t="str">
        <f>$B$840&amp;"-"&amp;COUNTA(C$840:$C845)+1</f>
        <v>実績65-6</v>
      </c>
      <c r="D846" s="180" t="s">
        <v>1285</v>
      </c>
      <c r="E846" s="181"/>
      <c r="F846" s="196"/>
      <c r="G846" s="642"/>
      <c r="H846" s="643"/>
      <c r="I846" s="643"/>
      <c r="J846" s="643"/>
      <c r="K846" s="643"/>
      <c r="L846" s="643"/>
      <c r="M846" s="643"/>
      <c r="N846" s="643"/>
      <c r="O846" s="643"/>
      <c r="P846" s="643"/>
      <c r="Q846" s="643"/>
      <c r="R846" s="643"/>
      <c r="S846" s="643"/>
      <c r="T846" s="643"/>
      <c r="U846" s="643"/>
      <c r="V846" s="643"/>
      <c r="W846" s="643"/>
      <c r="X846" s="643"/>
      <c r="Y846" s="643"/>
      <c r="Z846" s="643"/>
      <c r="AA846" s="644" t="s">
        <v>1286</v>
      </c>
      <c r="AB846" s="645"/>
    </row>
    <row r="847" spans="2:28" x14ac:dyDescent="0.4">
      <c r="B847" s="127"/>
      <c r="C847" s="179" t="str">
        <f>$B$840&amp;"-"&amp;COUNTA(C$840:$C846)+1</f>
        <v>実績65-7</v>
      </c>
      <c r="D847" s="182" t="s">
        <v>1287</v>
      </c>
      <c r="E847" s="181"/>
      <c r="F847" s="196"/>
      <c r="G847" s="646"/>
      <c r="H847" s="647"/>
      <c r="I847" s="647"/>
      <c r="J847" s="647"/>
      <c r="K847" s="647"/>
      <c r="L847" s="647"/>
      <c r="M847" s="647"/>
      <c r="N847" s="647"/>
      <c r="O847" s="647"/>
      <c r="P847" s="647"/>
      <c r="Q847" s="647"/>
      <c r="R847" s="647"/>
      <c r="S847" s="647"/>
      <c r="T847" s="647"/>
      <c r="U847" s="647"/>
      <c r="V847" s="647"/>
      <c r="W847" s="647"/>
      <c r="X847" s="647"/>
      <c r="Y847" s="647"/>
      <c r="Z847" s="647"/>
      <c r="AA847" s="647"/>
      <c r="AB847" s="648"/>
    </row>
    <row r="848" spans="2:28" x14ac:dyDescent="0.4">
      <c r="B848" s="127"/>
      <c r="C848" s="179" t="str">
        <f>$B$840&amp;"-"&amp;COUNTA(C$840:$C847)+1</f>
        <v>実績65-8</v>
      </c>
      <c r="D848" s="129" t="s">
        <v>1288</v>
      </c>
      <c r="E848" s="183"/>
      <c r="F848" s="183"/>
      <c r="G848" s="649"/>
      <c r="H848" s="650"/>
      <c r="I848" s="650"/>
      <c r="J848" s="650"/>
      <c r="K848" s="650"/>
      <c r="L848" s="650"/>
      <c r="M848" s="650"/>
      <c r="N848" s="650"/>
      <c r="O848" s="650"/>
      <c r="P848" s="650"/>
      <c r="Q848" s="650"/>
      <c r="R848" s="650"/>
      <c r="S848" s="650"/>
      <c r="T848" s="650"/>
      <c r="U848" s="650"/>
      <c r="V848" s="650"/>
      <c r="W848" s="650"/>
      <c r="X848" s="650"/>
      <c r="Y848" s="650"/>
      <c r="Z848" s="650"/>
      <c r="AA848" s="650"/>
      <c r="AB848" s="651"/>
    </row>
    <row r="849" spans="2:28" x14ac:dyDescent="0.4">
      <c r="B849" s="127"/>
      <c r="C849" s="184"/>
      <c r="D849" s="128"/>
      <c r="E849" s="185"/>
      <c r="F849" s="185"/>
      <c r="G849" s="652"/>
      <c r="H849" s="653"/>
      <c r="I849" s="653"/>
      <c r="J849" s="653"/>
      <c r="K849" s="653"/>
      <c r="L849" s="653"/>
      <c r="M849" s="653"/>
      <c r="N849" s="653"/>
      <c r="O849" s="653"/>
      <c r="P849" s="653"/>
      <c r="Q849" s="653"/>
      <c r="R849" s="653"/>
      <c r="S849" s="653"/>
      <c r="T849" s="653"/>
      <c r="U849" s="653"/>
      <c r="V849" s="653"/>
      <c r="W849" s="653"/>
      <c r="X849" s="653"/>
      <c r="Y849" s="653"/>
      <c r="Z849" s="653"/>
      <c r="AA849" s="653"/>
      <c r="AB849" s="654"/>
    </row>
    <row r="850" spans="2:28" x14ac:dyDescent="0.4">
      <c r="B850" s="127"/>
      <c r="C850" s="179" t="str">
        <f>$B$840&amp;"-"&amp;COUNTA(C$840:$C849)+1</f>
        <v>実績65-9</v>
      </c>
      <c r="D850" s="129" t="s">
        <v>1289</v>
      </c>
      <c r="E850" s="183"/>
      <c r="F850" s="655" t="s">
        <v>1290</v>
      </c>
      <c r="G850" s="649"/>
      <c r="H850" s="650"/>
      <c r="I850" s="650"/>
      <c r="J850" s="650"/>
      <c r="K850" s="650"/>
      <c r="L850" s="650"/>
      <c r="M850" s="650"/>
      <c r="N850" s="650"/>
      <c r="O850" s="650"/>
      <c r="P850" s="650"/>
      <c r="Q850" s="650"/>
      <c r="R850" s="650"/>
      <c r="S850" s="650"/>
      <c r="T850" s="650"/>
      <c r="U850" s="650"/>
      <c r="V850" s="650"/>
      <c r="W850" s="650"/>
      <c r="X850" s="650"/>
      <c r="Y850" s="650"/>
      <c r="Z850" s="650"/>
      <c r="AA850" s="650"/>
      <c r="AB850" s="651"/>
    </row>
    <row r="851" spans="2:28" ht="133.5" customHeight="1" x14ac:dyDescent="0.4">
      <c r="B851" s="127"/>
      <c r="C851" s="184"/>
      <c r="D851" s="128"/>
      <c r="E851" s="185"/>
      <c r="F851" s="656"/>
      <c r="G851" s="652"/>
      <c r="H851" s="653"/>
      <c r="I851" s="653"/>
      <c r="J851" s="653"/>
      <c r="K851" s="653"/>
      <c r="L851" s="653"/>
      <c r="M851" s="653"/>
      <c r="N851" s="653"/>
      <c r="O851" s="653"/>
      <c r="P851" s="653"/>
      <c r="Q851" s="653"/>
      <c r="R851" s="653"/>
      <c r="S851" s="653"/>
      <c r="T851" s="653"/>
      <c r="U851" s="653"/>
      <c r="V851" s="653"/>
      <c r="W851" s="653"/>
      <c r="X851" s="653"/>
      <c r="Y851" s="653"/>
      <c r="Z851" s="653"/>
      <c r="AA851" s="653"/>
      <c r="AB851" s="654"/>
    </row>
    <row r="852" spans="2:28" x14ac:dyDescent="0.4">
      <c r="B852" s="127"/>
      <c r="C852" s="127"/>
      <c r="D852" s="187"/>
      <c r="E852" s="127"/>
      <c r="F852" s="127"/>
      <c r="G852" s="127"/>
      <c r="H852" s="127"/>
      <c r="I852" s="127"/>
      <c r="J852" s="127"/>
      <c r="K852" s="127"/>
      <c r="L852" s="127"/>
      <c r="M852" s="127"/>
      <c r="N852" s="127"/>
      <c r="O852" s="127"/>
      <c r="P852" s="127"/>
      <c r="Q852" s="127"/>
      <c r="R852" s="127"/>
      <c r="S852" s="127"/>
      <c r="T852" s="127"/>
      <c r="U852" s="127"/>
      <c r="V852" s="127"/>
      <c r="W852" s="127"/>
      <c r="X852" s="127"/>
      <c r="Y852" s="127"/>
      <c r="Z852" s="127"/>
      <c r="AA852" s="127"/>
      <c r="AB852" s="127"/>
    </row>
    <row r="853" spans="2:28" x14ac:dyDescent="0.4">
      <c r="B853" s="127" t="s">
        <v>1426</v>
      </c>
      <c r="C853" s="188"/>
      <c r="D853" s="186"/>
      <c r="E853" s="178"/>
      <c r="F853" s="186"/>
      <c r="G853" s="186"/>
      <c r="H853" s="186"/>
      <c r="I853" s="127"/>
      <c r="J853" s="127"/>
      <c r="K853" s="127"/>
      <c r="L853" s="127"/>
      <c r="M853" s="127"/>
      <c r="N853" s="127"/>
      <c r="O853" s="127"/>
      <c r="P853" s="127"/>
      <c r="Q853" s="127"/>
      <c r="R853" s="127"/>
      <c r="S853" s="127"/>
      <c r="T853" s="127"/>
      <c r="U853" s="127"/>
      <c r="V853" s="127"/>
      <c r="W853" s="127"/>
      <c r="X853" s="127"/>
      <c r="Y853" s="127"/>
      <c r="Z853" s="127"/>
      <c r="AA853" s="127"/>
      <c r="AB853" s="127"/>
    </row>
    <row r="854" spans="2:28" x14ac:dyDescent="0.4">
      <c r="B854" s="127"/>
      <c r="C854" s="179" t="str">
        <f>$B$853&amp;"-"&amp;COUNTA(C$853:$C853)+1</f>
        <v>実績66-1</v>
      </c>
      <c r="D854" s="180" t="s">
        <v>1274</v>
      </c>
      <c r="E854" s="181"/>
      <c r="F854" s="196" t="s">
        <v>1275</v>
      </c>
      <c r="G854" s="657"/>
      <c r="H854" s="658"/>
      <c r="I854" s="658"/>
      <c r="J854" s="658"/>
      <c r="K854" s="658"/>
      <c r="L854" s="658"/>
      <c r="M854" s="658"/>
      <c r="N854" s="658"/>
      <c r="O854" s="658"/>
      <c r="P854" s="658"/>
      <c r="Q854" s="658"/>
      <c r="R854" s="658"/>
      <c r="S854" s="658"/>
      <c r="T854" s="658"/>
      <c r="U854" s="658"/>
      <c r="V854" s="658"/>
      <c r="W854" s="658"/>
      <c r="X854" s="658"/>
      <c r="Y854" s="658"/>
      <c r="Z854" s="658"/>
      <c r="AA854" s="658"/>
      <c r="AB854" s="659"/>
    </row>
    <row r="855" spans="2:28" ht="33.6" x14ac:dyDescent="0.4">
      <c r="B855" s="127"/>
      <c r="C855" s="179" t="str">
        <f>$B$853&amp;"-"&amp;COUNTA(C$853:$C854)+1</f>
        <v>実績66-2</v>
      </c>
      <c r="D855" s="180" t="s">
        <v>1276</v>
      </c>
      <c r="E855" s="181"/>
      <c r="F855" s="197" t="s">
        <v>1277</v>
      </c>
      <c r="G855" s="646"/>
      <c r="H855" s="647"/>
      <c r="I855" s="647"/>
      <c r="J855" s="647"/>
      <c r="K855" s="647"/>
      <c r="L855" s="647"/>
      <c r="M855" s="647"/>
      <c r="N855" s="647"/>
      <c r="O855" s="647"/>
      <c r="P855" s="647"/>
      <c r="Q855" s="647"/>
      <c r="R855" s="647"/>
      <c r="S855" s="647"/>
      <c r="T855" s="647"/>
      <c r="U855" s="647"/>
      <c r="V855" s="647"/>
      <c r="W855" s="647"/>
      <c r="X855" s="647"/>
      <c r="Y855" s="647"/>
      <c r="Z855" s="647"/>
      <c r="AA855" s="647"/>
      <c r="AB855" s="648"/>
    </row>
    <row r="856" spans="2:28" x14ac:dyDescent="0.4">
      <c r="B856" s="127"/>
      <c r="C856" s="179" t="str">
        <f>$B$853&amp;"-"&amp;COUNTA(C$853:$C855)+1</f>
        <v>実績66-3</v>
      </c>
      <c r="D856" s="180" t="s">
        <v>1278</v>
      </c>
      <c r="E856" s="181"/>
      <c r="F856" s="197"/>
      <c r="G856" s="646"/>
      <c r="H856" s="647"/>
      <c r="I856" s="647"/>
      <c r="J856" s="647"/>
      <c r="K856" s="647"/>
      <c r="L856" s="647"/>
      <c r="M856" s="647"/>
      <c r="N856" s="647"/>
      <c r="O856" s="647"/>
      <c r="P856" s="647"/>
      <c r="Q856" s="647"/>
      <c r="R856" s="647"/>
      <c r="S856" s="647"/>
      <c r="T856" s="647"/>
      <c r="U856" s="647"/>
      <c r="V856" s="647"/>
      <c r="W856" s="647"/>
      <c r="X856" s="647"/>
      <c r="Y856" s="647"/>
      <c r="Z856" s="647"/>
      <c r="AA856" s="647"/>
      <c r="AB856" s="648"/>
    </row>
    <row r="857" spans="2:28" x14ac:dyDescent="0.4">
      <c r="B857" s="127"/>
      <c r="C857" s="179" t="str">
        <f>$B$853&amp;"-"&amp;COUNTA(C$853:$C856)+1</f>
        <v>実績66-4</v>
      </c>
      <c r="D857" s="637" t="s">
        <v>1279</v>
      </c>
      <c r="E857" s="660"/>
      <c r="F857" s="197"/>
      <c r="G857" s="661"/>
      <c r="H857" s="662"/>
      <c r="I857" s="662"/>
      <c r="J857" s="662"/>
      <c r="K857" s="662"/>
      <c r="L857" s="662"/>
      <c r="M857" s="662"/>
      <c r="N857" s="662"/>
      <c r="O857" s="662"/>
      <c r="P857" s="662"/>
      <c r="Q857" s="662"/>
      <c r="R857" s="662"/>
      <c r="S857" s="662"/>
      <c r="T857" s="662"/>
      <c r="U857" s="662"/>
      <c r="V857" s="662"/>
      <c r="W857" s="662"/>
      <c r="X857" s="662"/>
      <c r="Y857" s="662"/>
      <c r="Z857" s="662"/>
      <c r="AA857" s="662"/>
      <c r="AB857" s="663"/>
    </row>
    <row r="858" spans="2:28" x14ac:dyDescent="0.4">
      <c r="B858" s="127"/>
      <c r="C858" s="179" t="str">
        <f>$B$853&amp;"-"&amp;COUNTA(C$853:$C857)+1</f>
        <v>実績66-5</v>
      </c>
      <c r="D858" s="180" t="s">
        <v>1280</v>
      </c>
      <c r="E858" s="181"/>
      <c r="F858" s="196"/>
      <c r="G858" s="664" t="s">
        <v>1281</v>
      </c>
      <c r="H858" s="664"/>
      <c r="I858" s="665"/>
      <c r="J858" s="665"/>
      <c r="K858" s="666" t="s">
        <v>1293</v>
      </c>
      <c r="L858" s="666"/>
      <c r="M858" s="667"/>
      <c r="N858" s="668"/>
      <c r="O858" s="669" t="s">
        <v>1283</v>
      </c>
      <c r="P858" s="669"/>
      <c r="Q858" s="669" t="s">
        <v>1284</v>
      </c>
      <c r="R858" s="669"/>
      <c r="S858" s="664" t="s">
        <v>1281</v>
      </c>
      <c r="T858" s="664"/>
      <c r="U858" s="665"/>
      <c r="V858" s="665"/>
      <c r="W858" s="666" t="s">
        <v>1293</v>
      </c>
      <c r="X858" s="666"/>
      <c r="Y858" s="667"/>
      <c r="Z858" s="668"/>
      <c r="AA858" s="669" t="s">
        <v>1283</v>
      </c>
      <c r="AB858" s="669"/>
    </row>
    <row r="859" spans="2:28" x14ac:dyDescent="0.4">
      <c r="B859" s="127"/>
      <c r="C859" s="179" t="str">
        <f>$B$853&amp;"-"&amp;COUNTA(C$853:$C858)+1</f>
        <v>実績66-6</v>
      </c>
      <c r="D859" s="180" t="s">
        <v>1285</v>
      </c>
      <c r="E859" s="181"/>
      <c r="F859" s="196"/>
      <c r="G859" s="642"/>
      <c r="H859" s="643"/>
      <c r="I859" s="643"/>
      <c r="J859" s="643"/>
      <c r="K859" s="643"/>
      <c r="L859" s="643"/>
      <c r="M859" s="643"/>
      <c r="N859" s="643"/>
      <c r="O859" s="643"/>
      <c r="P859" s="643"/>
      <c r="Q859" s="643"/>
      <c r="R859" s="643"/>
      <c r="S859" s="643"/>
      <c r="T859" s="643"/>
      <c r="U859" s="643"/>
      <c r="V859" s="643"/>
      <c r="W859" s="643"/>
      <c r="X859" s="643"/>
      <c r="Y859" s="643"/>
      <c r="Z859" s="643"/>
      <c r="AA859" s="644" t="s">
        <v>1286</v>
      </c>
      <c r="AB859" s="645"/>
    </row>
    <row r="860" spans="2:28" x14ac:dyDescent="0.4">
      <c r="B860" s="127"/>
      <c r="C860" s="179" t="str">
        <f>$B$853&amp;"-"&amp;COUNTA(C$853:$C859)+1</f>
        <v>実績66-7</v>
      </c>
      <c r="D860" s="182" t="s">
        <v>1287</v>
      </c>
      <c r="E860" s="181"/>
      <c r="F860" s="196"/>
      <c r="G860" s="646"/>
      <c r="H860" s="647"/>
      <c r="I860" s="647"/>
      <c r="J860" s="647"/>
      <c r="K860" s="647"/>
      <c r="L860" s="647"/>
      <c r="M860" s="647"/>
      <c r="N860" s="647"/>
      <c r="O860" s="647"/>
      <c r="P860" s="647"/>
      <c r="Q860" s="647"/>
      <c r="R860" s="647"/>
      <c r="S860" s="647"/>
      <c r="T860" s="647"/>
      <c r="U860" s="647"/>
      <c r="V860" s="647"/>
      <c r="W860" s="647"/>
      <c r="X860" s="647"/>
      <c r="Y860" s="647"/>
      <c r="Z860" s="647"/>
      <c r="AA860" s="647"/>
      <c r="AB860" s="648"/>
    </row>
    <row r="861" spans="2:28" x14ac:dyDescent="0.4">
      <c r="B861" s="127"/>
      <c r="C861" s="179" t="str">
        <f>$B$853&amp;"-"&amp;COUNTA(C$853:$C860)+1</f>
        <v>実績66-8</v>
      </c>
      <c r="D861" s="129" t="s">
        <v>1288</v>
      </c>
      <c r="E861" s="183"/>
      <c r="F861" s="183"/>
      <c r="G861" s="649"/>
      <c r="H861" s="650"/>
      <c r="I861" s="650"/>
      <c r="J861" s="650"/>
      <c r="K861" s="650"/>
      <c r="L861" s="650"/>
      <c r="M861" s="650"/>
      <c r="N861" s="650"/>
      <c r="O861" s="650"/>
      <c r="P861" s="650"/>
      <c r="Q861" s="650"/>
      <c r="R861" s="650"/>
      <c r="S861" s="650"/>
      <c r="T861" s="650"/>
      <c r="U861" s="650"/>
      <c r="V861" s="650"/>
      <c r="W861" s="650"/>
      <c r="X861" s="650"/>
      <c r="Y861" s="650"/>
      <c r="Z861" s="650"/>
      <c r="AA861" s="650"/>
      <c r="AB861" s="651"/>
    </row>
    <row r="862" spans="2:28" x14ac:dyDescent="0.4">
      <c r="B862" s="127"/>
      <c r="C862" s="184"/>
      <c r="D862" s="128"/>
      <c r="E862" s="185"/>
      <c r="F862" s="185"/>
      <c r="G862" s="652"/>
      <c r="H862" s="653"/>
      <c r="I862" s="653"/>
      <c r="J862" s="653"/>
      <c r="K862" s="653"/>
      <c r="L862" s="653"/>
      <c r="M862" s="653"/>
      <c r="N862" s="653"/>
      <c r="O862" s="653"/>
      <c r="P862" s="653"/>
      <c r="Q862" s="653"/>
      <c r="R862" s="653"/>
      <c r="S862" s="653"/>
      <c r="T862" s="653"/>
      <c r="U862" s="653"/>
      <c r="V862" s="653"/>
      <c r="W862" s="653"/>
      <c r="X862" s="653"/>
      <c r="Y862" s="653"/>
      <c r="Z862" s="653"/>
      <c r="AA862" s="653"/>
      <c r="AB862" s="654"/>
    </row>
    <row r="863" spans="2:28" ht="16.5" customHeight="1" x14ac:dyDescent="0.4">
      <c r="B863" s="127"/>
      <c r="C863" s="179" t="str">
        <f>$B$853&amp;"-"&amp;COUNTA(C$853:$C862)+1</f>
        <v>実績66-9</v>
      </c>
      <c r="D863" s="129" t="s">
        <v>1289</v>
      </c>
      <c r="E863" s="183"/>
      <c r="F863" s="655" t="s">
        <v>1290</v>
      </c>
      <c r="G863" s="649"/>
      <c r="H863" s="650"/>
      <c r="I863" s="650"/>
      <c r="J863" s="650"/>
      <c r="K863" s="650"/>
      <c r="L863" s="650"/>
      <c r="M863" s="650"/>
      <c r="N863" s="650"/>
      <c r="O863" s="650"/>
      <c r="P863" s="650"/>
      <c r="Q863" s="650"/>
      <c r="R863" s="650"/>
      <c r="S863" s="650"/>
      <c r="T863" s="650"/>
      <c r="U863" s="650"/>
      <c r="V863" s="650"/>
      <c r="W863" s="650"/>
      <c r="X863" s="650"/>
      <c r="Y863" s="650"/>
      <c r="Z863" s="650"/>
      <c r="AA863" s="650"/>
      <c r="AB863" s="651"/>
    </row>
    <row r="864" spans="2:28" ht="133.5" customHeight="1" x14ac:dyDescent="0.4">
      <c r="B864" s="127"/>
      <c r="C864" s="184"/>
      <c r="D864" s="128"/>
      <c r="E864" s="185"/>
      <c r="F864" s="656"/>
      <c r="G864" s="652"/>
      <c r="H864" s="653"/>
      <c r="I864" s="653"/>
      <c r="J864" s="653"/>
      <c r="K864" s="653"/>
      <c r="L864" s="653"/>
      <c r="M864" s="653"/>
      <c r="N864" s="653"/>
      <c r="O864" s="653"/>
      <c r="P864" s="653"/>
      <c r="Q864" s="653"/>
      <c r="R864" s="653"/>
      <c r="S864" s="653"/>
      <c r="T864" s="653"/>
      <c r="U864" s="653"/>
      <c r="V864" s="653"/>
      <c r="W864" s="653"/>
      <c r="X864" s="653"/>
      <c r="Y864" s="653"/>
      <c r="Z864" s="653"/>
      <c r="AA864" s="653"/>
      <c r="AB864" s="654"/>
    </row>
    <row r="865" spans="2:28" x14ac:dyDescent="0.4">
      <c r="B865" s="127"/>
      <c r="C865" s="127"/>
      <c r="D865" s="187"/>
      <c r="E865" s="127"/>
      <c r="F865" s="127"/>
      <c r="G865" s="127"/>
      <c r="H865" s="127"/>
      <c r="I865" s="127"/>
      <c r="J865" s="127"/>
      <c r="K865" s="127"/>
      <c r="L865" s="127"/>
      <c r="M865" s="127"/>
      <c r="N865" s="127"/>
      <c r="O865" s="127"/>
      <c r="P865" s="127"/>
      <c r="Q865" s="127"/>
      <c r="R865" s="127"/>
      <c r="S865" s="127"/>
      <c r="T865" s="127"/>
      <c r="U865" s="127"/>
      <c r="V865" s="127"/>
      <c r="W865" s="127"/>
      <c r="X865" s="127"/>
      <c r="Y865" s="127"/>
      <c r="Z865" s="127"/>
      <c r="AA865" s="127"/>
      <c r="AB865" s="127"/>
    </row>
    <row r="866" spans="2:28" x14ac:dyDescent="0.4">
      <c r="B866" s="127" t="s">
        <v>1427</v>
      </c>
      <c r="C866" s="188"/>
      <c r="D866" s="186"/>
      <c r="E866" s="178"/>
      <c r="F866" s="186"/>
      <c r="G866" s="186"/>
      <c r="H866" s="186"/>
      <c r="I866" s="127"/>
      <c r="J866" s="127"/>
      <c r="K866" s="127"/>
      <c r="L866" s="127"/>
      <c r="M866" s="127"/>
      <c r="N866" s="127"/>
      <c r="O866" s="127"/>
      <c r="P866" s="127"/>
      <c r="Q866" s="127"/>
      <c r="R866" s="127"/>
      <c r="S866" s="127"/>
      <c r="T866" s="127"/>
      <c r="U866" s="127"/>
      <c r="V866" s="127"/>
      <c r="W866" s="127"/>
      <c r="X866" s="127"/>
      <c r="Y866" s="127"/>
      <c r="Z866" s="127"/>
      <c r="AA866" s="127"/>
      <c r="AB866" s="127"/>
    </row>
    <row r="867" spans="2:28" x14ac:dyDescent="0.4">
      <c r="B867" s="127"/>
      <c r="C867" s="179" t="str">
        <f>$B$866&amp;"-"&amp;COUNTA(C$866:$C866)+1</f>
        <v>実績67-1</v>
      </c>
      <c r="D867" s="180" t="s">
        <v>1274</v>
      </c>
      <c r="E867" s="181"/>
      <c r="F867" s="196" t="s">
        <v>1275</v>
      </c>
      <c r="G867" s="657"/>
      <c r="H867" s="658"/>
      <c r="I867" s="658"/>
      <c r="J867" s="658"/>
      <c r="K867" s="658"/>
      <c r="L867" s="658"/>
      <c r="M867" s="658"/>
      <c r="N867" s="658"/>
      <c r="O867" s="658"/>
      <c r="P867" s="658"/>
      <c r="Q867" s="658"/>
      <c r="R867" s="658"/>
      <c r="S867" s="658"/>
      <c r="T867" s="658"/>
      <c r="U867" s="658"/>
      <c r="V867" s="658"/>
      <c r="W867" s="658"/>
      <c r="X867" s="658"/>
      <c r="Y867" s="658"/>
      <c r="Z867" s="658"/>
      <c r="AA867" s="658"/>
      <c r="AB867" s="659"/>
    </row>
    <row r="868" spans="2:28" ht="33.6" x14ac:dyDescent="0.4">
      <c r="B868" s="127"/>
      <c r="C868" s="179" t="str">
        <f>$B$866&amp;"-"&amp;COUNTA(C$866:$C867)+1</f>
        <v>実績67-2</v>
      </c>
      <c r="D868" s="180" t="s">
        <v>1276</v>
      </c>
      <c r="E868" s="181"/>
      <c r="F868" s="197" t="s">
        <v>1277</v>
      </c>
      <c r="G868" s="646"/>
      <c r="H868" s="647"/>
      <c r="I868" s="647"/>
      <c r="J868" s="647"/>
      <c r="K868" s="647"/>
      <c r="L868" s="647"/>
      <c r="M868" s="647"/>
      <c r="N868" s="647"/>
      <c r="O868" s="647"/>
      <c r="P868" s="647"/>
      <c r="Q868" s="647"/>
      <c r="R868" s="647"/>
      <c r="S868" s="647"/>
      <c r="T868" s="647"/>
      <c r="U868" s="647"/>
      <c r="V868" s="647"/>
      <c r="W868" s="647"/>
      <c r="X868" s="647"/>
      <c r="Y868" s="647"/>
      <c r="Z868" s="647"/>
      <c r="AA868" s="647"/>
      <c r="AB868" s="648"/>
    </row>
    <row r="869" spans="2:28" x14ac:dyDescent="0.4">
      <c r="B869" s="127"/>
      <c r="C869" s="179" t="str">
        <f>$B$866&amp;"-"&amp;COUNTA(C$866:$C868)+1</f>
        <v>実績67-3</v>
      </c>
      <c r="D869" s="180" t="s">
        <v>1278</v>
      </c>
      <c r="E869" s="181"/>
      <c r="F869" s="197"/>
      <c r="G869" s="646"/>
      <c r="H869" s="647"/>
      <c r="I869" s="647"/>
      <c r="J869" s="647"/>
      <c r="K869" s="647"/>
      <c r="L869" s="647"/>
      <c r="M869" s="647"/>
      <c r="N869" s="647"/>
      <c r="O869" s="647"/>
      <c r="P869" s="647"/>
      <c r="Q869" s="647"/>
      <c r="R869" s="647"/>
      <c r="S869" s="647"/>
      <c r="T869" s="647"/>
      <c r="U869" s="647"/>
      <c r="V869" s="647"/>
      <c r="W869" s="647"/>
      <c r="X869" s="647"/>
      <c r="Y869" s="647"/>
      <c r="Z869" s="647"/>
      <c r="AA869" s="647"/>
      <c r="AB869" s="648"/>
    </row>
    <row r="870" spans="2:28" x14ac:dyDescent="0.4">
      <c r="B870" s="127"/>
      <c r="C870" s="179" t="str">
        <f>$B$866&amp;"-"&amp;COUNTA(C$866:$C869)+1</f>
        <v>実績67-4</v>
      </c>
      <c r="D870" s="637" t="s">
        <v>1279</v>
      </c>
      <c r="E870" s="660"/>
      <c r="F870" s="197"/>
      <c r="G870" s="661"/>
      <c r="H870" s="662"/>
      <c r="I870" s="662"/>
      <c r="J870" s="662"/>
      <c r="K870" s="662"/>
      <c r="L870" s="662"/>
      <c r="M870" s="662"/>
      <c r="N870" s="662"/>
      <c r="O870" s="662"/>
      <c r="P870" s="662"/>
      <c r="Q870" s="662"/>
      <c r="R870" s="662"/>
      <c r="S870" s="662"/>
      <c r="T870" s="662"/>
      <c r="U870" s="662"/>
      <c r="V870" s="662"/>
      <c r="W870" s="662"/>
      <c r="X870" s="662"/>
      <c r="Y870" s="662"/>
      <c r="Z870" s="662"/>
      <c r="AA870" s="662"/>
      <c r="AB870" s="663"/>
    </row>
    <row r="871" spans="2:28" x14ac:dyDescent="0.4">
      <c r="B871" s="127"/>
      <c r="C871" s="179" t="str">
        <f>$B$866&amp;"-"&amp;COUNTA(C$866:$C870)+1</f>
        <v>実績67-5</v>
      </c>
      <c r="D871" s="180" t="s">
        <v>1280</v>
      </c>
      <c r="E871" s="181"/>
      <c r="F871" s="196"/>
      <c r="G871" s="664" t="s">
        <v>1281</v>
      </c>
      <c r="H871" s="664"/>
      <c r="I871" s="665"/>
      <c r="J871" s="665"/>
      <c r="K871" s="666" t="s">
        <v>1293</v>
      </c>
      <c r="L871" s="666"/>
      <c r="M871" s="667"/>
      <c r="N871" s="668"/>
      <c r="O871" s="669" t="s">
        <v>1283</v>
      </c>
      <c r="P871" s="669"/>
      <c r="Q871" s="669" t="s">
        <v>1284</v>
      </c>
      <c r="R871" s="669"/>
      <c r="S871" s="664" t="s">
        <v>1281</v>
      </c>
      <c r="T871" s="664"/>
      <c r="U871" s="665"/>
      <c r="V871" s="665"/>
      <c r="W871" s="666" t="s">
        <v>1293</v>
      </c>
      <c r="X871" s="666"/>
      <c r="Y871" s="667"/>
      <c r="Z871" s="668"/>
      <c r="AA871" s="669" t="s">
        <v>1283</v>
      </c>
      <c r="AB871" s="669"/>
    </row>
    <row r="872" spans="2:28" x14ac:dyDescent="0.4">
      <c r="B872" s="127"/>
      <c r="C872" s="179" t="str">
        <f>$B$866&amp;"-"&amp;COUNTA(C$866:$C871)+1</f>
        <v>実績67-6</v>
      </c>
      <c r="D872" s="180" t="s">
        <v>1285</v>
      </c>
      <c r="E872" s="181"/>
      <c r="F872" s="196"/>
      <c r="G872" s="642"/>
      <c r="H872" s="643"/>
      <c r="I872" s="643"/>
      <c r="J872" s="643"/>
      <c r="K872" s="643"/>
      <c r="L872" s="643"/>
      <c r="M872" s="643"/>
      <c r="N872" s="643"/>
      <c r="O872" s="643"/>
      <c r="P872" s="643"/>
      <c r="Q872" s="643"/>
      <c r="R872" s="643"/>
      <c r="S872" s="643"/>
      <c r="T872" s="643"/>
      <c r="U872" s="643"/>
      <c r="V872" s="643"/>
      <c r="W872" s="643"/>
      <c r="X872" s="643"/>
      <c r="Y872" s="643"/>
      <c r="Z872" s="643"/>
      <c r="AA872" s="644" t="s">
        <v>1286</v>
      </c>
      <c r="AB872" s="645"/>
    </row>
    <row r="873" spans="2:28" x14ac:dyDescent="0.4">
      <c r="B873" s="127"/>
      <c r="C873" s="179" t="str">
        <f>$B$866&amp;"-"&amp;COUNTA(C$866:$C872)+1</f>
        <v>実績67-7</v>
      </c>
      <c r="D873" s="182" t="s">
        <v>1287</v>
      </c>
      <c r="E873" s="181"/>
      <c r="F873" s="196"/>
      <c r="G873" s="646"/>
      <c r="H873" s="647"/>
      <c r="I873" s="647"/>
      <c r="J873" s="647"/>
      <c r="K873" s="647"/>
      <c r="L873" s="647"/>
      <c r="M873" s="647"/>
      <c r="N873" s="647"/>
      <c r="O873" s="647"/>
      <c r="P873" s="647"/>
      <c r="Q873" s="647"/>
      <c r="R873" s="647"/>
      <c r="S873" s="647"/>
      <c r="T873" s="647"/>
      <c r="U873" s="647"/>
      <c r="V873" s="647"/>
      <c r="W873" s="647"/>
      <c r="X873" s="647"/>
      <c r="Y873" s="647"/>
      <c r="Z873" s="647"/>
      <c r="AA873" s="647"/>
      <c r="AB873" s="648"/>
    </row>
    <row r="874" spans="2:28" x14ac:dyDescent="0.4">
      <c r="B874" s="127"/>
      <c r="C874" s="179" t="str">
        <f>$B$866&amp;"-"&amp;COUNTA(C$866:$C873)+1</f>
        <v>実績67-8</v>
      </c>
      <c r="D874" s="129" t="s">
        <v>1288</v>
      </c>
      <c r="E874" s="183"/>
      <c r="F874" s="183"/>
      <c r="G874" s="649"/>
      <c r="H874" s="650"/>
      <c r="I874" s="650"/>
      <c r="J874" s="650"/>
      <c r="K874" s="650"/>
      <c r="L874" s="650"/>
      <c r="M874" s="650"/>
      <c r="N874" s="650"/>
      <c r="O874" s="650"/>
      <c r="P874" s="650"/>
      <c r="Q874" s="650"/>
      <c r="R874" s="650"/>
      <c r="S874" s="650"/>
      <c r="T874" s="650"/>
      <c r="U874" s="650"/>
      <c r="V874" s="650"/>
      <c r="W874" s="650"/>
      <c r="X874" s="650"/>
      <c r="Y874" s="650"/>
      <c r="Z874" s="650"/>
      <c r="AA874" s="650"/>
      <c r="AB874" s="651"/>
    </row>
    <row r="875" spans="2:28" x14ac:dyDescent="0.4">
      <c r="B875" s="127"/>
      <c r="C875" s="184"/>
      <c r="D875" s="128"/>
      <c r="E875" s="185"/>
      <c r="F875" s="185"/>
      <c r="G875" s="652"/>
      <c r="H875" s="653"/>
      <c r="I875" s="653"/>
      <c r="J875" s="653"/>
      <c r="K875" s="653"/>
      <c r="L875" s="653"/>
      <c r="M875" s="653"/>
      <c r="N875" s="653"/>
      <c r="O875" s="653"/>
      <c r="P875" s="653"/>
      <c r="Q875" s="653"/>
      <c r="R875" s="653"/>
      <c r="S875" s="653"/>
      <c r="T875" s="653"/>
      <c r="U875" s="653"/>
      <c r="V875" s="653"/>
      <c r="W875" s="653"/>
      <c r="X875" s="653"/>
      <c r="Y875" s="653"/>
      <c r="Z875" s="653"/>
      <c r="AA875" s="653"/>
      <c r="AB875" s="654"/>
    </row>
    <row r="876" spans="2:28" x14ac:dyDescent="0.4">
      <c r="B876" s="127"/>
      <c r="C876" s="179" t="str">
        <f>$B$866&amp;"-"&amp;COUNTA(C$866:$C875)+1</f>
        <v>実績67-9</v>
      </c>
      <c r="D876" s="129" t="s">
        <v>1289</v>
      </c>
      <c r="E876" s="183"/>
      <c r="F876" s="655" t="s">
        <v>1290</v>
      </c>
      <c r="G876" s="649"/>
      <c r="H876" s="650"/>
      <c r="I876" s="650"/>
      <c r="J876" s="650"/>
      <c r="K876" s="650"/>
      <c r="L876" s="650"/>
      <c r="M876" s="650"/>
      <c r="N876" s="650"/>
      <c r="O876" s="650"/>
      <c r="P876" s="650"/>
      <c r="Q876" s="650"/>
      <c r="R876" s="650"/>
      <c r="S876" s="650"/>
      <c r="T876" s="650"/>
      <c r="U876" s="650"/>
      <c r="V876" s="650"/>
      <c r="W876" s="650"/>
      <c r="X876" s="650"/>
      <c r="Y876" s="650"/>
      <c r="Z876" s="650"/>
      <c r="AA876" s="650"/>
      <c r="AB876" s="651"/>
    </row>
    <row r="877" spans="2:28" ht="133.5" customHeight="1" x14ac:dyDescent="0.4">
      <c r="B877" s="127"/>
      <c r="C877" s="184"/>
      <c r="D877" s="128"/>
      <c r="E877" s="185"/>
      <c r="F877" s="656"/>
      <c r="G877" s="652"/>
      <c r="H877" s="653"/>
      <c r="I877" s="653"/>
      <c r="J877" s="653"/>
      <c r="K877" s="653"/>
      <c r="L877" s="653"/>
      <c r="M877" s="653"/>
      <c r="N877" s="653"/>
      <c r="O877" s="653"/>
      <c r="P877" s="653"/>
      <c r="Q877" s="653"/>
      <c r="R877" s="653"/>
      <c r="S877" s="653"/>
      <c r="T877" s="653"/>
      <c r="U877" s="653"/>
      <c r="V877" s="653"/>
      <c r="W877" s="653"/>
      <c r="X877" s="653"/>
      <c r="Y877" s="653"/>
      <c r="Z877" s="653"/>
      <c r="AA877" s="653"/>
      <c r="AB877" s="654"/>
    </row>
    <row r="878" spans="2:28" x14ac:dyDescent="0.4">
      <c r="B878" s="127"/>
      <c r="C878" s="127"/>
      <c r="D878" s="187"/>
      <c r="E878" s="127"/>
      <c r="F878" s="127"/>
      <c r="G878" s="127"/>
      <c r="H878" s="127"/>
      <c r="I878" s="127"/>
      <c r="J878" s="127"/>
      <c r="K878" s="127"/>
      <c r="L878" s="127"/>
      <c r="M878" s="127"/>
      <c r="N878" s="127"/>
      <c r="O878" s="127"/>
      <c r="P878" s="127"/>
      <c r="Q878" s="127"/>
      <c r="R878" s="127"/>
      <c r="S878" s="127"/>
      <c r="T878" s="127"/>
      <c r="U878" s="127"/>
      <c r="V878" s="127"/>
      <c r="W878" s="127"/>
      <c r="X878" s="127"/>
      <c r="Y878" s="127"/>
      <c r="Z878" s="127"/>
      <c r="AA878" s="127"/>
      <c r="AB878" s="127"/>
    </row>
    <row r="879" spans="2:28" x14ac:dyDescent="0.4">
      <c r="B879" s="127" t="s">
        <v>1428</v>
      </c>
      <c r="C879" s="188"/>
      <c r="D879" s="186"/>
      <c r="E879" s="178"/>
      <c r="F879" s="186"/>
      <c r="G879" s="186"/>
      <c r="H879" s="186"/>
      <c r="I879" s="127"/>
      <c r="J879" s="127"/>
      <c r="K879" s="127"/>
      <c r="L879" s="127"/>
      <c r="M879" s="127"/>
      <c r="N879" s="127"/>
      <c r="O879" s="127"/>
      <c r="P879" s="127"/>
      <c r="Q879" s="127"/>
      <c r="R879" s="127"/>
      <c r="S879" s="127"/>
      <c r="T879" s="127"/>
      <c r="U879" s="127"/>
      <c r="V879" s="127"/>
      <c r="W879" s="127"/>
      <c r="X879" s="127"/>
      <c r="Y879" s="127"/>
      <c r="Z879" s="127"/>
      <c r="AA879" s="127"/>
      <c r="AB879" s="127"/>
    </row>
    <row r="880" spans="2:28" x14ac:dyDescent="0.4">
      <c r="B880" s="127"/>
      <c r="C880" s="179" t="str">
        <f>$B$879&amp;"-"&amp;COUNTA(C$879:$C879)+1</f>
        <v>実績68-1</v>
      </c>
      <c r="D880" s="180" t="s">
        <v>1274</v>
      </c>
      <c r="E880" s="181"/>
      <c r="F880" s="196" t="s">
        <v>1275</v>
      </c>
      <c r="G880" s="657"/>
      <c r="H880" s="658"/>
      <c r="I880" s="658"/>
      <c r="J880" s="658"/>
      <c r="K880" s="658"/>
      <c r="L880" s="658"/>
      <c r="M880" s="658"/>
      <c r="N880" s="658"/>
      <c r="O880" s="658"/>
      <c r="P880" s="658"/>
      <c r="Q880" s="658"/>
      <c r="R880" s="658"/>
      <c r="S880" s="658"/>
      <c r="T880" s="658"/>
      <c r="U880" s="658"/>
      <c r="V880" s="658"/>
      <c r="W880" s="658"/>
      <c r="X880" s="658"/>
      <c r="Y880" s="658"/>
      <c r="Z880" s="658"/>
      <c r="AA880" s="658"/>
      <c r="AB880" s="659"/>
    </row>
    <row r="881" spans="2:28" ht="33.6" x14ac:dyDescent="0.4">
      <c r="B881" s="127"/>
      <c r="C881" s="179" t="str">
        <f>$B$879&amp;"-"&amp;COUNTA(C$879:$C880)+1</f>
        <v>実績68-2</v>
      </c>
      <c r="D881" s="180" t="s">
        <v>1276</v>
      </c>
      <c r="E881" s="181"/>
      <c r="F881" s="197" t="s">
        <v>1277</v>
      </c>
      <c r="G881" s="646"/>
      <c r="H881" s="647"/>
      <c r="I881" s="647"/>
      <c r="J881" s="647"/>
      <c r="K881" s="647"/>
      <c r="L881" s="647"/>
      <c r="M881" s="647"/>
      <c r="N881" s="647"/>
      <c r="O881" s="647"/>
      <c r="P881" s="647"/>
      <c r="Q881" s="647"/>
      <c r="R881" s="647"/>
      <c r="S881" s="647"/>
      <c r="T881" s="647"/>
      <c r="U881" s="647"/>
      <c r="V881" s="647"/>
      <c r="W881" s="647"/>
      <c r="X881" s="647"/>
      <c r="Y881" s="647"/>
      <c r="Z881" s="647"/>
      <c r="AA881" s="647"/>
      <c r="AB881" s="648"/>
    </row>
    <row r="882" spans="2:28" x14ac:dyDescent="0.4">
      <c r="B882" s="127"/>
      <c r="C882" s="179" t="str">
        <f>$B$879&amp;"-"&amp;COUNTA(C$879:$C881)+1</f>
        <v>実績68-3</v>
      </c>
      <c r="D882" s="180" t="s">
        <v>1278</v>
      </c>
      <c r="E882" s="181"/>
      <c r="F882" s="197"/>
      <c r="G882" s="646"/>
      <c r="H882" s="647"/>
      <c r="I882" s="647"/>
      <c r="J882" s="647"/>
      <c r="K882" s="647"/>
      <c r="L882" s="647"/>
      <c r="M882" s="647"/>
      <c r="N882" s="647"/>
      <c r="O882" s="647"/>
      <c r="P882" s="647"/>
      <c r="Q882" s="647"/>
      <c r="R882" s="647"/>
      <c r="S882" s="647"/>
      <c r="T882" s="647"/>
      <c r="U882" s="647"/>
      <c r="V882" s="647"/>
      <c r="W882" s="647"/>
      <c r="X882" s="647"/>
      <c r="Y882" s="647"/>
      <c r="Z882" s="647"/>
      <c r="AA882" s="647"/>
      <c r="AB882" s="648"/>
    </row>
    <row r="883" spans="2:28" x14ac:dyDescent="0.4">
      <c r="B883" s="127"/>
      <c r="C883" s="179" t="str">
        <f>$B$879&amp;"-"&amp;COUNTA(C$879:$C882)+1</f>
        <v>実績68-4</v>
      </c>
      <c r="D883" s="637" t="s">
        <v>1279</v>
      </c>
      <c r="E883" s="660"/>
      <c r="F883" s="197"/>
      <c r="G883" s="661"/>
      <c r="H883" s="662"/>
      <c r="I883" s="662"/>
      <c r="J883" s="662"/>
      <c r="K883" s="662"/>
      <c r="L883" s="662"/>
      <c r="M883" s="662"/>
      <c r="N883" s="662"/>
      <c r="O883" s="662"/>
      <c r="P883" s="662"/>
      <c r="Q883" s="662"/>
      <c r="R883" s="662"/>
      <c r="S883" s="662"/>
      <c r="T883" s="662"/>
      <c r="U883" s="662"/>
      <c r="V883" s="662"/>
      <c r="W883" s="662"/>
      <c r="X883" s="662"/>
      <c r="Y883" s="662"/>
      <c r="Z883" s="662"/>
      <c r="AA883" s="662"/>
      <c r="AB883" s="663"/>
    </row>
    <row r="884" spans="2:28" x14ac:dyDescent="0.4">
      <c r="B884" s="127"/>
      <c r="C884" s="179" t="str">
        <f>$B$879&amp;"-"&amp;COUNTA(C$879:$C883)+1</f>
        <v>実績68-5</v>
      </c>
      <c r="D884" s="180" t="s">
        <v>1280</v>
      </c>
      <c r="E884" s="181"/>
      <c r="F884" s="196"/>
      <c r="G884" s="664" t="s">
        <v>1281</v>
      </c>
      <c r="H884" s="664"/>
      <c r="I884" s="665"/>
      <c r="J884" s="665"/>
      <c r="K884" s="666" t="s">
        <v>1293</v>
      </c>
      <c r="L884" s="666"/>
      <c r="M884" s="667"/>
      <c r="N884" s="668"/>
      <c r="O884" s="669" t="s">
        <v>1283</v>
      </c>
      <c r="P884" s="669"/>
      <c r="Q884" s="669" t="s">
        <v>1284</v>
      </c>
      <c r="R884" s="669"/>
      <c r="S884" s="664" t="s">
        <v>1281</v>
      </c>
      <c r="T884" s="664"/>
      <c r="U884" s="665"/>
      <c r="V884" s="665"/>
      <c r="W884" s="666" t="s">
        <v>1293</v>
      </c>
      <c r="X884" s="666"/>
      <c r="Y884" s="667"/>
      <c r="Z884" s="668"/>
      <c r="AA884" s="669" t="s">
        <v>1283</v>
      </c>
      <c r="AB884" s="669"/>
    </row>
    <row r="885" spans="2:28" x14ac:dyDescent="0.4">
      <c r="B885" s="127"/>
      <c r="C885" s="179" t="str">
        <f>$B$879&amp;"-"&amp;COUNTA(C$879:$C884)+1</f>
        <v>実績68-6</v>
      </c>
      <c r="D885" s="180" t="s">
        <v>1285</v>
      </c>
      <c r="E885" s="181"/>
      <c r="F885" s="196"/>
      <c r="G885" s="642"/>
      <c r="H885" s="643"/>
      <c r="I885" s="643"/>
      <c r="J885" s="643"/>
      <c r="K885" s="643"/>
      <c r="L885" s="643"/>
      <c r="M885" s="643"/>
      <c r="N885" s="643"/>
      <c r="O885" s="643"/>
      <c r="P885" s="643"/>
      <c r="Q885" s="643"/>
      <c r="R885" s="643"/>
      <c r="S885" s="643"/>
      <c r="T885" s="643"/>
      <c r="U885" s="643"/>
      <c r="V885" s="643"/>
      <c r="W885" s="643"/>
      <c r="X885" s="643"/>
      <c r="Y885" s="643"/>
      <c r="Z885" s="643"/>
      <c r="AA885" s="644" t="s">
        <v>1286</v>
      </c>
      <c r="AB885" s="645"/>
    </row>
    <row r="886" spans="2:28" x14ac:dyDescent="0.4">
      <c r="B886" s="127"/>
      <c r="C886" s="179" t="str">
        <f>$B$879&amp;"-"&amp;COUNTA(C$879:$C885)+1</f>
        <v>実績68-7</v>
      </c>
      <c r="D886" s="182" t="s">
        <v>1287</v>
      </c>
      <c r="E886" s="181"/>
      <c r="F886" s="196"/>
      <c r="G886" s="646"/>
      <c r="H886" s="647"/>
      <c r="I886" s="647"/>
      <c r="J886" s="647"/>
      <c r="K886" s="647"/>
      <c r="L886" s="647"/>
      <c r="M886" s="647"/>
      <c r="N886" s="647"/>
      <c r="O886" s="647"/>
      <c r="P886" s="647"/>
      <c r="Q886" s="647"/>
      <c r="R886" s="647"/>
      <c r="S886" s="647"/>
      <c r="T886" s="647"/>
      <c r="U886" s="647"/>
      <c r="V886" s="647"/>
      <c r="W886" s="647"/>
      <c r="X886" s="647"/>
      <c r="Y886" s="647"/>
      <c r="Z886" s="647"/>
      <c r="AA886" s="647"/>
      <c r="AB886" s="648"/>
    </row>
    <row r="887" spans="2:28" x14ac:dyDescent="0.4">
      <c r="B887" s="127"/>
      <c r="C887" s="179" t="str">
        <f>$B$879&amp;"-"&amp;COUNTA(C$879:$C886)+1</f>
        <v>実績68-8</v>
      </c>
      <c r="D887" s="129" t="s">
        <v>1288</v>
      </c>
      <c r="E887" s="183"/>
      <c r="F887" s="183"/>
      <c r="G887" s="649"/>
      <c r="H887" s="650"/>
      <c r="I887" s="650"/>
      <c r="J887" s="650"/>
      <c r="K887" s="650"/>
      <c r="L887" s="650"/>
      <c r="M887" s="650"/>
      <c r="N887" s="650"/>
      <c r="O887" s="650"/>
      <c r="P887" s="650"/>
      <c r="Q887" s="650"/>
      <c r="R887" s="650"/>
      <c r="S887" s="650"/>
      <c r="T887" s="650"/>
      <c r="U887" s="650"/>
      <c r="V887" s="650"/>
      <c r="W887" s="650"/>
      <c r="X887" s="650"/>
      <c r="Y887" s="650"/>
      <c r="Z887" s="650"/>
      <c r="AA887" s="650"/>
      <c r="AB887" s="651"/>
    </row>
    <row r="888" spans="2:28" x14ac:dyDescent="0.4">
      <c r="B888" s="127"/>
      <c r="C888" s="184"/>
      <c r="D888" s="128"/>
      <c r="E888" s="185"/>
      <c r="F888" s="185"/>
      <c r="G888" s="652"/>
      <c r="H888" s="653"/>
      <c r="I888" s="653"/>
      <c r="J888" s="653"/>
      <c r="K888" s="653"/>
      <c r="L888" s="653"/>
      <c r="M888" s="653"/>
      <c r="N888" s="653"/>
      <c r="O888" s="653"/>
      <c r="P888" s="653"/>
      <c r="Q888" s="653"/>
      <c r="R888" s="653"/>
      <c r="S888" s="653"/>
      <c r="T888" s="653"/>
      <c r="U888" s="653"/>
      <c r="V888" s="653"/>
      <c r="W888" s="653"/>
      <c r="X888" s="653"/>
      <c r="Y888" s="653"/>
      <c r="Z888" s="653"/>
      <c r="AA888" s="653"/>
      <c r="AB888" s="654"/>
    </row>
    <row r="889" spans="2:28" x14ac:dyDescent="0.4">
      <c r="B889" s="127"/>
      <c r="C889" s="179" t="str">
        <f>$B$879&amp;"-"&amp;COUNTA(C$879:$C888)+1</f>
        <v>実績68-9</v>
      </c>
      <c r="D889" s="129" t="s">
        <v>1289</v>
      </c>
      <c r="E889" s="183"/>
      <c r="F889" s="655" t="s">
        <v>1290</v>
      </c>
      <c r="G889" s="649"/>
      <c r="H889" s="650"/>
      <c r="I889" s="650"/>
      <c r="J889" s="650"/>
      <c r="K889" s="650"/>
      <c r="L889" s="650"/>
      <c r="M889" s="650"/>
      <c r="N889" s="650"/>
      <c r="O889" s="650"/>
      <c r="P889" s="650"/>
      <c r="Q889" s="650"/>
      <c r="R889" s="650"/>
      <c r="S889" s="650"/>
      <c r="T889" s="650"/>
      <c r="U889" s="650"/>
      <c r="V889" s="650"/>
      <c r="W889" s="650"/>
      <c r="X889" s="650"/>
      <c r="Y889" s="650"/>
      <c r="Z889" s="650"/>
      <c r="AA889" s="650"/>
      <c r="AB889" s="651"/>
    </row>
    <row r="890" spans="2:28" ht="133.5" customHeight="1" x14ac:dyDescent="0.4">
      <c r="B890" s="127"/>
      <c r="C890" s="184"/>
      <c r="D890" s="128"/>
      <c r="E890" s="185"/>
      <c r="F890" s="656"/>
      <c r="G890" s="652"/>
      <c r="H890" s="653"/>
      <c r="I890" s="653"/>
      <c r="J890" s="653"/>
      <c r="K890" s="653"/>
      <c r="L890" s="653"/>
      <c r="M890" s="653"/>
      <c r="N890" s="653"/>
      <c r="O890" s="653"/>
      <c r="P890" s="653"/>
      <c r="Q890" s="653"/>
      <c r="R890" s="653"/>
      <c r="S890" s="653"/>
      <c r="T890" s="653"/>
      <c r="U890" s="653"/>
      <c r="V890" s="653"/>
      <c r="W890" s="653"/>
      <c r="X890" s="653"/>
      <c r="Y890" s="653"/>
      <c r="Z890" s="653"/>
      <c r="AA890" s="653"/>
      <c r="AB890" s="654"/>
    </row>
    <row r="891" spans="2:28" x14ac:dyDescent="0.4">
      <c r="B891" s="127"/>
      <c r="C891" s="127"/>
      <c r="D891" s="187"/>
      <c r="E891" s="127"/>
      <c r="F891" s="127"/>
      <c r="G891" s="127"/>
      <c r="H891" s="127"/>
      <c r="I891" s="127"/>
      <c r="J891" s="127"/>
      <c r="K891" s="127"/>
      <c r="L891" s="127"/>
      <c r="M891" s="127"/>
      <c r="N891" s="127"/>
      <c r="O891" s="127"/>
      <c r="P891" s="127"/>
      <c r="Q891" s="127"/>
      <c r="R891" s="127"/>
      <c r="S891" s="127"/>
      <c r="T891" s="127"/>
      <c r="U891" s="127"/>
      <c r="V891" s="127"/>
      <c r="W891" s="127"/>
      <c r="X891" s="127"/>
      <c r="Y891" s="127"/>
      <c r="Z891" s="127"/>
      <c r="AA891" s="127"/>
      <c r="AB891" s="127"/>
    </row>
    <row r="892" spans="2:28" x14ac:dyDescent="0.4">
      <c r="B892" s="127" t="s">
        <v>1429</v>
      </c>
      <c r="C892" s="188"/>
      <c r="D892" s="186"/>
      <c r="E892" s="178"/>
      <c r="F892" s="186"/>
      <c r="G892" s="186"/>
      <c r="H892" s="186"/>
      <c r="I892" s="127"/>
      <c r="J892" s="127"/>
      <c r="K892" s="127"/>
      <c r="L892" s="127"/>
      <c r="M892" s="127"/>
      <c r="N892" s="127"/>
      <c r="O892" s="127"/>
      <c r="P892" s="127"/>
      <c r="Q892" s="127"/>
      <c r="R892" s="127"/>
      <c r="S892" s="127"/>
      <c r="T892" s="127"/>
      <c r="U892" s="127"/>
      <c r="V892" s="127"/>
      <c r="W892" s="127"/>
      <c r="X892" s="127"/>
      <c r="Y892" s="127"/>
      <c r="Z892" s="127"/>
      <c r="AA892" s="127"/>
      <c r="AB892" s="127"/>
    </row>
    <row r="893" spans="2:28" x14ac:dyDescent="0.4">
      <c r="B893" s="127"/>
      <c r="C893" s="179" t="str">
        <f>$B$892&amp;"-"&amp;COUNTA(C$892:$C892)+1</f>
        <v>実績69-1</v>
      </c>
      <c r="D893" s="180" t="s">
        <v>1274</v>
      </c>
      <c r="E893" s="181"/>
      <c r="F893" s="196" t="s">
        <v>1275</v>
      </c>
      <c r="G893" s="657"/>
      <c r="H893" s="658"/>
      <c r="I893" s="658"/>
      <c r="J893" s="658"/>
      <c r="K893" s="658"/>
      <c r="L893" s="658"/>
      <c r="M893" s="658"/>
      <c r="N893" s="658"/>
      <c r="O893" s="658"/>
      <c r="P893" s="658"/>
      <c r="Q893" s="658"/>
      <c r="R893" s="658"/>
      <c r="S893" s="658"/>
      <c r="T893" s="658"/>
      <c r="U893" s="658"/>
      <c r="V893" s="658"/>
      <c r="W893" s="658"/>
      <c r="X893" s="658"/>
      <c r="Y893" s="658"/>
      <c r="Z893" s="658"/>
      <c r="AA893" s="658"/>
      <c r="AB893" s="659"/>
    </row>
    <row r="894" spans="2:28" ht="33.6" x14ac:dyDescent="0.4">
      <c r="B894" s="127"/>
      <c r="C894" s="179" t="str">
        <f>$B$892&amp;"-"&amp;COUNTA(C$892:$C893)+1</f>
        <v>実績69-2</v>
      </c>
      <c r="D894" s="180" t="s">
        <v>1276</v>
      </c>
      <c r="E894" s="181"/>
      <c r="F894" s="197" t="s">
        <v>1277</v>
      </c>
      <c r="G894" s="646"/>
      <c r="H894" s="647"/>
      <c r="I894" s="647"/>
      <c r="J894" s="647"/>
      <c r="K894" s="647"/>
      <c r="L894" s="647"/>
      <c r="M894" s="647"/>
      <c r="N894" s="647"/>
      <c r="O894" s="647"/>
      <c r="P894" s="647"/>
      <c r="Q894" s="647"/>
      <c r="R894" s="647"/>
      <c r="S894" s="647"/>
      <c r="T894" s="647"/>
      <c r="U894" s="647"/>
      <c r="V894" s="647"/>
      <c r="W894" s="647"/>
      <c r="X894" s="647"/>
      <c r="Y894" s="647"/>
      <c r="Z894" s="647"/>
      <c r="AA894" s="647"/>
      <c r="AB894" s="648"/>
    </row>
    <row r="895" spans="2:28" x14ac:dyDescent="0.4">
      <c r="B895" s="127"/>
      <c r="C895" s="179" t="str">
        <f>$B$892&amp;"-"&amp;COUNTA(C$892:$C894)+1</f>
        <v>実績69-3</v>
      </c>
      <c r="D895" s="180" t="s">
        <v>1278</v>
      </c>
      <c r="E895" s="181"/>
      <c r="F895" s="197"/>
      <c r="G895" s="646"/>
      <c r="H895" s="647"/>
      <c r="I895" s="647"/>
      <c r="J895" s="647"/>
      <c r="K895" s="647"/>
      <c r="L895" s="647"/>
      <c r="M895" s="647"/>
      <c r="N895" s="647"/>
      <c r="O895" s="647"/>
      <c r="P895" s="647"/>
      <c r="Q895" s="647"/>
      <c r="R895" s="647"/>
      <c r="S895" s="647"/>
      <c r="T895" s="647"/>
      <c r="U895" s="647"/>
      <c r="V895" s="647"/>
      <c r="W895" s="647"/>
      <c r="X895" s="647"/>
      <c r="Y895" s="647"/>
      <c r="Z895" s="647"/>
      <c r="AA895" s="647"/>
      <c r="AB895" s="648"/>
    </row>
    <row r="896" spans="2:28" x14ac:dyDescent="0.4">
      <c r="B896" s="127"/>
      <c r="C896" s="179" t="str">
        <f>$B$892&amp;"-"&amp;COUNTA(C$892:$C895)+1</f>
        <v>実績69-4</v>
      </c>
      <c r="D896" s="637" t="s">
        <v>1279</v>
      </c>
      <c r="E896" s="660"/>
      <c r="F896" s="197"/>
      <c r="G896" s="661"/>
      <c r="H896" s="662"/>
      <c r="I896" s="662"/>
      <c r="J896" s="662"/>
      <c r="K896" s="662"/>
      <c r="L896" s="662"/>
      <c r="M896" s="662"/>
      <c r="N896" s="662"/>
      <c r="O896" s="662"/>
      <c r="P896" s="662"/>
      <c r="Q896" s="662"/>
      <c r="R896" s="662"/>
      <c r="S896" s="662"/>
      <c r="T896" s="662"/>
      <c r="U896" s="662"/>
      <c r="V896" s="662"/>
      <c r="W896" s="662"/>
      <c r="X896" s="662"/>
      <c r="Y896" s="662"/>
      <c r="Z896" s="662"/>
      <c r="AA896" s="662"/>
      <c r="AB896" s="663"/>
    </row>
    <row r="897" spans="2:28" x14ac:dyDescent="0.4">
      <c r="B897" s="127"/>
      <c r="C897" s="179" t="str">
        <f>$B$892&amp;"-"&amp;COUNTA(C$892:$C896)+1</f>
        <v>実績69-5</v>
      </c>
      <c r="D897" s="180" t="s">
        <v>1280</v>
      </c>
      <c r="E897" s="181"/>
      <c r="F897" s="196"/>
      <c r="G897" s="664" t="s">
        <v>1281</v>
      </c>
      <c r="H897" s="664"/>
      <c r="I897" s="665"/>
      <c r="J897" s="665"/>
      <c r="K897" s="666" t="s">
        <v>1293</v>
      </c>
      <c r="L897" s="666"/>
      <c r="M897" s="667"/>
      <c r="N897" s="668"/>
      <c r="O897" s="669" t="s">
        <v>1283</v>
      </c>
      <c r="P897" s="669"/>
      <c r="Q897" s="669" t="s">
        <v>1284</v>
      </c>
      <c r="R897" s="669"/>
      <c r="S897" s="664" t="s">
        <v>1281</v>
      </c>
      <c r="T897" s="664"/>
      <c r="U897" s="665"/>
      <c r="V897" s="665"/>
      <c r="W897" s="666" t="s">
        <v>1293</v>
      </c>
      <c r="X897" s="666"/>
      <c r="Y897" s="667"/>
      <c r="Z897" s="668"/>
      <c r="AA897" s="669" t="s">
        <v>1283</v>
      </c>
      <c r="AB897" s="669"/>
    </row>
    <row r="898" spans="2:28" x14ac:dyDescent="0.4">
      <c r="B898" s="127"/>
      <c r="C898" s="179" t="str">
        <f>$B$892&amp;"-"&amp;COUNTA(C$892:$C897)+1</f>
        <v>実績69-6</v>
      </c>
      <c r="D898" s="180" t="s">
        <v>1285</v>
      </c>
      <c r="E898" s="181"/>
      <c r="F898" s="196"/>
      <c r="G898" s="642"/>
      <c r="H898" s="643"/>
      <c r="I898" s="643"/>
      <c r="J898" s="643"/>
      <c r="K898" s="643"/>
      <c r="L898" s="643"/>
      <c r="M898" s="643"/>
      <c r="N898" s="643"/>
      <c r="O898" s="643"/>
      <c r="P898" s="643"/>
      <c r="Q898" s="643"/>
      <c r="R898" s="643"/>
      <c r="S898" s="643"/>
      <c r="T898" s="643"/>
      <c r="U898" s="643"/>
      <c r="V898" s="643"/>
      <c r="W898" s="643"/>
      <c r="X898" s="643"/>
      <c r="Y898" s="643"/>
      <c r="Z898" s="643"/>
      <c r="AA898" s="644" t="s">
        <v>1286</v>
      </c>
      <c r="AB898" s="645"/>
    </row>
    <row r="899" spans="2:28" x14ac:dyDescent="0.4">
      <c r="B899" s="127"/>
      <c r="C899" s="179" t="str">
        <f>$B$892&amp;"-"&amp;COUNTA(C$892:$C898)+1</f>
        <v>実績69-7</v>
      </c>
      <c r="D899" s="182" t="s">
        <v>1287</v>
      </c>
      <c r="E899" s="181"/>
      <c r="F899" s="196"/>
      <c r="G899" s="646"/>
      <c r="H899" s="647"/>
      <c r="I899" s="647"/>
      <c r="J899" s="647"/>
      <c r="K899" s="647"/>
      <c r="L899" s="647"/>
      <c r="M899" s="647"/>
      <c r="N899" s="647"/>
      <c r="O899" s="647"/>
      <c r="P899" s="647"/>
      <c r="Q899" s="647"/>
      <c r="R899" s="647"/>
      <c r="S899" s="647"/>
      <c r="T899" s="647"/>
      <c r="U899" s="647"/>
      <c r="V899" s="647"/>
      <c r="W899" s="647"/>
      <c r="X899" s="647"/>
      <c r="Y899" s="647"/>
      <c r="Z899" s="647"/>
      <c r="AA899" s="647"/>
      <c r="AB899" s="648"/>
    </row>
    <row r="900" spans="2:28" x14ac:dyDescent="0.4">
      <c r="B900" s="127"/>
      <c r="C900" s="179" t="str">
        <f>$B$892&amp;"-"&amp;COUNTA(C$892:$C899)+1</f>
        <v>実績69-8</v>
      </c>
      <c r="D900" s="129" t="s">
        <v>1288</v>
      </c>
      <c r="E900" s="183"/>
      <c r="F900" s="183"/>
      <c r="G900" s="649"/>
      <c r="H900" s="650"/>
      <c r="I900" s="650"/>
      <c r="J900" s="650"/>
      <c r="K900" s="650"/>
      <c r="L900" s="650"/>
      <c r="M900" s="650"/>
      <c r="N900" s="650"/>
      <c r="O900" s="650"/>
      <c r="P900" s="650"/>
      <c r="Q900" s="650"/>
      <c r="R900" s="650"/>
      <c r="S900" s="650"/>
      <c r="T900" s="650"/>
      <c r="U900" s="650"/>
      <c r="V900" s="650"/>
      <c r="W900" s="650"/>
      <c r="X900" s="650"/>
      <c r="Y900" s="650"/>
      <c r="Z900" s="650"/>
      <c r="AA900" s="650"/>
      <c r="AB900" s="651"/>
    </row>
    <row r="901" spans="2:28" x14ac:dyDescent="0.4">
      <c r="B901" s="127"/>
      <c r="C901" s="184"/>
      <c r="D901" s="128"/>
      <c r="E901" s="185"/>
      <c r="F901" s="185"/>
      <c r="G901" s="652"/>
      <c r="H901" s="653"/>
      <c r="I901" s="653"/>
      <c r="J901" s="653"/>
      <c r="K901" s="653"/>
      <c r="L901" s="653"/>
      <c r="M901" s="653"/>
      <c r="N901" s="653"/>
      <c r="O901" s="653"/>
      <c r="P901" s="653"/>
      <c r="Q901" s="653"/>
      <c r="R901" s="653"/>
      <c r="S901" s="653"/>
      <c r="T901" s="653"/>
      <c r="U901" s="653"/>
      <c r="V901" s="653"/>
      <c r="W901" s="653"/>
      <c r="X901" s="653"/>
      <c r="Y901" s="653"/>
      <c r="Z901" s="653"/>
      <c r="AA901" s="653"/>
      <c r="AB901" s="654"/>
    </row>
    <row r="902" spans="2:28" x14ac:dyDescent="0.4">
      <c r="B902" s="127"/>
      <c r="C902" s="179" t="str">
        <f>$B$892&amp;"-"&amp;COUNTA(C$892:$C901)+1</f>
        <v>実績69-9</v>
      </c>
      <c r="D902" s="129" t="s">
        <v>1289</v>
      </c>
      <c r="E902" s="183"/>
      <c r="F902" s="655" t="s">
        <v>1290</v>
      </c>
      <c r="G902" s="649"/>
      <c r="H902" s="650"/>
      <c r="I902" s="650"/>
      <c r="J902" s="650"/>
      <c r="K902" s="650"/>
      <c r="L902" s="650"/>
      <c r="M902" s="650"/>
      <c r="N902" s="650"/>
      <c r="O902" s="650"/>
      <c r="P902" s="650"/>
      <c r="Q902" s="650"/>
      <c r="R902" s="650"/>
      <c r="S902" s="650"/>
      <c r="T902" s="650"/>
      <c r="U902" s="650"/>
      <c r="V902" s="650"/>
      <c r="W902" s="650"/>
      <c r="X902" s="650"/>
      <c r="Y902" s="650"/>
      <c r="Z902" s="650"/>
      <c r="AA902" s="650"/>
      <c r="AB902" s="651"/>
    </row>
    <row r="903" spans="2:28" ht="133.5" customHeight="1" x14ac:dyDescent="0.4">
      <c r="B903" s="127"/>
      <c r="C903" s="184"/>
      <c r="D903" s="128"/>
      <c r="E903" s="185"/>
      <c r="F903" s="656"/>
      <c r="G903" s="652"/>
      <c r="H903" s="653"/>
      <c r="I903" s="653"/>
      <c r="J903" s="653"/>
      <c r="K903" s="653"/>
      <c r="L903" s="653"/>
      <c r="M903" s="653"/>
      <c r="N903" s="653"/>
      <c r="O903" s="653"/>
      <c r="P903" s="653"/>
      <c r="Q903" s="653"/>
      <c r="R903" s="653"/>
      <c r="S903" s="653"/>
      <c r="T903" s="653"/>
      <c r="U903" s="653"/>
      <c r="V903" s="653"/>
      <c r="W903" s="653"/>
      <c r="X903" s="653"/>
      <c r="Y903" s="653"/>
      <c r="Z903" s="653"/>
      <c r="AA903" s="653"/>
      <c r="AB903" s="654"/>
    </row>
    <row r="904" spans="2:28" x14ac:dyDescent="0.4">
      <c r="B904" s="189"/>
      <c r="C904" s="127"/>
      <c r="D904" s="187"/>
      <c r="E904" s="127"/>
      <c r="F904" s="127"/>
      <c r="G904" s="127"/>
      <c r="H904" s="127"/>
      <c r="I904" s="127"/>
      <c r="J904" s="127"/>
      <c r="K904" s="127"/>
      <c r="L904" s="127"/>
      <c r="M904" s="127"/>
      <c r="N904" s="127"/>
      <c r="O904" s="127"/>
      <c r="P904" s="127"/>
      <c r="Q904" s="127"/>
      <c r="R904" s="127"/>
      <c r="S904" s="127"/>
      <c r="T904" s="127"/>
      <c r="U904" s="127"/>
      <c r="V904" s="127"/>
      <c r="W904" s="127"/>
      <c r="X904" s="127"/>
      <c r="Y904" s="127"/>
      <c r="Z904" s="127"/>
      <c r="AA904" s="127"/>
      <c r="AB904" s="127"/>
    </row>
    <row r="905" spans="2:28" x14ac:dyDescent="0.4">
      <c r="B905" s="127" t="s">
        <v>1430</v>
      </c>
      <c r="C905" s="188"/>
      <c r="D905" s="186"/>
      <c r="E905" s="178"/>
      <c r="F905" s="186"/>
      <c r="G905" s="186"/>
      <c r="H905" s="186"/>
      <c r="I905" s="127"/>
      <c r="J905" s="127"/>
      <c r="K905" s="127"/>
      <c r="L905" s="127"/>
      <c r="M905" s="127"/>
      <c r="N905" s="127"/>
      <c r="O905" s="127"/>
      <c r="P905" s="127"/>
      <c r="Q905" s="127"/>
      <c r="R905" s="127"/>
      <c r="S905" s="127"/>
      <c r="T905" s="127"/>
      <c r="U905" s="127"/>
      <c r="V905" s="127"/>
      <c r="W905" s="127"/>
      <c r="X905" s="127"/>
      <c r="Y905" s="127"/>
      <c r="Z905" s="127"/>
      <c r="AA905" s="127"/>
      <c r="AB905" s="127"/>
    </row>
    <row r="906" spans="2:28" x14ac:dyDescent="0.4">
      <c r="B906" s="127"/>
      <c r="C906" s="179" t="str">
        <f>$B$905&amp;"-"&amp;COUNTA(C$905:$C905)+1</f>
        <v>実績70-1</v>
      </c>
      <c r="D906" s="180" t="s">
        <v>1274</v>
      </c>
      <c r="E906" s="181"/>
      <c r="F906" s="196" t="s">
        <v>1275</v>
      </c>
      <c r="G906" s="657"/>
      <c r="H906" s="658"/>
      <c r="I906" s="658"/>
      <c r="J906" s="658"/>
      <c r="K906" s="658"/>
      <c r="L906" s="658"/>
      <c r="M906" s="658"/>
      <c r="N906" s="658"/>
      <c r="O906" s="658"/>
      <c r="P906" s="658"/>
      <c r="Q906" s="658"/>
      <c r="R906" s="658"/>
      <c r="S906" s="658"/>
      <c r="T906" s="658"/>
      <c r="U906" s="658"/>
      <c r="V906" s="658"/>
      <c r="W906" s="658"/>
      <c r="X906" s="658"/>
      <c r="Y906" s="658"/>
      <c r="Z906" s="658"/>
      <c r="AA906" s="658"/>
      <c r="AB906" s="659"/>
    </row>
    <row r="907" spans="2:28" ht="33.6" x14ac:dyDescent="0.4">
      <c r="B907" s="127"/>
      <c r="C907" s="179" t="str">
        <f>$B$905&amp;"-"&amp;COUNTA(C$905:$C906)+1</f>
        <v>実績70-2</v>
      </c>
      <c r="D907" s="180" t="s">
        <v>1276</v>
      </c>
      <c r="E907" s="181"/>
      <c r="F907" s="197" t="s">
        <v>1277</v>
      </c>
      <c r="G907" s="646"/>
      <c r="H907" s="647"/>
      <c r="I907" s="647"/>
      <c r="J907" s="647"/>
      <c r="K907" s="647"/>
      <c r="L907" s="647"/>
      <c r="M907" s="647"/>
      <c r="N907" s="647"/>
      <c r="O907" s="647"/>
      <c r="P907" s="647"/>
      <c r="Q907" s="647"/>
      <c r="R907" s="647"/>
      <c r="S907" s="647"/>
      <c r="T907" s="647"/>
      <c r="U907" s="647"/>
      <c r="V907" s="647"/>
      <c r="W907" s="647"/>
      <c r="X907" s="647"/>
      <c r="Y907" s="647"/>
      <c r="Z907" s="647"/>
      <c r="AA907" s="647"/>
      <c r="AB907" s="648"/>
    </row>
    <row r="908" spans="2:28" x14ac:dyDescent="0.4">
      <c r="B908" s="127"/>
      <c r="C908" s="179" t="str">
        <f>$B$905&amp;"-"&amp;COUNTA(C$905:$C907)+1</f>
        <v>実績70-3</v>
      </c>
      <c r="D908" s="180" t="s">
        <v>1278</v>
      </c>
      <c r="E908" s="181"/>
      <c r="F908" s="197"/>
      <c r="G908" s="646"/>
      <c r="H908" s="647"/>
      <c r="I908" s="647"/>
      <c r="J908" s="647"/>
      <c r="K908" s="647"/>
      <c r="L908" s="647"/>
      <c r="M908" s="647"/>
      <c r="N908" s="647"/>
      <c r="O908" s="647"/>
      <c r="P908" s="647"/>
      <c r="Q908" s="647"/>
      <c r="R908" s="647"/>
      <c r="S908" s="647"/>
      <c r="T908" s="647"/>
      <c r="U908" s="647"/>
      <c r="V908" s="647"/>
      <c r="W908" s="647"/>
      <c r="X908" s="647"/>
      <c r="Y908" s="647"/>
      <c r="Z908" s="647"/>
      <c r="AA908" s="647"/>
      <c r="AB908" s="648"/>
    </row>
    <row r="909" spans="2:28" x14ac:dyDescent="0.4">
      <c r="B909" s="127"/>
      <c r="C909" s="179" t="str">
        <f>$B$905&amp;"-"&amp;COUNTA(C$905:$C908)+1</f>
        <v>実績70-4</v>
      </c>
      <c r="D909" s="637" t="s">
        <v>1279</v>
      </c>
      <c r="E909" s="660"/>
      <c r="F909" s="197"/>
      <c r="G909" s="661"/>
      <c r="H909" s="662"/>
      <c r="I909" s="662"/>
      <c r="J909" s="662"/>
      <c r="K909" s="662"/>
      <c r="L909" s="662"/>
      <c r="M909" s="662"/>
      <c r="N909" s="662"/>
      <c r="O909" s="662"/>
      <c r="P909" s="662"/>
      <c r="Q909" s="662"/>
      <c r="R909" s="662"/>
      <c r="S909" s="662"/>
      <c r="T909" s="662"/>
      <c r="U909" s="662"/>
      <c r="V909" s="662"/>
      <c r="W909" s="662"/>
      <c r="X909" s="662"/>
      <c r="Y909" s="662"/>
      <c r="Z909" s="662"/>
      <c r="AA909" s="662"/>
      <c r="AB909" s="663"/>
    </row>
    <row r="910" spans="2:28" x14ac:dyDescent="0.4">
      <c r="B910" s="127"/>
      <c r="C910" s="179" t="str">
        <f>$B$905&amp;"-"&amp;COUNTA(C$905:$C909)+1</f>
        <v>実績70-5</v>
      </c>
      <c r="D910" s="180" t="s">
        <v>1280</v>
      </c>
      <c r="E910" s="181"/>
      <c r="F910" s="196"/>
      <c r="G910" s="664" t="s">
        <v>1281</v>
      </c>
      <c r="H910" s="664"/>
      <c r="I910" s="665"/>
      <c r="J910" s="665"/>
      <c r="K910" s="666" t="s">
        <v>1293</v>
      </c>
      <c r="L910" s="666"/>
      <c r="M910" s="667"/>
      <c r="N910" s="668"/>
      <c r="O910" s="669" t="s">
        <v>1283</v>
      </c>
      <c r="P910" s="669"/>
      <c r="Q910" s="669" t="s">
        <v>1284</v>
      </c>
      <c r="R910" s="669"/>
      <c r="S910" s="664" t="s">
        <v>1281</v>
      </c>
      <c r="T910" s="664"/>
      <c r="U910" s="665"/>
      <c r="V910" s="665"/>
      <c r="W910" s="666" t="s">
        <v>1293</v>
      </c>
      <c r="X910" s="666"/>
      <c r="Y910" s="667"/>
      <c r="Z910" s="668"/>
      <c r="AA910" s="669" t="s">
        <v>1283</v>
      </c>
      <c r="AB910" s="669"/>
    </row>
    <row r="911" spans="2:28" x14ac:dyDescent="0.4">
      <c r="B911" s="127"/>
      <c r="C911" s="179" t="str">
        <f>$B$905&amp;"-"&amp;COUNTA(C$905:$C910)+1</f>
        <v>実績70-6</v>
      </c>
      <c r="D911" s="180" t="s">
        <v>1285</v>
      </c>
      <c r="E911" s="181"/>
      <c r="F911" s="196"/>
      <c r="G911" s="642"/>
      <c r="H911" s="643"/>
      <c r="I911" s="643"/>
      <c r="J911" s="643"/>
      <c r="K911" s="643"/>
      <c r="L911" s="643"/>
      <c r="M911" s="643"/>
      <c r="N911" s="643"/>
      <c r="O911" s="643"/>
      <c r="P911" s="643"/>
      <c r="Q911" s="643"/>
      <c r="R911" s="643"/>
      <c r="S911" s="643"/>
      <c r="T911" s="643"/>
      <c r="U911" s="643"/>
      <c r="V911" s="643"/>
      <c r="W911" s="643"/>
      <c r="X911" s="643"/>
      <c r="Y911" s="643"/>
      <c r="Z911" s="643"/>
      <c r="AA911" s="644" t="s">
        <v>1286</v>
      </c>
      <c r="AB911" s="645"/>
    </row>
    <row r="912" spans="2:28" x14ac:dyDescent="0.4">
      <c r="B912" s="127"/>
      <c r="C912" s="179" t="str">
        <f>$B$905&amp;"-"&amp;COUNTA(C$905:$C911)+1</f>
        <v>実績70-7</v>
      </c>
      <c r="D912" s="182" t="s">
        <v>1287</v>
      </c>
      <c r="E912" s="181"/>
      <c r="F912" s="196"/>
      <c r="G912" s="646"/>
      <c r="H912" s="647"/>
      <c r="I912" s="647"/>
      <c r="J912" s="647"/>
      <c r="K912" s="647"/>
      <c r="L912" s="647"/>
      <c r="M912" s="647"/>
      <c r="N912" s="647"/>
      <c r="O912" s="647"/>
      <c r="P912" s="647"/>
      <c r="Q912" s="647"/>
      <c r="R912" s="647"/>
      <c r="S912" s="647"/>
      <c r="T912" s="647"/>
      <c r="U912" s="647"/>
      <c r="V912" s="647"/>
      <c r="W912" s="647"/>
      <c r="X912" s="647"/>
      <c r="Y912" s="647"/>
      <c r="Z912" s="647"/>
      <c r="AA912" s="647"/>
      <c r="AB912" s="648"/>
    </row>
    <row r="913" spans="2:28" x14ac:dyDescent="0.4">
      <c r="B913" s="127"/>
      <c r="C913" s="179" t="str">
        <f>$B$905&amp;"-"&amp;COUNTA(C$905:$C912)+1</f>
        <v>実績70-8</v>
      </c>
      <c r="D913" s="129" t="s">
        <v>1288</v>
      </c>
      <c r="E913" s="183"/>
      <c r="F913" s="183"/>
      <c r="G913" s="649"/>
      <c r="H913" s="650"/>
      <c r="I913" s="650"/>
      <c r="J913" s="650"/>
      <c r="K913" s="650"/>
      <c r="L913" s="650"/>
      <c r="M913" s="650"/>
      <c r="N913" s="650"/>
      <c r="O913" s="650"/>
      <c r="P913" s="650"/>
      <c r="Q913" s="650"/>
      <c r="R913" s="650"/>
      <c r="S913" s="650"/>
      <c r="T913" s="650"/>
      <c r="U913" s="650"/>
      <c r="V913" s="650"/>
      <c r="W913" s="650"/>
      <c r="X913" s="650"/>
      <c r="Y913" s="650"/>
      <c r="Z913" s="650"/>
      <c r="AA913" s="650"/>
      <c r="AB913" s="651"/>
    </row>
    <row r="914" spans="2:28" x14ac:dyDescent="0.4">
      <c r="B914" s="127"/>
      <c r="C914" s="184"/>
      <c r="D914" s="128"/>
      <c r="E914" s="185"/>
      <c r="F914" s="185"/>
      <c r="G914" s="652"/>
      <c r="H914" s="653"/>
      <c r="I914" s="653"/>
      <c r="J914" s="653"/>
      <c r="K914" s="653"/>
      <c r="L914" s="653"/>
      <c r="M914" s="653"/>
      <c r="N914" s="653"/>
      <c r="O914" s="653"/>
      <c r="P914" s="653"/>
      <c r="Q914" s="653"/>
      <c r="R914" s="653"/>
      <c r="S914" s="653"/>
      <c r="T914" s="653"/>
      <c r="U914" s="653"/>
      <c r="V914" s="653"/>
      <c r="W914" s="653"/>
      <c r="X914" s="653"/>
      <c r="Y914" s="653"/>
      <c r="Z914" s="653"/>
      <c r="AA914" s="653"/>
      <c r="AB914" s="654"/>
    </row>
    <row r="915" spans="2:28" x14ac:dyDescent="0.4">
      <c r="B915" s="127"/>
      <c r="C915" s="179" t="str">
        <f>$B$905&amp;"-"&amp;COUNTA(C$905:$C914)+1</f>
        <v>実績70-9</v>
      </c>
      <c r="D915" s="129" t="s">
        <v>1289</v>
      </c>
      <c r="E915" s="183"/>
      <c r="F915" s="655" t="s">
        <v>1290</v>
      </c>
      <c r="G915" s="649"/>
      <c r="H915" s="650"/>
      <c r="I915" s="650"/>
      <c r="J915" s="650"/>
      <c r="K915" s="650"/>
      <c r="L915" s="650"/>
      <c r="M915" s="650"/>
      <c r="N915" s="650"/>
      <c r="O915" s="650"/>
      <c r="P915" s="650"/>
      <c r="Q915" s="650"/>
      <c r="R915" s="650"/>
      <c r="S915" s="650"/>
      <c r="T915" s="650"/>
      <c r="U915" s="650"/>
      <c r="V915" s="650"/>
      <c r="W915" s="650"/>
      <c r="X915" s="650"/>
      <c r="Y915" s="650"/>
      <c r="Z915" s="650"/>
      <c r="AA915" s="650"/>
      <c r="AB915" s="651"/>
    </row>
    <row r="916" spans="2:28" ht="133.5" customHeight="1" x14ac:dyDescent="0.4">
      <c r="B916" s="127"/>
      <c r="C916" s="184"/>
      <c r="D916" s="128"/>
      <c r="E916" s="185"/>
      <c r="F916" s="656"/>
      <c r="G916" s="652"/>
      <c r="H916" s="653"/>
      <c r="I916" s="653"/>
      <c r="J916" s="653"/>
      <c r="K916" s="653"/>
      <c r="L916" s="653"/>
      <c r="M916" s="653"/>
      <c r="N916" s="653"/>
      <c r="O916" s="653"/>
      <c r="P916" s="653"/>
      <c r="Q916" s="653"/>
      <c r="R916" s="653"/>
      <c r="S916" s="653"/>
      <c r="T916" s="653"/>
      <c r="U916" s="653"/>
      <c r="V916" s="653"/>
      <c r="W916" s="653"/>
      <c r="X916" s="653"/>
      <c r="Y916" s="653"/>
      <c r="Z916" s="653"/>
      <c r="AA916" s="653"/>
      <c r="AB916" s="654"/>
    </row>
    <row r="917" spans="2:28" x14ac:dyDescent="0.4">
      <c r="B917" s="127"/>
      <c r="C917" s="127"/>
      <c r="D917" s="127"/>
      <c r="E917" s="127"/>
      <c r="F917" s="127"/>
      <c r="G917" s="127"/>
      <c r="H917" s="127"/>
      <c r="I917" s="127"/>
      <c r="J917" s="127"/>
      <c r="K917" s="127"/>
      <c r="L917" s="127"/>
      <c r="M917" s="127"/>
      <c r="N917" s="127"/>
      <c r="O917" s="127"/>
      <c r="P917" s="127"/>
      <c r="Q917" s="127"/>
      <c r="R917" s="127"/>
      <c r="S917" s="127"/>
      <c r="T917" s="127"/>
      <c r="U917" s="127"/>
      <c r="V917" s="127"/>
      <c r="W917" s="127"/>
      <c r="X917" s="127"/>
      <c r="Y917" s="127"/>
      <c r="Z917" s="127"/>
      <c r="AA917" s="127"/>
      <c r="AB917" s="127"/>
    </row>
    <row r="918" spans="2:28" x14ac:dyDescent="0.4">
      <c r="B918" s="127" t="s">
        <v>1431</v>
      </c>
      <c r="C918" s="127"/>
      <c r="D918" s="127"/>
      <c r="E918" s="127"/>
      <c r="F918" s="127"/>
      <c r="G918" s="127"/>
      <c r="H918" s="127"/>
      <c r="I918" s="127"/>
      <c r="J918" s="127"/>
      <c r="K918" s="127"/>
      <c r="L918" s="127"/>
      <c r="M918" s="127"/>
      <c r="N918" s="127"/>
      <c r="O918" s="127"/>
      <c r="P918" s="127"/>
      <c r="Q918" s="127"/>
      <c r="R918" s="127"/>
      <c r="S918" s="127"/>
      <c r="T918" s="127"/>
      <c r="U918" s="127"/>
      <c r="V918" s="127"/>
      <c r="W918" s="127"/>
      <c r="X918" s="127"/>
      <c r="Y918" s="127"/>
      <c r="Z918" s="127"/>
      <c r="AA918" s="127"/>
      <c r="AB918" s="127"/>
    </row>
    <row r="919" spans="2:28" x14ac:dyDescent="0.4">
      <c r="B919" s="127"/>
      <c r="C919" s="179" t="str">
        <f>$B$918&amp;"-"&amp;COUNTA(C$918:$C918)+1</f>
        <v>実績71-1</v>
      </c>
      <c r="D919" s="180" t="s">
        <v>1274</v>
      </c>
      <c r="E919" s="181"/>
      <c r="F919" s="196" t="s">
        <v>1275</v>
      </c>
      <c r="G919" s="657"/>
      <c r="H919" s="658"/>
      <c r="I919" s="658"/>
      <c r="J919" s="658"/>
      <c r="K919" s="658"/>
      <c r="L919" s="658"/>
      <c r="M919" s="658"/>
      <c r="N919" s="658"/>
      <c r="O919" s="658"/>
      <c r="P919" s="658"/>
      <c r="Q919" s="658"/>
      <c r="R919" s="658"/>
      <c r="S919" s="658"/>
      <c r="T919" s="658"/>
      <c r="U919" s="658"/>
      <c r="V919" s="658"/>
      <c r="W919" s="658"/>
      <c r="X919" s="658"/>
      <c r="Y919" s="658"/>
      <c r="Z919" s="658"/>
      <c r="AA919" s="658"/>
      <c r="AB919" s="659"/>
    </row>
    <row r="920" spans="2:28" ht="33.6" x14ac:dyDescent="0.4">
      <c r="B920" s="127"/>
      <c r="C920" s="190" t="str">
        <f>$B$918&amp;"-"&amp;COUNTA(C$918:$C919)+1</f>
        <v>実績71-2</v>
      </c>
      <c r="D920" s="180" t="s">
        <v>1276</v>
      </c>
      <c r="E920" s="181"/>
      <c r="F920" s="197" t="s">
        <v>1277</v>
      </c>
      <c r="G920" s="646"/>
      <c r="H920" s="647"/>
      <c r="I920" s="647"/>
      <c r="J920" s="647"/>
      <c r="K920" s="647"/>
      <c r="L920" s="647"/>
      <c r="M920" s="647"/>
      <c r="N920" s="647"/>
      <c r="O920" s="647"/>
      <c r="P920" s="647"/>
      <c r="Q920" s="647"/>
      <c r="R920" s="647"/>
      <c r="S920" s="647"/>
      <c r="T920" s="647"/>
      <c r="U920" s="647"/>
      <c r="V920" s="647"/>
      <c r="W920" s="647"/>
      <c r="X920" s="647"/>
      <c r="Y920" s="647"/>
      <c r="Z920" s="647"/>
      <c r="AA920" s="647"/>
      <c r="AB920" s="648"/>
    </row>
    <row r="921" spans="2:28" x14ac:dyDescent="0.4">
      <c r="B921" s="127"/>
      <c r="C921" s="190" t="str">
        <f>$B$918&amp;"-"&amp;COUNTA(C$918:$C920)+1</f>
        <v>実績71-3</v>
      </c>
      <c r="D921" s="180" t="s">
        <v>1278</v>
      </c>
      <c r="E921" s="181"/>
      <c r="F921" s="197"/>
      <c r="G921" s="646"/>
      <c r="H921" s="647"/>
      <c r="I921" s="647"/>
      <c r="J921" s="647"/>
      <c r="K921" s="647"/>
      <c r="L921" s="647"/>
      <c r="M921" s="647"/>
      <c r="N921" s="647"/>
      <c r="O921" s="647"/>
      <c r="P921" s="647"/>
      <c r="Q921" s="647"/>
      <c r="R921" s="647"/>
      <c r="S921" s="647"/>
      <c r="T921" s="647"/>
      <c r="U921" s="647"/>
      <c r="V921" s="647"/>
      <c r="W921" s="647"/>
      <c r="X921" s="647"/>
      <c r="Y921" s="647"/>
      <c r="Z921" s="647"/>
      <c r="AA921" s="647"/>
      <c r="AB921" s="648"/>
    </row>
    <row r="922" spans="2:28" x14ac:dyDescent="0.4">
      <c r="B922" s="127"/>
      <c r="C922" s="191" t="str">
        <f>$B$918&amp;"-"&amp;COUNTA(C$918:$C921)+1</f>
        <v>実績71-4</v>
      </c>
      <c r="D922" s="637" t="s">
        <v>1279</v>
      </c>
      <c r="E922" s="660"/>
      <c r="F922" s="197"/>
      <c r="G922" s="661"/>
      <c r="H922" s="662"/>
      <c r="I922" s="662"/>
      <c r="J922" s="662"/>
      <c r="K922" s="662"/>
      <c r="L922" s="662"/>
      <c r="M922" s="662"/>
      <c r="N922" s="662"/>
      <c r="O922" s="662"/>
      <c r="P922" s="662"/>
      <c r="Q922" s="662"/>
      <c r="R922" s="662"/>
      <c r="S922" s="662"/>
      <c r="T922" s="662"/>
      <c r="U922" s="662"/>
      <c r="V922" s="662"/>
      <c r="W922" s="662"/>
      <c r="X922" s="662"/>
      <c r="Y922" s="662"/>
      <c r="Z922" s="662"/>
      <c r="AA922" s="662"/>
      <c r="AB922" s="663"/>
    </row>
    <row r="923" spans="2:28" x14ac:dyDescent="0.4">
      <c r="B923" s="127"/>
      <c r="C923" s="191" t="str">
        <f>$B$918&amp;"-"&amp;COUNTA(C$918:$C922)+1</f>
        <v>実績71-5</v>
      </c>
      <c r="D923" s="180" t="s">
        <v>1280</v>
      </c>
      <c r="E923" s="181"/>
      <c r="F923" s="196"/>
      <c r="G923" s="664" t="s">
        <v>1281</v>
      </c>
      <c r="H923" s="664"/>
      <c r="I923" s="665"/>
      <c r="J923" s="665"/>
      <c r="K923" s="666" t="s">
        <v>1293</v>
      </c>
      <c r="L923" s="666"/>
      <c r="M923" s="667"/>
      <c r="N923" s="668"/>
      <c r="O923" s="669" t="s">
        <v>1283</v>
      </c>
      <c r="P923" s="669"/>
      <c r="Q923" s="669" t="s">
        <v>1284</v>
      </c>
      <c r="R923" s="669"/>
      <c r="S923" s="664" t="s">
        <v>1281</v>
      </c>
      <c r="T923" s="664"/>
      <c r="U923" s="665"/>
      <c r="V923" s="665"/>
      <c r="W923" s="666" t="s">
        <v>1293</v>
      </c>
      <c r="X923" s="666"/>
      <c r="Y923" s="667"/>
      <c r="Z923" s="668"/>
      <c r="AA923" s="669" t="s">
        <v>1283</v>
      </c>
      <c r="AB923" s="669"/>
    </row>
    <row r="924" spans="2:28" x14ac:dyDescent="0.4">
      <c r="B924" s="127"/>
      <c r="C924" s="190" t="str">
        <f>$B$918&amp;"-"&amp;COUNTA(C$918:$C923)+1</f>
        <v>実績71-6</v>
      </c>
      <c r="D924" s="180" t="s">
        <v>1285</v>
      </c>
      <c r="E924" s="181"/>
      <c r="F924" s="196"/>
      <c r="G924" s="642"/>
      <c r="H924" s="643"/>
      <c r="I924" s="643"/>
      <c r="J924" s="643"/>
      <c r="K924" s="643"/>
      <c r="L924" s="643"/>
      <c r="M924" s="643"/>
      <c r="N924" s="643"/>
      <c r="O924" s="643"/>
      <c r="P924" s="643"/>
      <c r="Q924" s="643"/>
      <c r="R924" s="643"/>
      <c r="S924" s="643"/>
      <c r="T924" s="643"/>
      <c r="U924" s="643"/>
      <c r="V924" s="643"/>
      <c r="W924" s="643"/>
      <c r="X924" s="643"/>
      <c r="Y924" s="643"/>
      <c r="Z924" s="643"/>
      <c r="AA924" s="644" t="s">
        <v>1286</v>
      </c>
      <c r="AB924" s="645"/>
    </row>
    <row r="925" spans="2:28" x14ac:dyDescent="0.4">
      <c r="B925" s="127"/>
      <c r="C925" s="192" t="str">
        <f>$B$918&amp;"-"&amp;COUNTA(C$918:$C924)+1</f>
        <v>実績71-7</v>
      </c>
      <c r="D925" s="182" t="s">
        <v>1287</v>
      </c>
      <c r="E925" s="181"/>
      <c r="F925" s="196"/>
      <c r="G925" s="646"/>
      <c r="H925" s="647"/>
      <c r="I925" s="647"/>
      <c r="J925" s="647"/>
      <c r="K925" s="647"/>
      <c r="L925" s="647"/>
      <c r="M925" s="647"/>
      <c r="N925" s="647"/>
      <c r="O925" s="647"/>
      <c r="P925" s="647"/>
      <c r="Q925" s="647"/>
      <c r="R925" s="647"/>
      <c r="S925" s="647"/>
      <c r="T925" s="647"/>
      <c r="U925" s="647"/>
      <c r="V925" s="647"/>
      <c r="W925" s="647"/>
      <c r="X925" s="647"/>
      <c r="Y925" s="647"/>
      <c r="Z925" s="647"/>
      <c r="AA925" s="647"/>
      <c r="AB925" s="648"/>
    </row>
    <row r="926" spans="2:28" x14ac:dyDescent="0.4">
      <c r="B926" s="127"/>
      <c r="C926" s="191" t="str">
        <f>$B$918&amp;"-"&amp;COUNTA(C$918:$C925)+1</f>
        <v>実績71-8</v>
      </c>
      <c r="D926" s="129" t="s">
        <v>1288</v>
      </c>
      <c r="E926" s="183"/>
      <c r="F926" s="183"/>
      <c r="G926" s="649"/>
      <c r="H926" s="650"/>
      <c r="I926" s="650"/>
      <c r="J926" s="650"/>
      <c r="K926" s="650"/>
      <c r="L926" s="650"/>
      <c r="M926" s="650"/>
      <c r="N926" s="650"/>
      <c r="O926" s="650"/>
      <c r="P926" s="650"/>
      <c r="Q926" s="650"/>
      <c r="R926" s="650"/>
      <c r="S926" s="650"/>
      <c r="T926" s="650"/>
      <c r="U926" s="650"/>
      <c r="V926" s="650"/>
      <c r="W926" s="650"/>
      <c r="X926" s="650"/>
      <c r="Y926" s="650"/>
      <c r="Z926" s="650"/>
      <c r="AA926" s="650"/>
      <c r="AB926" s="651"/>
    </row>
    <row r="927" spans="2:28" x14ac:dyDescent="0.4">
      <c r="B927" s="127"/>
      <c r="C927" s="184"/>
      <c r="D927" s="128"/>
      <c r="E927" s="185"/>
      <c r="F927" s="185"/>
      <c r="G927" s="652"/>
      <c r="H927" s="653"/>
      <c r="I927" s="653"/>
      <c r="J927" s="653"/>
      <c r="K927" s="653"/>
      <c r="L927" s="653"/>
      <c r="M927" s="653"/>
      <c r="N927" s="653"/>
      <c r="O927" s="653"/>
      <c r="P927" s="653"/>
      <c r="Q927" s="653"/>
      <c r="R927" s="653"/>
      <c r="S927" s="653"/>
      <c r="T927" s="653"/>
      <c r="U927" s="653"/>
      <c r="V927" s="653"/>
      <c r="W927" s="653"/>
      <c r="X927" s="653"/>
      <c r="Y927" s="653"/>
      <c r="Z927" s="653"/>
      <c r="AA927" s="653"/>
      <c r="AB927" s="654"/>
    </row>
    <row r="928" spans="2:28" x14ac:dyDescent="0.4">
      <c r="B928" s="127"/>
      <c r="C928" s="191" t="str">
        <f>$B$918&amp;"-"&amp;COUNTA(C$918:$C927)+1</f>
        <v>実績71-9</v>
      </c>
      <c r="D928" s="129" t="s">
        <v>1289</v>
      </c>
      <c r="E928" s="183"/>
      <c r="F928" s="655" t="s">
        <v>1290</v>
      </c>
      <c r="G928" s="649"/>
      <c r="H928" s="650"/>
      <c r="I928" s="650"/>
      <c r="J928" s="650"/>
      <c r="K928" s="650"/>
      <c r="L928" s="650"/>
      <c r="M928" s="650"/>
      <c r="N928" s="650"/>
      <c r="O928" s="650"/>
      <c r="P928" s="650"/>
      <c r="Q928" s="650"/>
      <c r="R928" s="650"/>
      <c r="S928" s="650"/>
      <c r="T928" s="650"/>
      <c r="U928" s="650"/>
      <c r="V928" s="650"/>
      <c r="W928" s="650"/>
      <c r="X928" s="650"/>
      <c r="Y928" s="650"/>
      <c r="Z928" s="650"/>
      <c r="AA928" s="650"/>
      <c r="AB928" s="651"/>
    </row>
    <row r="929" spans="2:28" ht="133.5" customHeight="1" x14ac:dyDescent="0.4">
      <c r="B929" s="127"/>
      <c r="C929" s="184"/>
      <c r="D929" s="128"/>
      <c r="E929" s="185"/>
      <c r="F929" s="656"/>
      <c r="G929" s="652"/>
      <c r="H929" s="653"/>
      <c r="I929" s="653"/>
      <c r="J929" s="653"/>
      <c r="K929" s="653"/>
      <c r="L929" s="653"/>
      <c r="M929" s="653"/>
      <c r="N929" s="653"/>
      <c r="O929" s="653"/>
      <c r="P929" s="653"/>
      <c r="Q929" s="653"/>
      <c r="R929" s="653"/>
      <c r="S929" s="653"/>
      <c r="T929" s="653"/>
      <c r="U929" s="653"/>
      <c r="V929" s="653"/>
      <c r="W929" s="653"/>
      <c r="X929" s="653"/>
      <c r="Y929" s="653"/>
      <c r="Z929" s="653"/>
      <c r="AA929" s="653"/>
      <c r="AB929" s="654"/>
    </row>
    <row r="930" spans="2:28" x14ac:dyDescent="0.4">
      <c r="B930" s="127"/>
      <c r="C930" s="127"/>
      <c r="D930" s="127"/>
      <c r="E930" s="127"/>
      <c r="F930" s="127"/>
      <c r="G930" s="127"/>
      <c r="H930" s="127"/>
      <c r="I930" s="127"/>
      <c r="J930" s="127"/>
      <c r="K930" s="127"/>
      <c r="L930" s="127"/>
      <c r="M930" s="127"/>
      <c r="N930" s="127"/>
      <c r="O930" s="127"/>
      <c r="P930" s="127"/>
      <c r="Q930" s="127"/>
      <c r="R930" s="127"/>
      <c r="S930" s="127"/>
      <c r="T930" s="127"/>
      <c r="U930" s="127"/>
      <c r="V930" s="127"/>
      <c r="W930" s="127"/>
      <c r="X930" s="127"/>
      <c r="Y930" s="127"/>
      <c r="Z930" s="127"/>
      <c r="AA930" s="127"/>
      <c r="AB930" s="127"/>
    </row>
    <row r="931" spans="2:28" x14ac:dyDescent="0.4">
      <c r="B931" s="127" t="s">
        <v>1432</v>
      </c>
      <c r="C931" s="127"/>
      <c r="D931" s="178"/>
      <c r="E931" s="186"/>
      <c r="F931" s="186"/>
      <c r="G931" s="186"/>
      <c r="H931" s="127"/>
      <c r="I931" s="127"/>
      <c r="J931" s="127"/>
      <c r="K931" s="127"/>
      <c r="L931" s="127"/>
      <c r="M931" s="127"/>
      <c r="N931" s="127"/>
      <c r="O931" s="127"/>
      <c r="P931" s="127"/>
      <c r="Q931" s="127"/>
      <c r="R931" s="127"/>
      <c r="S931" s="127"/>
      <c r="T931" s="127"/>
      <c r="U931" s="127"/>
      <c r="V931" s="127"/>
      <c r="W931" s="127"/>
      <c r="X931" s="127"/>
      <c r="Y931" s="127"/>
      <c r="Z931" s="127"/>
      <c r="AA931" s="127"/>
      <c r="AB931" s="127"/>
    </row>
    <row r="932" spans="2:28" x14ac:dyDescent="0.4">
      <c r="B932" s="127"/>
      <c r="C932" s="179" t="str">
        <f>$B$931&amp;"-"&amp;COUNTA(C$931:$C931)+1</f>
        <v>実績72-1</v>
      </c>
      <c r="D932" s="180" t="s">
        <v>1274</v>
      </c>
      <c r="E932" s="181"/>
      <c r="F932" s="196" t="s">
        <v>1275</v>
      </c>
      <c r="G932" s="657"/>
      <c r="H932" s="658"/>
      <c r="I932" s="658"/>
      <c r="J932" s="658"/>
      <c r="K932" s="658"/>
      <c r="L932" s="658"/>
      <c r="M932" s="658"/>
      <c r="N932" s="658"/>
      <c r="O932" s="658"/>
      <c r="P932" s="658"/>
      <c r="Q932" s="658"/>
      <c r="R932" s="658"/>
      <c r="S932" s="658"/>
      <c r="T932" s="658"/>
      <c r="U932" s="658"/>
      <c r="V932" s="658"/>
      <c r="W932" s="658"/>
      <c r="X932" s="658"/>
      <c r="Y932" s="658"/>
      <c r="Z932" s="658"/>
      <c r="AA932" s="658"/>
      <c r="AB932" s="659"/>
    </row>
    <row r="933" spans="2:28" ht="33.6" x14ac:dyDescent="0.4">
      <c r="B933" s="127"/>
      <c r="C933" s="190" t="str">
        <f>$B$931&amp;"-"&amp;COUNTA(C$931:$C932)+1</f>
        <v>実績72-2</v>
      </c>
      <c r="D933" s="180" t="s">
        <v>1276</v>
      </c>
      <c r="E933" s="181"/>
      <c r="F933" s="197" t="s">
        <v>1277</v>
      </c>
      <c r="G933" s="646"/>
      <c r="H933" s="647"/>
      <c r="I933" s="647"/>
      <c r="J933" s="647"/>
      <c r="K933" s="647"/>
      <c r="L933" s="647"/>
      <c r="M933" s="647"/>
      <c r="N933" s="647"/>
      <c r="O933" s="647"/>
      <c r="P933" s="647"/>
      <c r="Q933" s="647"/>
      <c r="R933" s="647"/>
      <c r="S933" s="647"/>
      <c r="T933" s="647"/>
      <c r="U933" s="647"/>
      <c r="V933" s="647"/>
      <c r="W933" s="647"/>
      <c r="X933" s="647"/>
      <c r="Y933" s="647"/>
      <c r="Z933" s="647"/>
      <c r="AA933" s="647"/>
      <c r="AB933" s="648"/>
    </row>
    <row r="934" spans="2:28" x14ac:dyDescent="0.4">
      <c r="B934" s="127"/>
      <c r="C934" s="190" t="str">
        <f>$B$931&amp;"-"&amp;COUNTA(C$931:$C933)+1</f>
        <v>実績72-3</v>
      </c>
      <c r="D934" s="180" t="s">
        <v>1278</v>
      </c>
      <c r="E934" s="181"/>
      <c r="F934" s="197"/>
      <c r="G934" s="646"/>
      <c r="H934" s="647"/>
      <c r="I934" s="647"/>
      <c r="J934" s="647"/>
      <c r="K934" s="647"/>
      <c r="L934" s="647"/>
      <c r="M934" s="647"/>
      <c r="N934" s="647"/>
      <c r="O934" s="647"/>
      <c r="P934" s="647"/>
      <c r="Q934" s="647"/>
      <c r="R934" s="647"/>
      <c r="S934" s="647"/>
      <c r="T934" s="647"/>
      <c r="U934" s="647"/>
      <c r="V934" s="647"/>
      <c r="W934" s="647"/>
      <c r="X934" s="647"/>
      <c r="Y934" s="647"/>
      <c r="Z934" s="647"/>
      <c r="AA934" s="647"/>
      <c r="AB934" s="648"/>
    </row>
    <row r="935" spans="2:28" x14ac:dyDescent="0.4">
      <c r="B935" s="127"/>
      <c r="C935" s="191" t="str">
        <f>$B$931&amp;"-"&amp;COUNTA(C$931:$C934)+1</f>
        <v>実績72-4</v>
      </c>
      <c r="D935" s="637" t="s">
        <v>1279</v>
      </c>
      <c r="E935" s="660"/>
      <c r="F935" s="197"/>
      <c r="G935" s="661"/>
      <c r="H935" s="662"/>
      <c r="I935" s="662"/>
      <c r="J935" s="662"/>
      <c r="K935" s="662"/>
      <c r="L935" s="662"/>
      <c r="M935" s="662"/>
      <c r="N935" s="662"/>
      <c r="O935" s="662"/>
      <c r="P935" s="662"/>
      <c r="Q935" s="662"/>
      <c r="R935" s="662"/>
      <c r="S935" s="662"/>
      <c r="T935" s="662"/>
      <c r="U935" s="662"/>
      <c r="V935" s="662"/>
      <c r="W935" s="662"/>
      <c r="X935" s="662"/>
      <c r="Y935" s="662"/>
      <c r="Z935" s="662"/>
      <c r="AA935" s="662"/>
      <c r="AB935" s="663"/>
    </row>
    <row r="936" spans="2:28" x14ac:dyDescent="0.4">
      <c r="B936" s="127"/>
      <c r="C936" s="191" t="str">
        <f>$B$931&amp;"-"&amp;COUNTA(C$931:$C935)+1</f>
        <v>実績72-5</v>
      </c>
      <c r="D936" s="180" t="s">
        <v>1280</v>
      </c>
      <c r="E936" s="181"/>
      <c r="F936" s="196"/>
      <c r="G936" s="664" t="s">
        <v>1281</v>
      </c>
      <c r="H936" s="664"/>
      <c r="I936" s="665"/>
      <c r="J936" s="665"/>
      <c r="K936" s="666" t="s">
        <v>1293</v>
      </c>
      <c r="L936" s="666"/>
      <c r="M936" s="667"/>
      <c r="N936" s="668"/>
      <c r="O936" s="669" t="s">
        <v>1283</v>
      </c>
      <c r="P936" s="669"/>
      <c r="Q936" s="669" t="s">
        <v>1284</v>
      </c>
      <c r="R936" s="669"/>
      <c r="S936" s="664" t="s">
        <v>1281</v>
      </c>
      <c r="T936" s="664"/>
      <c r="U936" s="665"/>
      <c r="V936" s="665"/>
      <c r="W936" s="666" t="s">
        <v>1293</v>
      </c>
      <c r="X936" s="666"/>
      <c r="Y936" s="667"/>
      <c r="Z936" s="668"/>
      <c r="AA936" s="669" t="s">
        <v>1283</v>
      </c>
      <c r="AB936" s="669"/>
    </row>
    <row r="937" spans="2:28" x14ac:dyDescent="0.4">
      <c r="B937" s="127"/>
      <c r="C937" s="190" t="str">
        <f>$B$931&amp;"-"&amp;COUNTA(C$931:$C936)+1</f>
        <v>実績72-6</v>
      </c>
      <c r="D937" s="180" t="s">
        <v>1285</v>
      </c>
      <c r="E937" s="181"/>
      <c r="F937" s="196"/>
      <c r="G937" s="642"/>
      <c r="H937" s="643"/>
      <c r="I937" s="643"/>
      <c r="J937" s="643"/>
      <c r="K937" s="643"/>
      <c r="L937" s="643"/>
      <c r="M937" s="643"/>
      <c r="N937" s="643"/>
      <c r="O937" s="643"/>
      <c r="P937" s="643"/>
      <c r="Q937" s="643"/>
      <c r="R937" s="643"/>
      <c r="S937" s="643"/>
      <c r="T937" s="643"/>
      <c r="U937" s="643"/>
      <c r="V937" s="643"/>
      <c r="W937" s="643"/>
      <c r="X937" s="643"/>
      <c r="Y937" s="643"/>
      <c r="Z937" s="643"/>
      <c r="AA937" s="644" t="s">
        <v>1286</v>
      </c>
      <c r="AB937" s="645"/>
    </row>
    <row r="938" spans="2:28" x14ac:dyDescent="0.4">
      <c r="B938" s="127"/>
      <c r="C938" s="192" t="str">
        <f>$B$931&amp;"-"&amp;COUNTA(C$931:$C937)+1</f>
        <v>実績72-7</v>
      </c>
      <c r="D938" s="182" t="s">
        <v>1287</v>
      </c>
      <c r="E938" s="181"/>
      <c r="F938" s="196"/>
      <c r="G938" s="646"/>
      <c r="H938" s="647"/>
      <c r="I938" s="647"/>
      <c r="J938" s="647"/>
      <c r="K938" s="647"/>
      <c r="L938" s="647"/>
      <c r="M938" s="647"/>
      <c r="N938" s="647"/>
      <c r="O938" s="647"/>
      <c r="P938" s="647"/>
      <c r="Q938" s="647"/>
      <c r="R938" s="647"/>
      <c r="S938" s="647"/>
      <c r="T938" s="647"/>
      <c r="U938" s="647"/>
      <c r="V938" s="647"/>
      <c r="W938" s="647"/>
      <c r="X938" s="647"/>
      <c r="Y938" s="647"/>
      <c r="Z938" s="647"/>
      <c r="AA938" s="647"/>
      <c r="AB938" s="648"/>
    </row>
    <row r="939" spans="2:28" x14ac:dyDescent="0.4">
      <c r="B939" s="127"/>
      <c r="C939" s="191" t="str">
        <f>$B$931&amp;"-"&amp;COUNTA(C$931:$C938)+1</f>
        <v>実績72-8</v>
      </c>
      <c r="D939" s="129" t="s">
        <v>1288</v>
      </c>
      <c r="E939" s="183"/>
      <c r="F939" s="183"/>
      <c r="G939" s="649"/>
      <c r="H939" s="650"/>
      <c r="I939" s="650"/>
      <c r="J939" s="650"/>
      <c r="K939" s="650"/>
      <c r="L939" s="650"/>
      <c r="M939" s="650"/>
      <c r="N939" s="650"/>
      <c r="O939" s="650"/>
      <c r="P939" s="650"/>
      <c r="Q939" s="650"/>
      <c r="R939" s="650"/>
      <c r="S939" s="650"/>
      <c r="T939" s="650"/>
      <c r="U939" s="650"/>
      <c r="V939" s="650"/>
      <c r="W939" s="650"/>
      <c r="X939" s="650"/>
      <c r="Y939" s="650"/>
      <c r="Z939" s="650"/>
      <c r="AA939" s="650"/>
      <c r="AB939" s="651"/>
    </row>
    <row r="940" spans="2:28" x14ac:dyDescent="0.4">
      <c r="B940" s="127"/>
      <c r="C940" s="184"/>
      <c r="D940" s="128"/>
      <c r="E940" s="185"/>
      <c r="F940" s="185"/>
      <c r="G940" s="652"/>
      <c r="H940" s="653"/>
      <c r="I940" s="653"/>
      <c r="J940" s="653"/>
      <c r="K940" s="653"/>
      <c r="L940" s="653"/>
      <c r="M940" s="653"/>
      <c r="N940" s="653"/>
      <c r="O940" s="653"/>
      <c r="P940" s="653"/>
      <c r="Q940" s="653"/>
      <c r="R940" s="653"/>
      <c r="S940" s="653"/>
      <c r="T940" s="653"/>
      <c r="U940" s="653"/>
      <c r="V940" s="653"/>
      <c r="W940" s="653"/>
      <c r="X940" s="653"/>
      <c r="Y940" s="653"/>
      <c r="Z940" s="653"/>
      <c r="AA940" s="653"/>
      <c r="AB940" s="654"/>
    </row>
    <row r="941" spans="2:28" x14ac:dyDescent="0.4">
      <c r="B941" s="127"/>
      <c r="C941" s="191" t="str">
        <f>$B$931&amp;"-"&amp;COUNTA(C$931:$C940)+1</f>
        <v>実績72-9</v>
      </c>
      <c r="D941" s="129" t="s">
        <v>1289</v>
      </c>
      <c r="E941" s="183"/>
      <c r="F941" s="655" t="s">
        <v>1290</v>
      </c>
      <c r="G941" s="649"/>
      <c r="H941" s="650"/>
      <c r="I941" s="650"/>
      <c r="J941" s="650"/>
      <c r="K941" s="650"/>
      <c r="L941" s="650"/>
      <c r="M941" s="650"/>
      <c r="N941" s="650"/>
      <c r="O941" s="650"/>
      <c r="P941" s="650"/>
      <c r="Q941" s="650"/>
      <c r="R941" s="650"/>
      <c r="S941" s="650"/>
      <c r="T941" s="650"/>
      <c r="U941" s="650"/>
      <c r="V941" s="650"/>
      <c r="W941" s="650"/>
      <c r="X941" s="650"/>
      <c r="Y941" s="650"/>
      <c r="Z941" s="650"/>
      <c r="AA941" s="650"/>
      <c r="AB941" s="651"/>
    </row>
    <row r="942" spans="2:28" ht="133.5" customHeight="1" x14ac:dyDescent="0.4">
      <c r="B942" s="127"/>
      <c r="C942" s="184"/>
      <c r="D942" s="128"/>
      <c r="E942" s="185"/>
      <c r="F942" s="656"/>
      <c r="G942" s="652"/>
      <c r="H942" s="653"/>
      <c r="I942" s="653"/>
      <c r="J942" s="653"/>
      <c r="K942" s="653"/>
      <c r="L942" s="653"/>
      <c r="M942" s="653"/>
      <c r="N942" s="653"/>
      <c r="O942" s="653"/>
      <c r="P942" s="653"/>
      <c r="Q942" s="653"/>
      <c r="R942" s="653"/>
      <c r="S942" s="653"/>
      <c r="T942" s="653"/>
      <c r="U942" s="653"/>
      <c r="V942" s="653"/>
      <c r="W942" s="653"/>
      <c r="X942" s="653"/>
      <c r="Y942" s="653"/>
      <c r="Z942" s="653"/>
      <c r="AA942" s="653"/>
      <c r="AB942" s="654"/>
    </row>
    <row r="943" spans="2:28" x14ac:dyDescent="0.4">
      <c r="B943" s="127"/>
      <c r="C943" s="127"/>
      <c r="D943" s="187"/>
      <c r="E943" s="127"/>
      <c r="F943" s="127"/>
      <c r="G943" s="127"/>
      <c r="H943" s="127"/>
      <c r="I943" s="127"/>
      <c r="J943" s="127"/>
      <c r="K943" s="127"/>
      <c r="L943" s="127"/>
      <c r="M943" s="127"/>
      <c r="N943" s="127"/>
      <c r="O943" s="127"/>
      <c r="P943" s="127"/>
      <c r="Q943" s="127"/>
      <c r="R943" s="127"/>
      <c r="S943" s="127"/>
      <c r="T943" s="127"/>
      <c r="U943" s="127"/>
      <c r="V943" s="127"/>
      <c r="W943" s="127"/>
      <c r="X943" s="127"/>
      <c r="Y943" s="127"/>
      <c r="Z943" s="127"/>
      <c r="AA943" s="127"/>
      <c r="AB943" s="127"/>
    </row>
    <row r="944" spans="2:28" x14ac:dyDescent="0.4">
      <c r="B944" s="127" t="s">
        <v>1433</v>
      </c>
      <c r="C944" s="188"/>
      <c r="D944" s="186"/>
      <c r="E944" s="178"/>
      <c r="F944" s="186"/>
      <c r="G944" s="186"/>
      <c r="H944" s="186"/>
      <c r="I944" s="127"/>
      <c r="J944" s="127"/>
      <c r="K944" s="127"/>
      <c r="L944" s="127"/>
      <c r="M944" s="127"/>
      <c r="N944" s="127"/>
      <c r="O944" s="127"/>
      <c r="P944" s="127"/>
      <c r="Q944" s="127"/>
      <c r="R944" s="127"/>
      <c r="S944" s="127"/>
      <c r="T944" s="127"/>
      <c r="U944" s="127"/>
      <c r="V944" s="127"/>
      <c r="W944" s="127"/>
      <c r="X944" s="127"/>
      <c r="Y944" s="127"/>
      <c r="Z944" s="127"/>
      <c r="AA944" s="127"/>
      <c r="AB944" s="127"/>
    </row>
    <row r="945" spans="2:28" x14ac:dyDescent="0.4">
      <c r="B945" s="127"/>
      <c r="C945" s="179" t="str">
        <f>$B$944&amp;"-"&amp;COUNTA(C$944:$C944)+1</f>
        <v>実績73-1</v>
      </c>
      <c r="D945" s="180" t="s">
        <v>1274</v>
      </c>
      <c r="E945" s="181"/>
      <c r="F945" s="196" t="s">
        <v>1275</v>
      </c>
      <c r="G945" s="657"/>
      <c r="H945" s="658"/>
      <c r="I945" s="658"/>
      <c r="J945" s="658"/>
      <c r="K945" s="658"/>
      <c r="L945" s="658"/>
      <c r="M945" s="658"/>
      <c r="N945" s="658"/>
      <c r="O945" s="658"/>
      <c r="P945" s="658"/>
      <c r="Q945" s="658"/>
      <c r="R945" s="658"/>
      <c r="S945" s="658"/>
      <c r="T945" s="658"/>
      <c r="U945" s="658"/>
      <c r="V945" s="658"/>
      <c r="W945" s="658"/>
      <c r="X945" s="658"/>
      <c r="Y945" s="658"/>
      <c r="Z945" s="658"/>
      <c r="AA945" s="658"/>
      <c r="AB945" s="659"/>
    </row>
    <row r="946" spans="2:28" ht="33.6" x14ac:dyDescent="0.4">
      <c r="B946" s="127"/>
      <c r="C946" s="190" t="str">
        <f>$B$944&amp;"-"&amp;COUNTA(C$944:$C945)+1</f>
        <v>実績73-2</v>
      </c>
      <c r="D946" s="180" t="s">
        <v>1276</v>
      </c>
      <c r="E946" s="181"/>
      <c r="F946" s="197" t="s">
        <v>1277</v>
      </c>
      <c r="G946" s="646"/>
      <c r="H946" s="647"/>
      <c r="I946" s="647"/>
      <c r="J946" s="647"/>
      <c r="K946" s="647"/>
      <c r="L946" s="647"/>
      <c r="M946" s="647"/>
      <c r="N946" s="647"/>
      <c r="O946" s="647"/>
      <c r="P946" s="647"/>
      <c r="Q946" s="647"/>
      <c r="R946" s="647"/>
      <c r="S946" s="647"/>
      <c r="T946" s="647"/>
      <c r="U946" s="647"/>
      <c r="V946" s="647"/>
      <c r="W946" s="647"/>
      <c r="X946" s="647"/>
      <c r="Y946" s="647"/>
      <c r="Z946" s="647"/>
      <c r="AA946" s="647"/>
      <c r="AB946" s="648"/>
    </row>
    <row r="947" spans="2:28" x14ac:dyDescent="0.4">
      <c r="B947" s="127"/>
      <c r="C947" s="190" t="str">
        <f>$B$944&amp;"-"&amp;COUNTA(C$944:$C946)+1</f>
        <v>実績73-3</v>
      </c>
      <c r="D947" s="180" t="s">
        <v>1278</v>
      </c>
      <c r="E947" s="181"/>
      <c r="F947" s="197"/>
      <c r="G947" s="646"/>
      <c r="H947" s="647"/>
      <c r="I947" s="647"/>
      <c r="J947" s="647"/>
      <c r="K947" s="647"/>
      <c r="L947" s="647"/>
      <c r="M947" s="647"/>
      <c r="N947" s="647"/>
      <c r="O947" s="647"/>
      <c r="P947" s="647"/>
      <c r="Q947" s="647"/>
      <c r="R947" s="647"/>
      <c r="S947" s="647"/>
      <c r="T947" s="647"/>
      <c r="U947" s="647"/>
      <c r="V947" s="647"/>
      <c r="W947" s="647"/>
      <c r="X947" s="647"/>
      <c r="Y947" s="647"/>
      <c r="Z947" s="647"/>
      <c r="AA947" s="647"/>
      <c r="AB947" s="648"/>
    </row>
    <row r="948" spans="2:28" x14ac:dyDescent="0.4">
      <c r="B948" s="127"/>
      <c r="C948" s="191" t="str">
        <f>$B$944&amp;"-"&amp;COUNTA(C$944:$C947)+1</f>
        <v>実績73-4</v>
      </c>
      <c r="D948" s="637" t="s">
        <v>1279</v>
      </c>
      <c r="E948" s="660"/>
      <c r="F948" s="197"/>
      <c r="G948" s="661"/>
      <c r="H948" s="662"/>
      <c r="I948" s="662"/>
      <c r="J948" s="662"/>
      <c r="K948" s="662"/>
      <c r="L948" s="662"/>
      <c r="M948" s="662"/>
      <c r="N948" s="662"/>
      <c r="O948" s="662"/>
      <c r="P948" s="662"/>
      <c r="Q948" s="662"/>
      <c r="R948" s="662"/>
      <c r="S948" s="662"/>
      <c r="T948" s="662"/>
      <c r="U948" s="662"/>
      <c r="V948" s="662"/>
      <c r="W948" s="662"/>
      <c r="X948" s="662"/>
      <c r="Y948" s="662"/>
      <c r="Z948" s="662"/>
      <c r="AA948" s="662"/>
      <c r="AB948" s="663"/>
    </row>
    <row r="949" spans="2:28" x14ac:dyDescent="0.4">
      <c r="B949" s="127"/>
      <c r="C949" s="191" t="str">
        <f>$B$944&amp;"-"&amp;COUNTA(C$944:$C948)+1</f>
        <v>実績73-5</v>
      </c>
      <c r="D949" s="180" t="s">
        <v>1280</v>
      </c>
      <c r="E949" s="181"/>
      <c r="F949" s="196"/>
      <c r="G949" s="664" t="s">
        <v>1281</v>
      </c>
      <c r="H949" s="664"/>
      <c r="I949" s="665"/>
      <c r="J949" s="665"/>
      <c r="K949" s="666" t="s">
        <v>1293</v>
      </c>
      <c r="L949" s="666"/>
      <c r="M949" s="667"/>
      <c r="N949" s="668"/>
      <c r="O949" s="669" t="s">
        <v>1283</v>
      </c>
      <c r="P949" s="669"/>
      <c r="Q949" s="669" t="s">
        <v>1284</v>
      </c>
      <c r="R949" s="669"/>
      <c r="S949" s="664" t="s">
        <v>1281</v>
      </c>
      <c r="T949" s="664"/>
      <c r="U949" s="665"/>
      <c r="V949" s="665"/>
      <c r="W949" s="666" t="s">
        <v>1293</v>
      </c>
      <c r="X949" s="666"/>
      <c r="Y949" s="667"/>
      <c r="Z949" s="668"/>
      <c r="AA949" s="669" t="s">
        <v>1283</v>
      </c>
      <c r="AB949" s="669"/>
    </row>
    <row r="950" spans="2:28" x14ac:dyDescent="0.4">
      <c r="B950" s="127"/>
      <c r="C950" s="190" t="str">
        <f>$B$944&amp;"-"&amp;COUNTA(C$944:$C949)+1</f>
        <v>実績73-6</v>
      </c>
      <c r="D950" s="180" t="s">
        <v>1285</v>
      </c>
      <c r="E950" s="181"/>
      <c r="F950" s="196"/>
      <c r="G950" s="642"/>
      <c r="H950" s="643"/>
      <c r="I950" s="643"/>
      <c r="J950" s="643"/>
      <c r="K950" s="643"/>
      <c r="L950" s="643"/>
      <c r="M950" s="643"/>
      <c r="N950" s="643"/>
      <c r="O950" s="643"/>
      <c r="P950" s="643"/>
      <c r="Q950" s="643"/>
      <c r="R950" s="643"/>
      <c r="S950" s="643"/>
      <c r="T950" s="643"/>
      <c r="U950" s="643"/>
      <c r="V950" s="643"/>
      <c r="W950" s="643"/>
      <c r="X950" s="643"/>
      <c r="Y950" s="643"/>
      <c r="Z950" s="643"/>
      <c r="AA950" s="644" t="s">
        <v>1286</v>
      </c>
      <c r="AB950" s="645"/>
    </row>
    <row r="951" spans="2:28" x14ac:dyDescent="0.4">
      <c r="B951" s="127"/>
      <c r="C951" s="192" t="str">
        <f>$B$944&amp;"-"&amp;COUNTA(C$944:$C950)+1</f>
        <v>実績73-7</v>
      </c>
      <c r="D951" s="182" t="s">
        <v>1287</v>
      </c>
      <c r="E951" s="181"/>
      <c r="F951" s="196"/>
      <c r="G951" s="646"/>
      <c r="H951" s="647"/>
      <c r="I951" s="647"/>
      <c r="J951" s="647"/>
      <c r="K951" s="647"/>
      <c r="L951" s="647"/>
      <c r="M951" s="647"/>
      <c r="N951" s="647"/>
      <c r="O951" s="647"/>
      <c r="P951" s="647"/>
      <c r="Q951" s="647"/>
      <c r="R951" s="647"/>
      <c r="S951" s="647"/>
      <c r="T951" s="647"/>
      <c r="U951" s="647"/>
      <c r="V951" s="647"/>
      <c r="W951" s="647"/>
      <c r="X951" s="647"/>
      <c r="Y951" s="647"/>
      <c r="Z951" s="647"/>
      <c r="AA951" s="647"/>
      <c r="AB951" s="648"/>
    </row>
    <row r="952" spans="2:28" x14ac:dyDescent="0.4">
      <c r="B952" s="127"/>
      <c r="C952" s="191" t="str">
        <f>$B$944&amp;"-"&amp;COUNTA(C$944:$C951)+1</f>
        <v>実績73-8</v>
      </c>
      <c r="D952" s="129" t="s">
        <v>1288</v>
      </c>
      <c r="E952" s="183"/>
      <c r="F952" s="183"/>
      <c r="G952" s="649"/>
      <c r="H952" s="650"/>
      <c r="I952" s="650"/>
      <c r="J952" s="650"/>
      <c r="K952" s="650"/>
      <c r="L952" s="650"/>
      <c r="M952" s="650"/>
      <c r="N952" s="650"/>
      <c r="O952" s="650"/>
      <c r="P952" s="650"/>
      <c r="Q952" s="650"/>
      <c r="R952" s="650"/>
      <c r="S952" s="650"/>
      <c r="T952" s="650"/>
      <c r="U952" s="650"/>
      <c r="V952" s="650"/>
      <c r="W952" s="650"/>
      <c r="X952" s="650"/>
      <c r="Y952" s="650"/>
      <c r="Z952" s="650"/>
      <c r="AA952" s="650"/>
      <c r="AB952" s="651"/>
    </row>
    <row r="953" spans="2:28" x14ac:dyDescent="0.4">
      <c r="B953" s="127"/>
      <c r="C953" s="184"/>
      <c r="D953" s="128"/>
      <c r="E953" s="185"/>
      <c r="F953" s="185"/>
      <c r="G953" s="652"/>
      <c r="H953" s="653"/>
      <c r="I953" s="653"/>
      <c r="J953" s="653"/>
      <c r="K953" s="653"/>
      <c r="L953" s="653"/>
      <c r="M953" s="653"/>
      <c r="N953" s="653"/>
      <c r="O953" s="653"/>
      <c r="P953" s="653"/>
      <c r="Q953" s="653"/>
      <c r="R953" s="653"/>
      <c r="S953" s="653"/>
      <c r="T953" s="653"/>
      <c r="U953" s="653"/>
      <c r="V953" s="653"/>
      <c r="W953" s="653"/>
      <c r="X953" s="653"/>
      <c r="Y953" s="653"/>
      <c r="Z953" s="653"/>
      <c r="AA953" s="653"/>
      <c r="AB953" s="654"/>
    </row>
    <row r="954" spans="2:28" x14ac:dyDescent="0.4">
      <c r="B954" s="127"/>
      <c r="C954" s="191" t="str">
        <f>$B$944&amp;"-"&amp;COUNTA(C$944:$C953)+1</f>
        <v>実績73-9</v>
      </c>
      <c r="D954" s="129" t="s">
        <v>1289</v>
      </c>
      <c r="E954" s="183"/>
      <c r="F954" s="655" t="s">
        <v>1290</v>
      </c>
      <c r="G954" s="649"/>
      <c r="H954" s="650"/>
      <c r="I954" s="650"/>
      <c r="J954" s="650"/>
      <c r="K954" s="650"/>
      <c r="L954" s="650"/>
      <c r="M954" s="650"/>
      <c r="N954" s="650"/>
      <c r="O954" s="650"/>
      <c r="P954" s="650"/>
      <c r="Q954" s="650"/>
      <c r="R954" s="650"/>
      <c r="S954" s="650"/>
      <c r="T954" s="650"/>
      <c r="U954" s="650"/>
      <c r="V954" s="650"/>
      <c r="W954" s="650"/>
      <c r="X954" s="650"/>
      <c r="Y954" s="650"/>
      <c r="Z954" s="650"/>
      <c r="AA954" s="650"/>
      <c r="AB954" s="651"/>
    </row>
    <row r="955" spans="2:28" ht="133.5" customHeight="1" x14ac:dyDescent="0.4">
      <c r="B955" s="127"/>
      <c r="C955" s="184"/>
      <c r="D955" s="128"/>
      <c r="E955" s="185"/>
      <c r="F955" s="656"/>
      <c r="G955" s="652"/>
      <c r="H955" s="653"/>
      <c r="I955" s="653"/>
      <c r="J955" s="653"/>
      <c r="K955" s="653"/>
      <c r="L955" s="653"/>
      <c r="M955" s="653"/>
      <c r="N955" s="653"/>
      <c r="O955" s="653"/>
      <c r="P955" s="653"/>
      <c r="Q955" s="653"/>
      <c r="R955" s="653"/>
      <c r="S955" s="653"/>
      <c r="T955" s="653"/>
      <c r="U955" s="653"/>
      <c r="V955" s="653"/>
      <c r="W955" s="653"/>
      <c r="X955" s="653"/>
      <c r="Y955" s="653"/>
      <c r="Z955" s="653"/>
      <c r="AA955" s="653"/>
      <c r="AB955" s="654"/>
    </row>
    <row r="956" spans="2:28" x14ac:dyDescent="0.4">
      <c r="B956" s="127"/>
      <c r="C956" s="127"/>
      <c r="D956" s="187"/>
      <c r="E956" s="127"/>
      <c r="F956" s="127"/>
      <c r="G956" s="127"/>
      <c r="H956" s="127"/>
      <c r="I956" s="127"/>
      <c r="J956" s="127"/>
      <c r="K956" s="127"/>
      <c r="L956" s="127"/>
      <c r="M956" s="127"/>
      <c r="N956" s="127"/>
      <c r="O956" s="127"/>
      <c r="P956" s="127"/>
      <c r="Q956" s="127"/>
      <c r="R956" s="127"/>
      <c r="S956" s="127"/>
      <c r="T956" s="127"/>
      <c r="U956" s="127"/>
      <c r="V956" s="127"/>
      <c r="W956" s="127"/>
      <c r="X956" s="127"/>
      <c r="Y956" s="127"/>
      <c r="Z956" s="127"/>
      <c r="AA956" s="127"/>
      <c r="AB956" s="127"/>
    </row>
    <row r="957" spans="2:28" x14ac:dyDescent="0.4">
      <c r="B957" s="127" t="s">
        <v>1434</v>
      </c>
      <c r="C957" s="188"/>
      <c r="D957" s="186"/>
      <c r="E957" s="178"/>
      <c r="F957" s="186"/>
      <c r="G957" s="186"/>
      <c r="H957" s="186"/>
      <c r="I957" s="127"/>
      <c r="J957" s="127"/>
      <c r="K957" s="127"/>
      <c r="L957" s="127"/>
      <c r="M957" s="127"/>
      <c r="N957" s="127"/>
      <c r="O957" s="127"/>
      <c r="P957" s="127"/>
      <c r="Q957" s="127"/>
      <c r="R957" s="127"/>
      <c r="S957" s="127"/>
      <c r="T957" s="127"/>
      <c r="U957" s="127"/>
      <c r="V957" s="127"/>
      <c r="W957" s="127"/>
      <c r="X957" s="127"/>
      <c r="Y957" s="127"/>
      <c r="Z957" s="127"/>
      <c r="AA957" s="127"/>
      <c r="AB957" s="127"/>
    </row>
    <row r="958" spans="2:28" x14ac:dyDescent="0.4">
      <c r="B958" s="127"/>
      <c r="C958" s="179" t="str">
        <f>$B$957&amp;"-"&amp;COUNTA(C$957:$C957)+1</f>
        <v>実績74-1</v>
      </c>
      <c r="D958" s="180" t="s">
        <v>1274</v>
      </c>
      <c r="E958" s="181"/>
      <c r="F958" s="196" t="s">
        <v>1275</v>
      </c>
      <c r="G958" s="657"/>
      <c r="H958" s="658"/>
      <c r="I958" s="658"/>
      <c r="J958" s="658"/>
      <c r="K958" s="658"/>
      <c r="L958" s="658"/>
      <c r="M958" s="658"/>
      <c r="N958" s="658"/>
      <c r="O958" s="658"/>
      <c r="P958" s="658"/>
      <c r="Q958" s="658"/>
      <c r="R958" s="658"/>
      <c r="S958" s="658"/>
      <c r="T958" s="658"/>
      <c r="U958" s="658"/>
      <c r="V958" s="658"/>
      <c r="W958" s="658"/>
      <c r="X958" s="658"/>
      <c r="Y958" s="658"/>
      <c r="Z958" s="658"/>
      <c r="AA958" s="658"/>
      <c r="AB958" s="659"/>
    </row>
    <row r="959" spans="2:28" ht="33.6" x14ac:dyDescent="0.4">
      <c r="B959" s="127"/>
      <c r="C959" s="190" t="str">
        <f>$B$957&amp;"-"&amp;COUNTA(C$957:$C958)+1</f>
        <v>実績74-2</v>
      </c>
      <c r="D959" s="180" t="s">
        <v>1276</v>
      </c>
      <c r="E959" s="181"/>
      <c r="F959" s="197" t="s">
        <v>1277</v>
      </c>
      <c r="G959" s="646"/>
      <c r="H959" s="647"/>
      <c r="I959" s="647"/>
      <c r="J959" s="647"/>
      <c r="K959" s="647"/>
      <c r="L959" s="647"/>
      <c r="M959" s="647"/>
      <c r="N959" s="647"/>
      <c r="O959" s="647"/>
      <c r="P959" s="647"/>
      <c r="Q959" s="647"/>
      <c r="R959" s="647"/>
      <c r="S959" s="647"/>
      <c r="T959" s="647"/>
      <c r="U959" s="647"/>
      <c r="V959" s="647"/>
      <c r="W959" s="647"/>
      <c r="X959" s="647"/>
      <c r="Y959" s="647"/>
      <c r="Z959" s="647"/>
      <c r="AA959" s="647"/>
      <c r="AB959" s="648"/>
    </row>
    <row r="960" spans="2:28" x14ac:dyDescent="0.4">
      <c r="B960" s="127"/>
      <c r="C960" s="190" t="str">
        <f>$B$957&amp;"-"&amp;COUNTA(C$957:$C959)+1</f>
        <v>実績74-3</v>
      </c>
      <c r="D960" s="180" t="s">
        <v>1278</v>
      </c>
      <c r="E960" s="181"/>
      <c r="F960" s="197"/>
      <c r="G960" s="646"/>
      <c r="H960" s="647"/>
      <c r="I960" s="647"/>
      <c r="J960" s="647"/>
      <c r="K960" s="647"/>
      <c r="L960" s="647"/>
      <c r="M960" s="647"/>
      <c r="N960" s="647"/>
      <c r="O960" s="647"/>
      <c r="P960" s="647"/>
      <c r="Q960" s="647"/>
      <c r="R960" s="647"/>
      <c r="S960" s="647"/>
      <c r="T960" s="647"/>
      <c r="U960" s="647"/>
      <c r="V960" s="647"/>
      <c r="W960" s="647"/>
      <c r="X960" s="647"/>
      <c r="Y960" s="647"/>
      <c r="Z960" s="647"/>
      <c r="AA960" s="647"/>
      <c r="AB960" s="648"/>
    </row>
    <row r="961" spans="2:28" x14ac:dyDescent="0.4">
      <c r="B961" s="127"/>
      <c r="C961" s="191" t="str">
        <f>$B$957&amp;"-"&amp;COUNTA(C$957:$C960)+1</f>
        <v>実績74-4</v>
      </c>
      <c r="D961" s="637" t="s">
        <v>1279</v>
      </c>
      <c r="E961" s="660"/>
      <c r="F961" s="197"/>
      <c r="G961" s="661"/>
      <c r="H961" s="662"/>
      <c r="I961" s="662"/>
      <c r="J961" s="662"/>
      <c r="K961" s="662"/>
      <c r="L961" s="662"/>
      <c r="M961" s="662"/>
      <c r="N961" s="662"/>
      <c r="O961" s="662"/>
      <c r="P961" s="662"/>
      <c r="Q961" s="662"/>
      <c r="R961" s="662"/>
      <c r="S961" s="662"/>
      <c r="T961" s="662"/>
      <c r="U961" s="662"/>
      <c r="V961" s="662"/>
      <c r="W961" s="662"/>
      <c r="X961" s="662"/>
      <c r="Y961" s="662"/>
      <c r="Z961" s="662"/>
      <c r="AA961" s="662"/>
      <c r="AB961" s="663"/>
    </row>
    <row r="962" spans="2:28" x14ac:dyDescent="0.4">
      <c r="B962" s="127"/>
      <c r="C962" s="191" t="str">
        <f>$B$957&amp;"-"&amp;COUNTA(C$957:$C961)+1</f>
        <v>実績74-5</v>
      </c>
      <c r="D962" s="180" t="s">
        <v>1280</v>
      </c>
      <c r="E962" s="181"/>
      <c r="F962" s="196"/>
      <c r="G962" s="664" t="s">
        <v>1281</v>
      </c>
      <c r="H962" s="664"/>
      <c r="I962" s="665"/>
      <c r="J962" s="665"/>
      <c r="K962" s="666" t="s">
        <v>1293</v>
      </c>
      <c r="L962" s="666"/>
      <c r="M962" s="667"/>
      <c r="N962" s="668"/>
      <c r="O962" s="669" t="s">
        <v>1283</v>
      </c>
      <c r="P962" s="669"/>
      <c r="Q962" s="669" t="s">
        <v>1284</v>
      </c>
      <c r="R962" s="669"/>
      <c r="S962" s="664" t="s">
        <v>1281</v>
      </c>
      <c r="T962" s="664"/>
      <c r="U962" s="665"/>
      <c r="V962" s="665"/>
      <c r="W962" s="666" t="s">
        <v>1293</v>
      </c>
      <c r="X962" s="666"/>
      <c r="Y962" s="667"/>
      <c r="Z962" s="668"/>
      <c r="AA962" s="669" t="s">
        <v>1283</v>
      </c>
      <c r="AB962" s="669"/>
    </row>
    <row r="963" spans="2:28" x14ac:dyDescent="0.4">
      <c r="B963" s="127"/>
      <c r="C963" s="190" t="str">
        <f>$B$957&amp;"-"&amp;COUNTA(C$957:$C962)+1</f>
        <v>実績74-6</v>
      </c>
      <c r="D963" s="180" t="s">
        <v>1285</v>
      </c>
      <c r="E963" s="181"/>
      <c r="F963" s="196"/>
      <c r="G963" s="642"/>
      <c r="H963" s="643"/>
      <c r="I963" s="643"/>
      <c r="J963" s="643"/>
      <c r="K963" s="643"/>
      <c r="L963" s="643"/>
      <c r="M963" s="643"/>
      <c r="N963" s="643"/>
      <c r="O963" s="643"/>
      <c r="P963" s="643"/>
      <c r="Q963" s="643"/>
      <c r="R963" s="643"/>
      <c r="S963" s="643"/>
      <c r="T963" s="643"/>
      <c r="U963" s="643"/>
      <c r="V963" s="643"/>
      <c r="W963" s="643"/>
      <c r="X963" s="643"/>
      <c r="Y963" s="643"/>
      <c r="Z963" s="643"/>
      <c r="AA963" s="644" t="s">
        <v>1286</v>
      </c>
      <c r="AB963" s="645"/>
    </row>
    <row r="964" spans="2:28" x14ac:dyDescent="0.4">
      <c r="B964" s="127"/>
      <c r="C964" s="192" t="str">
        <f>$B$957&amp;"-"&amp;COUNTA(C$957:$C963)+1</f>
        <v>実績74-7</v>
      </c>
      <c r="D964" s="182" t="s">
        <v>1287</v>
      </c>
      <c r="E964" s="181"/>
      <c r="F964" s="196"/>
      <c r="G964" s="646"/>
      <c r="H964" s="647"/>
      <c r="I964" s="647"/>
      <c r="J964" s="647"/>
      <c r="K964" s="647"/>
      <c r="L964" s="647"/>
      <c r="M964" s="647"/>
      <c r="N964" s="647"/>
      <c r="O964" s="647"/>
      <c r="P964" s="647"/>
      <c r="Q964" s="647"/>
      <c r="R964" s="647"/>
      <c r="S964" s="647"/>
      <c r="T964" s="647"/>
      <c r="U964" s="647"/>
      <c r="V964" s="647"/>
      <c r="W964" s="647"/>
      <c r="X964" s="647"/>
      <c r="Y964" s="647"/>
      <c r="Z964" s="647"/>
      <c r="AA964" s="647"/>
      <c r="AB964" s="648"/>
    </row>
    <row r="965" spans="2:28" x14ac:dyDescent="0.4">
      <c r="B965" s="127"/>
      <c r="C965" s="191" t="str">
        <f>$B$957&amp;"-"&amp;COUNTA(C$957:$C964)+1</f>
        <v>実績74-8</v>
      </c>
      <c r="D965" s="129" t="s">
        <v>1288</v>
      </c>
      <c r="E965" s="183"/>
      <c r="F965" s="183"/>
      <c r="G965" s="649"/>
      <c r="H965" s="650"/>
      <c r="I965" s="650"/>
      <c r="J965" s="650"/>
      <c r="K965" s="650"/>
      <c r="L965" s="650"/>
      <c r="M965" s="650"/>
      <c r="N965" s="650"/>
      <c r="O965" s="650"/>
      <c r="P965" s="650"/>
      <c r="Q965" s="650"/>
      <c r="R965" s="650"/>
      <c r="S965" s="650"/>
      <c r="T965" s="650"/>
      <c r="U965" s="650"/>
      <c r="V965" s="650"/>
      <c r="W965" s="650"/>
      <c r="X965" s="650"/>
      <c r="Y965" s="650"/>
      <c r="Z965" s="650"/>
      <c r="AA965" s="650"/>
      <c r="AB965" s="651"/>
    </row>
    <row r="966" spans="2:28" x14ac:dyDescent="0.4">
      <c r="B966" s="127"/>
      <c r="C966" s="184"/>
      <c r="D966" s="128"/>
      <c r="E966" s="185"/>
      <c r="F966" s="185"/>
      <c r="G966" s="652"/>
      <c r="H966" s="653"/>
      <c r="I966" s="653"/>
      <c r="J966" s="653"/>
      <c r="K966" s="653"/>
      <c r="L966" s="653"/>
      <c r="M966" s="653"/>
      <c r="N966" s="653"/>
      <c r="O966" s="653"/>
      <c r="P966" s="653"/>
      <c r="Q966" s="653"/>
      <c r="R966" s="653"/>
      <c r="S966" s="653"/>
      <c r="T966" s="653"/>
      <c r="U966" s="653"/>
      <c r="V966" s="653"/>
      <c r="W966" s="653"/>
      <c r="X966" s="653"/>
      <c r="Y966" s="653"/>
      <c r="Z966" s="653"/>
      <c r="AA966" s="653"/>
      <c r="AB966" s="654"/>
    </row>
    <row r="967" spans="2:28" x14ac:dyDescent="0.4">
      <c r="B967" s="127"/>
      <c r="C967" s="191" t="str">
        <f>$B$957&amp;"-"&amp;COUNTA(C$957:$C966)+1</f>
        <v>実績74-9</v>
      </c>
      <c r="D967" s="129" t="s">
        <v>1289</v>
      </c>
      <c r="E967" s="183"/>
      <c r="F967" s="655" t="s">
        <v>1290</v>
      </c>
      <c r="G967" s="649"/>
      <c r="H967" s="650"/>
      <c r="I967" s="650"/>
      <c r="J967" s="650"/>
      <c r="K967" s="650"/>
      <c r="L967" s="650"/>
      <c r="M967" s="650"/>
      <c r="N967" s="650"/>
      <c r="O967" s="650"/>
      <c r="P967" s="650"/>
      <c r="Q967" s="650"/>
      <c r="R967" s="650"/>
      <c r="S967" s="650"/>
      <c r="T967" s="650"/>
      <c r="U967" s="650"/>
      <c r="V967" s="650"/>
      <c r="W967" s="650"/>
      <c r="X967" s="650"/>
      <c r="Y967" s="650"/>
      <c r="Z967" s="650"/>
      <c r="AA967" s="650"/>
      <c r="AB967" s="651"/>
    </row>
    <row r="968" spans="2:28" ht="133.5" customHeight="1" x14ac:dyDescent="0.4">
      <c r="B968" s="127"/>
      <c r="C968" s="184"/>
      <c r="D968" s="128"/>
      <c r="E968" s="185"/>
      <c r="F968" s="656"/>
      <c r="G968" s="652"/>
      <c r="H968" s="653"/>
      <c r="I968" s="653"/>
      <c r="J968" s="653"/>
      <c r="K968" s="653"/>
      <c r="L968" s="653"/>
      <c r="M968" s="653"/>
      <c r="N968" s="653"/>
      <c r="O968" s="653"/>
      <c r="P968" s="653"/>
      <c r="Q968" s="653"/>
      <c r="R968" s="653"/>
      <c r="S968" s="653"/>
      <c r="T968" s="653"/>
      <c r="U968" s="653"/>
      <c r="V968" s="653"/>
      <c r="W968" s="653"/>
      <c r="X968" s="653"/>
      <c r="Y968" s="653"/>
      <c r="Z968" s="653"/>
      <c r="AA968" s="653"/>
      <c r="AB968" s="654"/>
    </row>
    <row r="969" spans="2:28" x14ac:dyDescent="0.4">
      <c r="B969" s="127"/>
      <c r="C969" s="127"/>
      <c r="D969" s="187"/>
      <c r="E969" s="127"/>
      <c r="F969" s="127"/>
      <c r="G969" s="127"/>
      <c r="H969" s="127"/>
      <c r="I969" s="127"/>
      <c r="J969" s="127"/>
      <c r="K969" s="127"/>
      <c r="L969" s="127"/>
      <c r="M969" s="127"/>
      <c r="N969" s="127"/>
      <c r="O969" s="127"/>
      <c r="P969" s="127"/>
      <c r="Q969" s="127"/>
      <c r="R969" s="127"/>
      <c r="S969" s="127"/>
      <c r="T969" s="127"/>
      <c r="U969" s="127"/>
      <c r="V969" s="127"/>
      <c r="W969" s="127"/>
      <c r="X969" s="127"/>
      <c r="Y969" s="127"/>
      <c r="Z969" s="127"/>
      <c r="AA969" s="127"/>
      <c r="AB969" s="127"/>
    </row>
    <row r="970" spans="2:28" x14ac:dyDescent="0.4">
      <c r="B970" s="127" t="s">
        <v>1435</v>
      </c>
      <c r="C970" s="188"/>
      <c r="D970" s="186"/>
      <c r="E970" s="178"/>
      <c r="F970" s="186"/>
      <c r="G970" s="186"/>
      <c r="H970" s="186"/>
      <c r="I970" s="127"/>
      <c r="J970" s="127"/>
      <c r="K970" s="127"/>
      <c r="L970" s="127"/>
      <c r="M970" s="127"/>
      <c r="N970" s="127"/>
      <c r="O970" s="127"/>
      <c r="P970" s="127"/>
      <c r="Q970" s="127"/>
      <c r="R970" s="127"/>
      <c r="S970" s="127"/>
      <c r="T970" s="127"/>
      <c r="U970" s="127"/>
      <c r="V970" s="127"/>
      <c r="W970" s="127"/>
      <c r="X970" s="127"/>
      <c r="Y970" s="127"/>
      <c r="Z970" s="127"/>
      <c r="AA970" s="127"/>
      <c r="AB970" s="127"/>
    </row>
    <row r="971" spans="2:28" x14ac:dyDescent="0.4">
      <c r="B971" s="127"/>
      <c r="C971" s="179" t="str">
        <f>$B$970&amp;"-"&amp;COUNTA(C$970:$C970)+1</f>
        <v>実績75-1</v>
      </c>
      <c r="D971" s="180" t="s">
        <v>1274</v>
      </c>
      <c r="E971" s="181"/>
      <c r="F971" s="196" t="s">
        <v>1275</v>
      </c>
      <c r="G971" s="657"/>
      <c r="H971" s="658"/>
      <c r="I971" s="658"/>
      <c r="J971" s="658"/>
      <c r="K971" s="658"/>
      <c r="L971" s="658"/>
      <c r="M971" s="658"/>
      <c r="N971" s="658"/>
      <c r="O971" s="658"/>
      <c r="P971" s="658"/>
      <c r="Q971" s="658"/>
      <c r="R971" s="658"/>
      <c r="S971" s="658"/>
      <c r="T971" s="658"/>
      <c r="U971" s="658"/>
      <c r="V971" s="658"/>
      <c r="W971" s="658"/>
      <c r="X971" s="658"/>
      <c r="Y971" s="658"/>
      <c r="Z971" s="658"/>
      <c r="AA971" s="658"/>
      <c r="AB971" s="659"/>
    </row>
    <row r="972" spans="2:28" ht="33.6" x14ac:dyDescent="0.4">
      <c r="B972" s="127"/>
      <c r="C972" s="190" t="str">
        <f>$B$970&amp;"-"&amp;COUNTA(C$970:$C971)+1</f>
        <v>実績75-2</v>
      </c>
      <c r="D972" s="180" t="s">
        <v>1276</v>
      </c>
      <c r="E972" s="181"/>
      <c r="F972" s="197" t="s">
        <v>1277</v>
      </c>
      <c r="G972" s="646"/>
      <c r="H972" s="647"/>
      <c r="I972" s="647"/>
      <c r="J972" s="647"/>
      <c r="K972" s="647"/>
      <c r="L972" s="647"/>
      <c r="M972" s="647"/>
      <c r="N972" s="647"/>
      <c r="O972" s="647"/>
      <c r="P972" s="647"/>
      <c r="Q972" s="647"/>
      <c r="R972" s="647"/>
      <c r="S972" s="647"/>
      <c r="T972" s="647"/>
      <c r="U972" s="647"/>
      <c r="V972" s="647"/>
      <c r="W972" s="647"/>
      <c r="X972" s="647"/>
      <c r="Y972" s="647"/>
      <c r="Z972" s="647"/>
      <c r="AA972" s="647"/>
      <c r="AB972" s="648"/>
    </row>
    <row r="973" spans="2:28" x14ac:dyDescent="0.4">
      <c r="B973" s="127"/>
      <c r="C973" s="190" t="str">
        <f>$B$970&amp;"-"&amp;COUNTA(C$970:$C972)+1</f>
        <v>実績75-3</v>
      </c>
      <c r="D973" s="180" t="s">
        <v>1278</v>
      </c>
      <c r="E973" s="181"/>
      <c r="F973" s="197"/>
      <c r="G973" s="646"/>
      <c r="H973" s="647"/>
      <c r="I973" s="647"/>
      <c r="J973" s="647"/>
      <c r="K973" s="647"/>
      <c r="L973" s="647"/>
      <c r="M973" s="647"/>
      <c r="N973" s="647"/>
      <c r="O973" s="647"/>
      <c r="P973" s="647"/>
      <c r="Q973" s="647"/>
      <c r="R973" s="647"/>
      <c r="S973" s="647"/>
      <c r="T973" s="647"/>
      <c r="U973" s="647"/>
      <c r="V973" s="647"/>
      <c r="W973" s="647"/>
      <c r="X973" s="647"/>
      <c r="Y973" s="647"/>
      <c r="Z973" s="647"/>
      <c r="AA973" s="647"/>
      <c r="AB973" s="648"/>
    </row>
    <row r="974" spans="2:28" x14ac:dyDescent="0.4">
      <c r="B974" s="127"/>
      <c r="C974" s="191" t="str">
        <f>$B$970&amp;"-"&amp;COUNTA(C$970:$C973)+1</f>
        <v>実績75-4</v>
      </c>
      <c r="D974" s="637" t="s">
        <v>1279</v>
      </c>
      <c r="E974" s="660"/>
      <c r="F974" s="197"/>
      <c r="G974" s="661"/>
      <c r="H974" s="662"/>
      <c r="I974" s="662"/>
      <c r="J974" s="662"/>
      <c r="K974" s="662"/>
      <c r="L974" s="662"/>
      <c r="M974" s="662"/>
      <c r="N974" s="662"/>
      <c r="O974" s="662"/>
      <c r="P974" s="662"/>
      <c r="Q974" s="662"/>
      <c r="R974" s="662"/>
      <c r="S974" s="662"/>
      <c r="T974" s="662"/>
      <c r="U974" s="662"/>
      <c r="V974" s="662"/>
      <c r="W974" s="662"/>
      <c r="X974" s="662"/>
      <c r="Y974" s="662"/>
      <c r="Z974" s="662"/>
      <c r="AA974" s="662"/>
      <c r="AB974" s="663"/>
    </row>
    <row r="975" spans="2:28" x14ac:dyDescent="0.4">
      <c r="B975" s="127"/>
      <c r="C975" s="191" t="str">
        <f>$B$970&amp;"-"&amp;COUNTA(C$970:$C974)+1</f>
        <v>実績75-5</v>
      </c>
      <c r="D975" s="180" t="s">
        <v>1280</v>
      </c>
      <c r="E975" s="181"/>
      <c r="F975" s="196"/>
      <c r="G975" s="664" t="s">
        <v>1281</v>
      </c>
      <c r="H975" s="664"/>
      <c r="I975" s="665"/>
      <c r="J975" s="665"/>
      <c r="K975" s="666" t="s">
        <v>1293</v>
      </c>
      <c r="L975" s="666"/>
      <c r="M975" s="667"/>
      <c r="N975" s="668"/>
      <c r="O975" s="669" t="s">
        <v>1283</v>
      </c>
      <c r="P975" s="669"/>
      <c r="Q975" s="669" t="s">
        <v>1284</v>
      </c>
      <c r="R975" s="669"/>
      <c r="S975" s="664" t="s">
        <v>1281</v>
      </c>
      <c r="T975" s="664"/>
      <c r="U975" s="665"/>
      <c r="V975" s="665"/>
      <c r="W975" s="666" t="s">
        <v>1293</v>
      </c>
      <c r="X975" s="666"/>
      <c r="Y975" s="667"/>
      <c r="Z975" s="668"/>
      <c r="AA975" s="669" t="s">
        <v>1283</v>
      </c>
      <c r="AB975" s="669"/>
    </row>
    <row r="976" spans="2:28" x14ac:dyDescent="0.4">
      <c r="B976" s="127"/>
      <c r="C976" s="190" t="str">
        <f>$B$970&amp;"-"&amp;COUNTA(C$970:$C975)+1</f>
        <v>実績75-6</v>
      </c>
      <c r="D976" s="180" t="s">
        <v>1285</v>
      </c>
      <c r="E976" s="181"/>
      <c r="F976" s="196"/>
      <c r="G976" s="642"/>
      <c r="H976" s="643"/>
      <c r="I976" s="643"/>
      <c r="J976" s="643"/>
      <c r="K976" s="643"/>
      <c r="L976" s="643"/>
      <c r="M976" s="643"/>
      <c r="N976" s="643"/>
      <c r="O976" s="643"/>
      <c r="P976" s="643"/>
      <c r="Q976" s="643"/>
      <c r="R976" s="643"/>
      <c r="S976" s="643"/>
      <c r="T976" s="643"/>
      <c r="U976" s="643"/>
      <c r="V976" s="643"/>
      <c r="W976" s="643"/>
      <c r="X976" s="643"/>
      <c r="Y976" s="643"/>
      <c r="Z976" s="643"/>
      <c r="AA976" s="644" t="s">
        <v>1286</v>
      </c>
      <c r="AB976" s="645"/>
    </row>
    <row r="977" spans="2:28" x14ac:dyDescent="0.4">
      <c r="B977" s="127"/>
      <c r="C977" s="192" t="str">
        <f>$B$970&amp;"-"&amp;COUNTA(C$970:$C976)+1</f>
        <v>実績75-7</v>
      </c>
      <c r="D977" s="182" t="s">
        <v>1287</v>
      </c>
      <c r="E977" s="181"/>
      <c r="F977" s="196"/>
      <c r="G977" s="646"/>
      <c r="H977" s="647"/>
      <c r="I977" s="647"/>
      <c r="J977" s="647"/>
      <c r="K977" s="647"/>
      <c r="L977" s="647"/>
      <c r="M977" s="647"/>
      <c r="N977" s="647"/>
      <c r="O977" s="647"/>
      <c r="P977" s="647"/>
      <c r="Q977" s="647"/>
      <c r="R977" s="647"/>
      <c r="S977" s="647"/>
      <c r="T977" s="647"/>
      <c r="U977" s="647"/>
      <c r="V977" s="647"/>
      <c r="W977" s="647"/>
      <c r="X977" s="647"/>
      <c r="Y977" s="647"/>
      <c r="Z977" s="647"/>
      <c r="AA977" s="647"/>
      <c r="AB977" s="648"/>
    </row>
    <row r="978" spans="2:28" x14ac:dyDescent="0.4">
      <c r="B978" s="127"/>
      <c r="C978" s="191" t="str">
        <f>$B$970&amp;"-"&amp;COUNTA(C$970:$C977)+1</f>
        <v>実績75-8</v>
      </c>
      <c r="D978" s="129" t="s">
        <v>1288</v>
      </c>
      <c r="E978" s="183"/>
      <c r="F978" s="183"/>
      <c r="G978" s="649"/>
      <c r="H978" s="650"/>
      <c r="I978" s="650"/>
      <c r="J978" s="650"/>
      <c r="K978" s="650"/>
      <c r="L978" s="650"/>
      <c r="M978" s="650"/>
      <c r="N978" s="650"/>
      <c r="O978" s="650"/>
      <c r="P978" s="650"/>
      <c r="Q978" s="650"/>
      <c r="R978" s="650"/>
      <c r="S978" s="650"/>
      <c r="T978" s="650"/>
      <c r="U978" s="650"/>
      <c r="V978" s="650"/>
      <c r="W978" s="650"/>
      <c r="X978" s="650"/>
      <c r="Y978" s="650"/>
      <c r="Z978" s="650"/>
      <c r="AA978" s="650"/>
      <c r="AB978" s="651"/>
    </row>
    <row r="979" spans="2:28" x14ac:dyDescent="0.4">
      <c r="B979" s="127"/>
      <c r="C979" s="184"/>
      <c r="D979" s="128"/>
      <c r="E979" s="185"/>
      <c r="F979" s="185"/>
      <c r="G979" s="652"/>
      <c r="H979" s="653"/>
      <c r="I979" s="653"/>
      <c r="J979" s="653"/>
      <c r="K979" s="653"/>
      <c r="L979" s="653"/>
      <c r="M979" s="653"/>
      <c r="N979" s="653"/>
      <c r="O979" s="653"/>
      <c r="P979" s="653"/>
      <c r="Q979" s="653"/>
      <c r="R979" s="653"/>
      <c r="S979" s="653"/>
      <c r="T979" s="653"/>
      <c r="U979" s="653"/>
      <c r="V979" s="653"/>
      <c r="W979" s="653"/>
      <c r="X979" s="653"/>
      <c r="Y979" s="653"/>
      <c r="Z979" s="653"/>
      <c r="AA979" s="653"/>
      <c r="AB979" s="654"/>
    </row>
    <row r="980" spans="2:28" x14ac:dyDescent="0.4">
      <c r="B980" s="127"/>
      <c r="C980" s="191" t="str">
        <f>$B$970&amp;"-"&amp;COUNTA(C$970:$C979)+1</f>
        <v>実績75-9</v>
      </c>
      <c r="D980" s="129" t="s">
        <v>1289</v>
      </c>
      <c r="E980" s="183"/>
      <c r="F980" s="655" t="s">
        <v>1290</v>
      </c>
      <c r="G980" s="649"/>
      <c r="H980" s="650"/>
      <c r="I980" s="650"/>
      <c r="J980" s="650"/>
      <c r="K980" s="650"/>
      <c r="L980" s="650"/>
      <c r="M980" s="650"/>
      <c r="N980" s="650"/>
      <c r="O980" s="650"/>
      <c r="P980" s="650"/>
      <c r="Q980" s="650"/>
      <c r="R980" s="650"/>
      <c r="S980" s="650"/>
      <c r="T980" s="650"/>
      <c r="U980" s="650"/>
      <c r="V980" s="650"/>
      <c r="W980" s="650"/>
      <c r="X980" s="650"/>
      <c r="Y980" s="650"/>
      <c r="Z980" s="650"/>
      <c r="AA980" s="650"/>
      <c r="AB980" s="651"/>
    </row>
    <row r="981" spans="2:28" ht="133.5" customHeight="1" x14ac:dyDescent="0.4">
      <c r="B981" s="127"/>
      <c r="C981" s="184"/>
      <c r="D981" s="128"/>
      <c r="E981" s="185"/>
      <c r="F981" s="656"/>
      <c r="G981" s="652"/>
      <c r="H981" s="653"/>
      <c r="I981" s="653"/>
      <c r="J981" s="653"/>
      <c r="K981" s="653"/>
      <c r="L981" s="653"/>
      <c r="M981" s="653"/>
      <c r="N981" s="653"/>
      <c r="O981" s="653"/>
      <c r="P981" s="653"/>
      <c r="Q981" s="653"/>
      <c r="R981" s="653"/>
      <c r="S981" s="653"/>
      <c r="T981" s="653"/>
      <c r="U981" s="653"/>
      <c r="V981" s="653"/>
      <c r="W981" s="653"/>
      <c r="X981" s="653"/>
      <c r="Y981" s="653"/>
      <c r="Z981" s="653"/>
      <c r="AA981" s="653"/>
      <c r="AB981" s="654"/>
    </row>
    <row r="982" spans="2:28" x14ac:dyDescent="0.4">
      <c r="B982" s="127"/>
      <c r="C982" s="127"/>
      <c r="D982" s="187"/>
      <c r="E982" s="127"/>
      <c r="F982" s="127"/>
      <c r="G982" s="127"/>
      <c r="H982" s="127"/>
      <c r="I982" s="127"/>
      <c r="J982" s="127"/>
      <c r="K982" s="127"/>
      <c r="L982" s="127"/>
      <c r="M982" s="127"/>
      <c r="N982" s="127"/>
      <c r="O982" s="127"/>
      <c r="P982" s="127"/>
      <c r="Q982" s="127"/>
      <c r="R982" s="127"/>
      <c r="S982" s="127"/>
      <c r="T982" s="127"/>
      <c r="U982" s="127"/>
      <c r="V982" s="127"/>
      <c r="W982" s="127"/>
      <c r="X982" s="127"/>
      <c r="Y982" s="127"/>
      <c r="Z982" s="127"/>
      <c r="AA982" s="127"/>
      <c r="AB982" s="127"/>
    </row>
    <row r="983" spans="2:28" x14ac:dyDescent="0.4">
      <c r="B983" s="127" t="s">
        <v>1436</v>
      </c>
      <c r="C983" s="188"/>
      <c r="D983" s="186"/>
      <c r="E983" s="178"/>
      <c r="F983" s="186"/>
      <c r="G983" s="186"/>
      <c r="H983" s="186"/>
      <c r="I983" s="127"/>
      <c r="J983" s="127"/>
      <c r="K983" s="127"/>
      <c r="L983" s="127"/>
      <c r="M983" s="127"/>
      <c r="N983" s="127"/>
      <c r="O983" s="127"/>
      <c r="P983" s="127"/>
      <c r="Q983" s="127"/>
      <c r="R983" s="127"/>
      <c r="S983" s="127"/>
      <c r="T983" s="127"/>
      <c r="U983" s="127"/>
      <c r="V983" s="127"/>
      <c r="W983" s="127"/>
      <c r="X983" s="127"/>
      <c r="Y983" s="127"/>
      <c r="Z983" s="127"/>
      <c r="AA983" s="127"/>
      <c r="AB983" s="127"/>
    </row>
    <row r="984" spans="2:28" x14ac:dyDescent="0.4">
      <c r="B984" s="127"/>
      <c r="C984" s="179" t="str">
        <f>$B$983&amp;"-"&amp;COUNTA(C$983:$C983)+1</f>
        <v>実績76-1</v>
      </c>
      <c r="D984" s="180" t="s">
        <v>1274</v>
      </c>
      <c r="E984" s="181"/>
      <c r="F984" s="196" t="s">
        <v>1275</v>
      </c>
      <c r="G984" s="657"/>
      <c r="H984" s="658"/>
      <c r="I984" s="658"/>
      <c r="J984" s="658"/>
      <c r="K984" s="658"/>
      <c r="L984" s="658"/>
      <c r="M984" s="658"/>
      <c r="N984" s="658"/>
      <c r="O984" s="658"/>
      <c r="P984" s="658"/>
      <c r="Q984" s="658"/>
      <c r="R984" s="658"/>
      <c r="S984" s="658"/>
      <c r="T984" s="658"/>
      <c r="U984" s="658"/>
      <c r="V984" s="658"/>
      <c r="W984" s="658"/>
      <c r="X984" s="658"/>
      <c r="Y984" s="658"/>
      <c r="Z984" s="658"/>
      <c r="AA984" s="658"/>
      <c r="AB984" s="659"/>
    </row>
    <row r="985" spans="2:28" ht="33.6" x14ac:dyDescent="0.4">
      <c r="B985" s="127"/>
      <c r="C985" s="190" t="str">
        <f>$B$983&amp;"-"&amp;COUNTA(C$983:$C984)+1</f>
        <v>実績76-2</v>
      </c>
      <c r="D985" s="180" t="s">
        <v>1276</v>
      </c>
      <c r="E985" s="181"/>
      <c r="F985" s="197" t="s">
        <v>1277</v>
      </c>
      <c r="G985" s="646"/>
      <c r="H985" s="647"/>
      <c r="I985" s="647"/>
      <c r="J985" s="647"/>
      <c r="K985" s="647"/>
      <c r="L985" s="647"/>
      <c r="M985" s="647"/>
      <c r="N985" s="647"/>
      <c r="O985" s="647"/>
      <c r="P985" s="647"/>
      <c r="Q985" s="647"/>
      <c r="R985" s="647"/>
      <c r="S985" s="647"/>
      <c r="T985" s="647"/>
      <c r="U985" s="647"/>
      <c r="V985" s="647"/>
      <c r="W985" s="647"/>
      <c r="X985" s="647"/>
      <c r="Y985" s="647"/>
      <c r="Z985" s="647"/>
      <c r="AA985" s="647"/>
      <c r="AB985" s="648"/>
    </row>
    <row r="986" spans="2:28" x14ac:dyDescent="0.4">
      <c r="B986" s="127"/>
      <c r="C986" s="190" t="str">
        <f>$B$983&amp;"-"&amp;COUNTA(C$983:$C985)+1</f>
        <v>実績76-3</v>
      </c>
      <c r="D986" s="180" t="s">
        <v>1278</v>
      </c>
      <c r="E986" s="181"/>
      <c r="F986" s="197"/>
      <c r="G986" s="646"/>
      <c r="H986" s="647"/>
      <c r="I986" s="647"/>
      <c r="J986" s="647"/>
      <c r="K986" s="647"/>
      <c r="L986" s="647"/>
      <c r="M986" s="647"/>
      <c r="N986" s="647"/>
      <c r="O986" s="647"/>
      <c r="P986" s="647"/>
      <c r="Q986" s="647"/>
      <c r="R986" s="647"/>
      <c r="S986" s="647"/>
      <c r="T986" s="647"/>
      <c r="U986" s="647"/>
      <c r="V986" s="647"/>
      <c r="W986" s="647"/>
      <c r="X986" s="647"/>
      <c r="Y986" s="647"/>
      <c r="Z986" s="647"/>
      <c r="AA986" s="647"/>
      <c r="AB986" s="648"/>
    </row>
    <row r="987" spans="2:28" x14ac:dyDescent="0.4">
      <c r="B987" s="127"/>
      <c r="C987" s="191" t="str">
        <f>$B$983&amp;"-"&amp;COUNTA(C$983:$C986)+1</f>
        <v>実績76-4</v>
      </c>
      <c r="D987" s="637" t="s">
        <v>1279</v>
      </c>
      <c r="E987" s="660"/>
      <c r="F987" s="197"/>
      <c r="G987" s="661"/>
      <c r="H987" s="662"/>
      <c r="I987" s="662"/>
      <c r="J987" s="662"/>
      <c r="K987" s="662"/>
      <c r="L987" s="662"/>
      <c r="M987" s="662"/>
      <c r="N987" s="662"/>
      <c r="O987" s="662"/>
      <c r="P987" s="662"/>
      <c r="Q987" s="662"/>
      <c r="R987" s="662"/>
      <c r="S987" s="662"/>
      <c r="T987" s="662"/>
      <c r="U987" s="662"/>
      <c r="V987" s="662"/>
      <c r="W987" s="662"/>
      <c r="X987" s="662"/>
      <c r="Y987" s="662"/>
      <c r="Z987" s="662"/>
      <c r="AA987" s="662"/>
      <c r="AB987" s="663"/>
    </row>
    <row r="988" spans="2:28" x14ac:dyDescent="0.4">
      <c r="B988" s="127"/>
      <c r="C988" s="191" t="str">
        <f>$B$983&amp;"-"&amp;COUNTA(C$983:$C987)+1</f>
        <v>実績76-5</v>
      </c>
      <c r="D988" s="180" t="s">
        <v>1280</v>
      </c>
      <c r="E988" s="181"/>
      <c r="F988" s="196"/>
      <c r="G988" s="664" t="s">
        <v>1281</v>
      </c>
      <c r="H988" s="664"/>
      <c r="I988" s="665"/>
      <c r="J988" s="665"/>
      <c r="K988" s="666" t="s">
        <v>1293</v>
      </c>
      <c r="L988" s="666"/>
      <c r="M988" s="667"/>
      <c r="N988" s="668"/>
      <c r="O988" s="669" t="s">
        <v>1283</v>
      </c>
      <c r="P988" s="669"/>
      <c r="Q988" s="669" t="s">
        <v>1284</v>
      </c>
      <c r="R988" s="669"/>
      <c r="S988" s="664" t="s">
        <v>1281</v>
      </c>
      <c r="T988" s="664"/>
      <c r="U988" s="665"/>
      <c r="V988" s="665"/>
      <c r="W988" s="666" t="s">
        <v>1293</v>
      </c>
      <c r="X988" s="666"/>
      <c r="Y988" s="667"/>
      <c r="Z988" s="668"/>
      <c r="AA988" s="669" t="s">
        <v>1283</v>
      </c>
      <c r="AB988" s="669"/>
    </row>
    <row r="989" spans="2:28" x14ac:dyDescent="0.4">
      <c r="B989" s="127"/>
      <c r="C989" s="190" t="str">
        <f>$B$983&amp;"-"&amp;COUNTA(C$983:$C988)+1</f>
        <v>実績76-6</v>
      </c>
      <c r="D989" s="180" t="s">
        <v>1285</v>
      </c>
      <c r="E989" s="181"/>
      <c r="F989" s="196"/>
      <c r="G989" s="642"/>
      <c r="H989" s="643"/>
      <c r="I989" s="643"/>
      <c r="J989" s="643"/>
      <c r="K989" s="643"/>
      <c r="L989" s="643"/>
      <c r="M989" s="643"/>
      <c r="N989" s="643"/>
      <c r="O989" s="643"/>
      <c r="P989" s="643"/>
      <c r="Q989" s="643"/>
      <c r="R989" s="643"/>
      <c r="S989" s="643"/>
      <c r="T989" s="643"/>
      <c r="U989" s="643"/>
      <c r="V989" s="643"/>
      <c r="W989" s="643"/>
      <c r="X989" s="643"/>
      <c r="Y989" s="643"/>
      <c r="Z989" s="643"/>
      <c r="AA989" s="644" t="s">
        <v>1286</v>
      </c>
      <c r="AB989" s="645"/>
    </row>
    <row r="990" spans="2:28" x14ac:dyDescent="0.4">
      <c r="B990" s="127"/>
      <c r="C990" s="192" t="str">
        <f>$B$983&amp;"-"&amp;COUNTA(C$983:$C989)+1</f>
        <v>実績76-7</v>
      </c>
      <c r="D990" s="182" t="s">
        <v>1287</v>
      </c>
      <c r="E990" s="181"/>
      <c r="F990" s="196"/>
      <c r="G990" s="646"/>
      <c r="H990" s="647"/>
      <c r="I990" s="647"/>
      <c r="J990" s="647"/>
      <c r="K990" s="647"/>
      <c r="L990" s="647"/>
      <c r="M990" s="647"/>
      <c r="N990" s="647"/>
      <c r="O990" s="647"/>
      <c r="P990" s="647"/>
      <c r="Q990" s="647"/>
      <c r="R990" s="647"/>
      <c r="S990" s="647"/>
      <c r="T990" s="647"/>
      <c r="U990" s="647"/>
      <c r="V990" s="647"/>
      <c r="W990" s="647"/>
      <c r="X990" s="647"/>
      <c r="Y990" s="647"/>
      <c r="Z990" s="647"/>
      <c r="AA990" s="647"/>
      <c r="AB990" s="648"/>
    </row>
    <row r="991" spans="2:28" x14ac:dyDescent="0.4">
      <c r="B991" s="127"/>
      <c r="C991" s="191" t="str">
        <f>$B$983&amp;"-"&amp;COUNTA(C$983:$C990)+1</f>
        <v>実績76-8</v>
      </c>
      <c r="D991" s="129" t="s">
        <v>1288</v>
      </c>
      <c r="E991" s="183"/>
      <c r="F991" s="183"/>
      <c r="G991" s="649"/>
      <c r="H991" s="650"/>
      <c r="I991" s="650"/>
      <c r="J991" s="650"/>
      <c r="K991" s="650"/>
      <c r="L991" s="650"/>
      <c r="M991" s="650"/>
      <c r="N991" s="650"/>
      <c r="O991" s="650"/>
      <c r="P991" s="650"/>
      <c r="Q991" s="650"/>
      <c r="R991" s="650"/>
      <c r="S991" s="650"/>
      <c r="T991" s="650"/>
      <c r="U991" s="650"/>
      <c r="V991" s="650"/>
      <c r="W991" s="650"/>
      <c r="X991" s="650"/>
      <c r="Y991" s="650"/>
      <c r="Z991" s="650"/>
      <c r="AA991" s="650"/>
      <c r="AB991" s="651"/>
    </row>
    <row r="992" spans="2:28" x14ac:dyDescent="0.4">
      <c r="B992" s="127"/>
      <c r="C992" s="184"/>
      <c r="D992" s="128"/>
      <c r="E992" s="185"/>
      <c r="F992" s="185"/>
      <c r="G992" s="652"/>
      <c r="H992" s="653"/>
      <c r="I992" s="653"/>
      <c r="J992" s="653"/>
      <c r="K992" s="653"/>
      <c r="L992" s="653"/>
      <c r="M992" s="653"/>
      <c r="N992" s="653"/>
      <c r="O992" s="653"/>
      <c r="P992" s="653"/>
      <c r="Q992" s="653"/>
      <c r="R992" s="653"/>
      <c r="S992" s="653"/>
      <c r="T992" s="653"/>
      <c r="U992" s="653"/>
      <c r="V992" s="653"/>
      <c r="W992" s="653"/>
      <c r="X992" s="653"/>
      <c r="Y992" s="653"/>
      <c r="Z992" s="653"/>
      <c r="AA992" s="653"/>
      <c r="AB992" s="654"/>
    </row>
    <row r="993" spans="2:28" x14ac:dyDescent="0.4">
      <c r="B993" s="127"/>
      <c r="C993" s="191" t="str">
        <f>$B$983&amp;"-"&amp;COUNTA(C$983:$C992)+1</f>
        <v>実績76-9</v>
      </c>
      <c r="D993" s="129" t="s">
        <v>1289</v>
      </c>
      <c r="E993" s="183"/>
      <c r="F993" s="655" t="s">
        <v>1290</v>
      </c>
      <c r="G993" s="649"/>
      <c r="H993" s="650"/>
      <c r="I993" s="650"/>
      <c r="J993" s="650"/>
      <c r="K993" s="650"/>
      <c r="L993" s="650"/>
      <c r="M993" s="650"/>
      <c r="N993" s="650"/>
      <c r="O993" s="650"/>
      <c r="P993" s="650"/>
      <c r="Q993" s="650"/>
      <c r="R993" s="650"/>
      <c r="S993" s="650"/>
      <c r="T993" s="650"/>
      <c r="U993" s="650"/>
      <c r="V993" s="650"/>
      <c r="W993" s="650"/>
      <c r="X993" s="650"/>
      <c r="Y993" s="650"/>
      <c r="Z993" s="650"/>
      <c r="AA993" s="650"/>
      <c r="AB993" s="651"/>
    </row>
    <row r="994" spans="2:28" ht="133.5" customHeight="1" x14ac:dyDescent="0.4">
      <c r="B994" s="127"/>
      <c r="C994" s="184"/>
      <c r="D994" s="128"/>
      <c r="E994" s="185"/>
      <c r="F994" s="656"/>
      <c r="G994" s="652"/>
      <c r="H994" s="653"/>
      <c r="I994" s="653"/>
      <c r="J994" s="653"/>
      <c r="K994" s="653"/>
      <c r="L994" s="653"/>
      <c r="M994" s="653"/>
      <c r="N994" s="653"/>
      <c r="O994" s="653"/>
      <c r="P994" s="653"/>
      <c r="Q994" s="653"/>
      <c r="R994" s="653"/>
      <c r="S994" s="653"/>
      <c r="T994" s="653"/>
      <c r="U994" s="653"/>
      <c r="V994" s="653"/>
      <c r="W994" s="653"/>
      <c r="X994" s="653"/>
      <c r="Y994" s="653"/>
      <c r="Z994" s="653"/>
      <c r="AA994" s="653"/>
      <c r="AB994" s="654"/>
    </row>
    <row r="995" spans="2:28" x14ac:dyDescent="0.4">
      <c r="B995" s="127"/>
      <c r="C995" s="127"/>
      <c r="D995" s="187"/>
      <c r="E995" s="127"/>
      <c r="F995" s="127"/>
      <c r="G995" s="127"/>
      <c r="H995" s="127"/>
      <c r="I995" s="127"/>
      <c r="J995" s="127"/>
      <c r="K995" s="127"/>
      <c r="L995" s="127"/>
      <c r="M995" s="127"/>
      <c r="N995" s="127"/>
      <c r="O995" s="127"/>
      <c r="P995" s="127"/>
      <c r="Q995" s="127"/>
      <c r="R995" s="127"/>
      <c r="S995" s="127"/>
      <c r="T995" s="127"/>
      <c r="U995" s="127"/>
      <c r="V995" s="127"/>
      <c r="W995" s="127"/>
      <c r="X995" s="127"/>
      <c r="Y995" s="127"/>
      <c r="Z995" s="127"/>
      <c r="AA995" s="127"/>
      <c r="AB995" s="127"/>
    </row>
    <row r="996" spans="2:28" x14ac:dyDescent="0.4">
      <c r="B996" s="127" t="s">
        <v>1437</v>
      </c>
      <c r="C996" s="188"/>
      <c r="D996" s="186"/>
      <c r="E996" s="178"/>
      <c r="F996" s="186"/>
      <c r="G996" s="186"/>
      <c r="H996" s="186"/>
      <c r="I996" s="127"/>
      <c r="J996" s="127"/>
      <c r="K996" s="127"/>
      <c r="L996" s="127"/>
      <c r="M996" s="127"/>
      <c r="N996" s="127"/>
      <c r="O996" s="127"/>
      <c r="P996" s="127"/>
      <c r="Q996" s="127"/>
      <c r="R996" s="127"/>
      <c r="S996" s="127"/>
      <c r="T996" s="127"/>
      <c r="U996" s="127"/>
      <c r="V996" s="127"/>
      <c r="W996" s="127"/>
      <c r="X996" s="127"/>
      <c r="Y996" s="127"/>
      <c r="Z996" s="127"/>
      <c r="AA996" s="127"/>
      <c r="AB996" s="127"/>
    </row>
    <row r="997" spans="2:28" x14ac:dyDescent="0.4">
      <c r="B997" s="127"/>
      <c r="C997" s="179" t="str">
        <f>$B$996&amp;"-"&amp;COUNTA(C$996:$C996)+1</f>
        <v>実績77-1</v>
      </c>
      <c r="D997" s="180" t="s">
        <v>1274</v>
      </c>
      <c r="E997" s="181"/>
      <c r="F997" s="196" t="s">
        <v>1275</v>
      </c>
      <c r="G997" s="657"/>
      <c r="H997" s="658"/>
      <c r="I997" s="658"/>
      <c r="J997" s="658"/>
      <c r="K997" s="658"/>
      <c r="L997" s="658"/>
      <c r="M997" s="658"/>
      <c r="N997" s="658"/>
      <c r="O997" s="658"/>
      <c r="P997" s="658"/>
      <c r="Q997" s="658"/>
      <c r="R997" s="658"/>
      <c r="S997" s="658"/>
      <c r="T997" s="658"/>
      <c r="U997" s="658"/>
      <c r="V997" s="658"/>
      <c r="W997" s="658"/>
      <c r="X997" s="658"/>
      <c r="Y997" s="658"/>
      <c r="Z997" s="658"/>
      <c r="AA997" s="658"/>
      <c r="AB997" s="659"/>
    </row>
    <row r="998" spans="2:28" ht="33.6" x14ac:dyDescent="0.4">
      <c r="B998" s="127"/>
      <c r="C998" s="190" t="str">
        <f>$B$996&amp;"-"&amp;COUNTA(C$996:$C997)+1</f>
        <v>実績77-2</v>
      </c>
      <c r="D998" s="180" t="s">
        <v>1276</v>
      </c>
      <c r="E998" s="181"/>
      <c r="F998" s="197" t="s">
        <v>1277</v>
      </c>
      <c r="G998" s="646"/>
      <c r="H998" s="647"/>
      <c r="I998" s="647"/>
      <c r="J998" s="647"/>
      <c r="K998" s="647"/>
      <c r="L998" s="647"/>
      <c r="M998" s="647"/>
      <c r="N998" s="647"/>
      <c r="O998" s="647"/>
      <c r="P998" s="647"/>
      <c r="Q998" s="647"/>
      <c r="R998" s="647"/>
      <c r="S998" s="647"/>
      <c r="T998" s="647"/>
      <c r="U998" s="647"/>
      <c r="V998" s="647"/>
      <c r="W998" s="647"/>
      <c r="X998" s="647"/>
      <c r="Y998" s="647"/>
      <c r="Z998" s="647"/>
      <c r="AA998" s="647"/>
      <c r="AB998" s="648"/>
    </row>
    <row r="999" spans="2:28" x14ac:dyDescent="0.4">
      <c r="B999" s="127"/>
      <c r="C999" s="190" t="str">
        <f>$B$996&amp;"-"&amp;COUNTA(C$996:$C998)+1</f>
        <v>実績77-3</v>
      </c>
      <c r="D999" s="180" t="s">
        <v>1278</v>
      </c>
      <c r="E999" s="181"/>
      <c r="F999" s="197"/>
      <c r="G999" s="646"/>
      <c r="H999" s="647"/>
      <c r="I999" s="647"/>
      <c r="J999" s="647"/>
      <c r="K999" s="647"/>
      <c r="L999" s="647"/>
      <c r="M999" s="647"/>
      <c r="N999" s="647"/>
      <c r="O999" s="647"/>
      <c r="P999" s="647"/>
      <c r="Q999" s="647"/>
      <c r="R999" s="647"/>
      <c r="S999" s="647"/>
      <c r="T999" s="647"/>
      <c r="U999" s="647"/>
      <c r="V999" s="647"/>
      <c r="W999" s="647"/>
      <c r="X999" s="647"/>
      <c r="Y999" s="647"/>
      <c r="Z999" s="647"/>
      <c r="AA999" s="647"/>
      <c r="AB999" s="648"/>
    </row>
    <row r="1000" spans="2:28" x14ac:dyDescent="0.4">
      <c r="B1000" s="127"/>
      <c r="C1000" s="191" t="str">
        <f>$B$996&amp;"-"&amp;COUNTA(C$996:$C999)+1</f>
        <v>実績77-4</v>
      </c>
      <c r="D1000" s="637" t="s">
        <v>1279</v>
      </c>
      <c r="E1000" s="660"/>
      <c r="F1000" s="197"/>
      <c r="G1000" s="661"/>
      <c r="H1000" s="662"/>
      <c r="I1000" s="662"/>
      <c r="J1000" s="662"/>
      <c r="K1000" s="662"/>
      <c r="L1000" s="662"/>
      <c r="M1000" s="662"/>
      <c r="N1000" s="662"/>
      <c r="O1000" s="662"/>
      <c r="P1000" s="662"/>
      <c r="Q1000" s="662"/>
      <c r="R1000" s="662"/>
      <c r="S1000" s="662"/>
      <c r="T1000" s="662"/>
      <c r="U1000" s="662"/>
      <c r="V1000" s="662"/>
      <c r="W1000" s="662"/>
      <c r="X1000" s="662"/>
      <c r="Y1000" s="662"/>
      <c r="Z1000" s="662"/>
      <c r="AA1000" s="662"/>
      <c r="AB1000" s="663"/>
    </row>
    <row r="1001" spans="2:28" x14ac:dyDescent="0.4">
      <c r="B1001" s="127"/>
      <c r="C1001" s="191" t="str">
        <f>$B$996&amp;"-"&amp;COUNTA(C$996:$C1000)+1</f>
        <v>実績77-5</v>
      </c>
      <c r="D1001" s="180" t="s">
        <v>1280</v>
      </c>
      <c r="E1001" s="181"/>
      <c r="F1001" s="196"/>
      <c r="G1001" s="664" t="s">
        <v>1281</v>
      </c>
      <c r="H1001" s="664"/>
      <c r="I1001" s="665"/>
      <c r="J1001" s="665"/>
      <c r="K1001" s="666" t="s">
        <v>1293</v>
      </c>
      <c r="L1001" s="666"/>
      <c r="M1001" s="667"/>
      <c r="N1001" s="668"/>
      <c r="O1001" s="669" t="s">
        <v>1283</v>
      </c>
      <c r="P1001" s="669"/>
      <c r="Q1001" s="669" t="s">
        <v>1284</v>
      </c>
      <c r="R1001" s="669"/>
      <c r="S1001" s="664" t="s">
        <v>1281</v>
      </c>
      <c r="T1001" s="664"/>
      <c r="U1001" s="665"/>
      <c r="V1001" s="665"/>
      <c r="W1001" s="666" t="s">
        <v>1293</v>
      </c>
      <c r="X1001" s="666"/>
      <c r="Y1001" s="667"/>
      <c r="Z1001" s="668"/>
      <c r="AA1001" s="669" t="s">
        <v>1283</v>
      </c>
      <c r="AB1001" s="669"/>
    </row>
    <row r="1002" spans="2:28" x14ac:dyDescent="0.4">
      <c r="B1002" s="127"/>
      <c r="C1002" s="190" t="str">
        <f>$B$996&amp;"-"&amp;COUNTA(C$996:$C1001)+1</f>
        <v>実績77-6</v>
      </c>
      <c r="D1002" s="180" t="s">
        <v>1285</v>
      </c>
      <c r="E1002" s="181"/>
      <c r="F1002" s="196"/>
      <c r="G1002" s="642"/>
      <c r="H1002" s="643"/>
      <c r="I1002" s="643"/>
      <c r="J1002" s="643"/>
      <c r="K1002" s="643"/>
      <c r="L1002" s="643"/>
      <c r="M1002" s="643"/>
      <c r="N1002" s="643"/>
      <c r="O1002" s="643"/>
      <c r="P1002" s="643"/>
      <c r="Q1002" s="643"/>
      <c r="R1002" s="643"/>
      <c r="S1002" s="643"/>
      <c r="T1002" s="643"/>
      <c r="U1002" s="643"/>
      <c r="V1002" s="643"/>
      <c r="W1002" s="643"/>
      <c r="X1002" s="643"/>
      <c r="Y1002" s="643"/>
      <c r="Z1002" s="643"/>
      <c r="AA1002" s="644" t="s">
        <v>1286</v>
      </c>
      <c r="AB1002" s="645"/>
    </row>
    <row r="1003" spans="2:28" x14ac:dyDescent="0.4">
      <c r="B1003" s="127"/>
      <c r="C1003" s="192" t="str">
        <f>$B$996&amp;"-"&amp;COUNTA(C$996:$C1002)+1</f>
        <v>実績77-7</v>
      </c>
      <c r="D1003" s="182" t="s">
        <v>1287</v>
      </c>
      <c r="E1003" s="181"/>
      <c r="F1003" s="196"/>
      <c r="G1003" s="646"/>
      <c r="H1003" s="647"/>
      <c r="I1003" s="647"/>
      <c r="J1003" s="647"/>
      <c r="K1003" s="647"/>
      <c r="L1003" s="647"/>
      <c r="M1003" s="647"/>
      <c r="N1003" s="647"/>
      <c r="O1003" s="647"/>
      <c r="P1003" s="647"/>
      <c r="Q1003" s="647"/>
      <c r="R1003" s="647"/>
      <c r="S1003" s="647"/>
      <c r="T1003" s="647"/>
      <c r="U1003" s="647"/>
      <c r="V1003" s="647"/>
      <c r="W1003" s="647"/>
      <c r="X1003" s="647"/>
      <c r="Y1003" s="647"/>
      <c r="Z1003" s="647"/>
      <c r="AA1003" s="647"/>
      <c r="AB1003" s="648"/>
    </row>
    <row r="1004" spans="2:28" x14ac:dyDescent="0.4">
      <c r="B1004" s="127"/>
      <c r="C1004" s="191" t="str">
        <f>$B$996&amp;"-"&amp;COUNTA(C$996:$C1003)+1</f>
        <v>実績77-8</v>
      </c>
      <c r="D1004" s="129" t="s">
        <v>1288</v>
      </c>
      <c r="E1004" s="183"/>
      <c r="F1004" s="183"/>
      <c r="G1004" s="649"/>
      <c r="H1004" s="650"/>
      <c r="I1004" s="650"/>
      <c r="J1004" s="650"/>
      <c r="K1004" s="650"/>
      <c r="L1004" s="650"/>
      <c r="M1004" s="650"/>
      <c r="N1004" s="650"/>
      <c r="O1004" s="650"/>
      <c r="P1004" s="650"/>
      <c r="Q1004" s="650"/>
      <c r="R1004" s="650"/>
      <c r="S1004" s="650"/>
      <c r="T1004" s="650"/>
      <c r="U1004" s="650"/>
      <c r="V1004" s="650"/>
      <c r="W1004" s="650"/>
      <c r="X1004" s="650"/>
      <c r="Y1004" s="650"/>
      <c r="Z1004" s="650"/>
      <c r="AA1004" s="650"/>
      <c r="AB1004" s="651"/>
    </row>
    <row r="1005" spans="2:28" x14ac:dyDescent="0.4">
      <c r="B1005" s="127"/>
      <c r="C1005" s="184"/>
      <c r="D1005" s="128"/>
      <c r="E1005" s="185"/>
      <c r="F1005" s="185"/>
      <c r="G1005" s="652"/>
      <c r="H1005" s="653"/>
      <c r="I1005" s="653"/>
      <c r="J1005" s="653"/>
      <c r="K1005" s="653"/>
      <c r="L1005" s="653"/>
      <c r="M1005" s="653"/>
      <c r="N1005" s="653"/>
      <c r="O1005" s="653"/>
      <c r="P1005" s="653"/>
      <c r="Q1005" s="653"/>
      <c r="R1005" s="653"/>
      <c r="S1005" s="653"/>
      <c r="T1005" s="653"/>
      <c r="U1005" s="653"/>
      <c r="V1005" s="653"/>
      <c r="W1005" s="653"/>
      <c r="X1005" s="653"/>
      <c r="Y1005" s="653"/>
      <c r="Z1005" s="653"/>
      <c r="AA1005" s="653"/>
      <c r="AB1005" s="654"/>
    </row>
    <row r="1006" spans="2:28" x14ac:dyDescent="0.4">
      <c r="B1006" s="127"/>
      <c r="C1006" s="191" t="str">
        <f>$B$996&amp;"-"&amp;COUNTA(C$996:$C1005)+1</f>
        <v>実績77-9</v>
      </c>
      <c r="D1006" s="129" t="s">
        <v>1289</v>
      </c>
      <c r="E1006" s="183"/>
      <c r="F1006" s="655" t="s">
        <v>1290</v>
      </c>
      <c r="G1006" s="649"/>
      <c r="H1006" s="650"/>
      <c r="I1006" s="650"/>
      <c r="J1006" s="650"/>
      <c r="K1006" s="650"/>
      <c r="L1006" s="650"/>
      <c r="M1006" s="650"/>
      <c r="N1006" s="650"/>
      <c r="O1006" s="650"/>
      <c r="P1006" s="650"/>
      <c r="Q1006" s="650"/>
      <c r="R1006" s="650"/>
      <c r="S1006" s="650"/>
      <c r="T1006" s="650"/>
      <c r="U1006" s="650"/>
      <c r="V1006" s="650"/>
      <c r="W1006" s="650"/>
      <c r="X1006" s="650"/>
      <c r="Y1006" s="650"/>
      <c r="Z1006" s="650"/>
      <c r="AA1006" s="650"/>
      <c r="AB1006" s="651"/>
    </row>
    <row r="1007" spans="2:28" ht="133.5" customHeight="1" x14ac:dyDescent="0.4">
      <c r="B1007" s="127"/>
      <c r="C1007" s="184"/>
      <c r="D1007" s="128"/>
      <c r="E1007" s="185"/>
      <c r="F1007" s="656"/>
      <c r="G1007" s="652"/>
      <c r="H1007" s="653"/>
      <c r="I1007" s="653"/>
      <c r="J1007" s="653"/>
      <c r="K1007" s="653"/>
      <c r="L1007" s="653"/>
      <c r="M1007" s="653"/>
      <c r="N1007" s="653"/>
      <c r="O1007" s="653"/>
      <c r="P1007" s="653"/>
      <c r="Q1007" s="653"/>
      <c r="R1007" s="653"/>
      <c r="S1007" s="653"/>
      <c r="T1007" s="653"/>
      <c r="U1007" s="653"/>
      <c r="V1007" s="653"/>
      <c r="W1007" s="653"/>
      <c r="X1007" s="653"/>
      <c r="Y1007" s="653"/>
      <c r="Z1007" s="653"/>
      <c r="AA1007" s="653"/>
      <c r="AB1007" s="654"/>
    </row>
    <row r="1008" spans="2:28" x14ac:dyDescent="0.4">
      <c r="B1008" s="127"/>
      <c r="C1008" s="127"/>
      <c r="D1008" s="187"/>
      <c r="E1008" s="127"/>
      <c r="F1008" s="127"/>
      <c r="G1008" s="127"/>
      <c r="H1008" s="127"/>
      <c r="I1008" s="127"/>
      <c r="J1008" s="127"/>
      <c r="K1008" s="127"/>
      <c r="L1008" s="127"/>
      <c r="M1008" s="127"/>
      <c r="N1008" s="127"/>
      <c r="O1008" s="127"/>
      <c r="P1008" s="127"/>
      <c r="Q1008" s="127"/>
      <c r="R1008" s="127"/>
      <c r="S1008" s="127"/>
      <c r="T1008" s="127"/>
      <c r="U1008" s="127"/>
      <c r="V1008" s="127"/>
      <c r="W1008" s="127"/>
      <c r="X1008" s="127"/>
      <c r="Y1008" s="127"/>
      <c r="Z1008" s="127"/>
      <c r="AA1008" s="127"/>
      <c r="AB1008" s="127"/>
    </row>
    <row r="1009" spans="2:28" x14ac:dyDescent="0.4">
      <c r="B1009" s="127" t="s">
        <v>1438</v>
      </c>
      <c r="C1009" s="188"/>
      <c r="D1009" s="186"/>
      <c r="E1009" s="178"/>
      <c r="F1009" s="186"/>
      <c r="G1009" s="186"/>
      <c r="H1009" s="186"/>
      <c r="I1009" s="127"/>
      <c r="J1009" s="127"/>
      <c r="K1009" s="127"/>
      <c r="L1009" s="127"/>
      <c r="M1009" s="127"/>
      <c r="N1009" s="127"/>
      <c r="O1009" s="127"/>
      <c r="P1009" s="127"/>
      <c r="Q1009" s="127"/>
      <c r="R1009" s="127"/>
      <c r="S1009" s="127"/>
      <c r="T1009" s="127"/>
      <c r="U1009" s="127"/>
      <c r="V1009" s="127"/>
      <c r="W1009" s="127"/>
      <c r="X1009" s="127"/>
      <c r="Y1009" s="127"/>
      <c r="Z1009" s="127"/>
      <c r="AA1009" s="127"/>
      <c r="AB1009" s="127"/>
    </row>
    <row r="1010" spans="2:28" x14ac:dyDescent="0.4">
      <c r="B1010" s="127"/>
      <c r="C1010" s="179" t="str">
        <f>$B$1009&amp;"-"&amp;COUNTA(C$1009:$C1009)+1</f>
        <v>実績78-1</v>
      </c>
      <c r="D1010" s="180" t="s">
        <v>1274</v>
      </c>
      <c r="E1010" s="181"/>
      <c r="F1010" s="196" t="s">
        <v>1275</v>
      </c>
      <c r="G1010" s="657"/>
      <c r="H1010" s="658"/>
      <c r="I1010" s="658"/>
      <c r="J1010" s="658"/>
      <c r="K1010" s="658"/>
      <c r="L1010" s="658"/>
      <c r="M1010" s="658"/>
      <c r="N1010" s="658"/>
      <c r="O1010" s="658"/>
      <c r="P1010" s="658"/>
      <c r="Q1010" s="658"/>
      <c r="R1010" s="658"/>
      <c r="S1010" s="658"/>
      <c r="T1010" s="658"/>
      <c r="U1010" s="658"/>
      <c r="V1010" s="658"/>
      <c r="W1010" s="658"/>
      <c r="X1010" s="658"/>
      <c r="Y1010" s="658"/>
      <c r="Z1010" s="658"/>
      <c r="AA1010" s="658"/>
      <c r="AB1010" s="659"/>
    </row>
    <row r="1011" spans="2:28" ht="33.6" x14ac:dyDescent="0.4">
      <c r="B1011" s="127"/>
      <c r="C1011" s="190" t="str">
        <f>$B$1009&amp;"-"&amp;COUNTA(C$1009:$C1010)+1</f>
        <v>実績78-2</v>
      </c>
      <c r="D1011" s="180" t="s">
        <v>1276</v>
      </c>
      <c r="E1011" s="181"/>
      <c r="F1011" s="197" t="s">
        <v>1277</v>
      </c>
      <c r="G1011" s="646"/>
      <c r="H1011" s="647"/>
      <c r="I1011" s="647"/>
      <c r="J1011" s="647"/>
      <c r="K1011" s="647"/>
      <c r="L1011" s="647"/>
      <c r="M1011" s="647"/>
      <c r="N1011" s="647"/>
      <c r="O1011" s="647"/>
      <c r="P1011" s="647"/>
      <c r="Q1011" s="647"/>
      <c r="R1011" s="647"/>
      <c r="S1011" s="647"/>
      <c r="T1011" s="647"/>
      <c r="U1011" s="647"/>
      <c r="V1011" s="647"/>
      <c r="W1011" s="647"/>
      <c r="X1011" s="647"/>
      <c r="Y1011" s="647"/>
      <c r="Z1011" s="647"/>
      <c r="AA1011" s="647"/>
      <c r="AB1011" s="648"/>
    </row>
    <row r="1012" spans="2:28" x14ac:dyDescent="0.4">
      <c r="B1012" s="127"/>
      <c r="C1012" s="190" t="str">
        <f>$B$1009&amp;"-"&amp;COUNTA(C$1009:$C1011)+1</f>
        <v>実績78-3</v>
      </c>
      <c r="D1012" s="180" t="s">
        <v>1278</v>
      </c>
      <c r="E1012" s="181"/>
      <c r="F1012" s="197"/>
      <c r="G1012" s="646"/>
      <c r="H1012" s="647"/>
      <c r="I1012" s="647"/>
      <c r="J1012" s="647"/>
      <c r="K1012" s="647"/>
      <c r="L1012" s="647"/>
      <c r="M1012" s="647"/>
      <c r="N1012" s="647"/>
      <c r="O1012" s="647"/>
      <c r="P1012" s="647"/>
      <c r="Q1012" s="647"/>
      <c r="R1012" s="647"/>
      <c r="S1012" s="647"/>
      <c r="T1012" s="647"/>
      <c r="U1012" s="647"/>
      <c r="V1012" s="647"/>
      <c r="W1012" s="647"/>
      <c r="X1012" s="647"/>
      <c r="Y1012" s="647"/>
      <c r="Z1012" s="647"/>
      <c r="AA1012" s="647"/>
      <c r="AB1012" s="648"/>
    </row>
    <row r="1013" spans="2:28" x14ac:dyDescent="0.4">
      <c r="B1013" s="127"/>
      <c r="C1013" s="191" t="str">
        <f>$B$1009&amp;"-"&amp;COUNTA(C$1009:$C1012)+1</f>
        <v>実績78-4</v>
      </c>
      <c r="D1013" s="637" t="s">
        <v>1279</v>
      </c>
      <c r="E1013" s="660"/>
      <c r="F1013" s="197"/>
      <c r="G1013" s="661"/>
      <c r="H1013" s="662"/>
      <c r="I1013" s="662"/>
      <c r="J1013" s="662"/>
      <c r="K1013" s="662"/>
      <c r="L1013" s="662"/>
      <c r="M1013" s="662"/>
      <c r="N1013" s="662"/>
      <c r="O1013" s="662"/>
      <c r="P1013" s="662"/>
      <c r="Q1013" s="662"/>
      <c r="R1013" s="662"/>
      <c r="S1013" s="662"/>
      <c r="T1013" s="662"/>
      <c r="U1013" s="662"/>
      <c r="V1013" s="662"/>
      <c r="W1013" s="662"/>
      <c r="X1013" s="662"/>
      <c r="Y1013" s="662"/>
      <c r="Z1013" s="662"/>
      <c r="AA1013" s="662"/>
      <c r="AB1013" s="663"/>
    </row>
    <row r="1014" spans="2:28" x14ac:dyDescent="0.4">
      <c r="B1014" s="127"/>
      <c r="C1014" s="191" t="str">
        <f>$B$1009&amp;"-"&amp;COUNTA(C$1009:$C1013)+1</f>
        <v>実績78-5</v>
      </c>
      <c r="D1014" s="180" t="s">
        <v>1280</v>
      </c>
      <c r="E1014" s="181"/>
      <c r="F1014" s="196"/>
      <c r="G1014" s="664" t="s">
        <v>1281</v>
      </c>
      <c r="H1014" s="664"/>
      <c r="I1014" s="665"/>
      <c r="J1014" s="665"/>
      <c r="K1014" s="666" t="s">
        <v>1293</v>
      </c>
      <c r="L1014" s="666"/>
      <c r="M1014" s="667"/>
      <c r="N1014" s="668"/>
      <c r="O1014" s="669" t="s">
        <v>1283</v>
      </c>
      <c r="P1014" s="669"/>
      <c r="Q1014" s="669" t="s">
        <v>1284</v>
      </c>
      <c r="R1014" s="669"/>
      <c r="S1014" s="664" t="s">
        <v>1281</v>
      </c>
      <c r="T1014" s="664"/>
      <c r="U1014" s="665"/>
      <c r="V1014" s="665"/>
      <c r="W1014" s="666" t="s">
        <v>1293</v>
      </c>
      <c r="X1014" s="666"/>
      <c r="Y1014" s="667"/>
      <c r="Z1014" s="668"/>
      <c r="AA1014" s="669" t="s">
        <v>1283</v>
      </c>
      <c r="AB1014" s="669"/>
    </row>
    <row r="1015" spans="2:28" x14ac:dyDescent="0.4">
      <c r="B1015" s="127"/>
      <c r="C1015" s="190" t="str">
        <f>$B$1009&amp;"-"&amp;COUNTA(C$1009:$C1014)+1</f>
        <v>実績78-6</v>
      </c>
      <c r="D1015" s="180" t="s">
        <v>1285</v>
      </c>
      <c r="E1015" s="181"/>
      <c r="F1015" s="196"/>
      <c r="G1015" s="642"/>
      <c r="H1015" s="643"/>
      <c r="I1015" s="643"/>
      <c r="J1015" s="643"/>
      <c r="K1015" s="643"/>
      <c r="L1015" s="643"/>
      <c r="M1015" s="643"/>
      <c r="N1015" s="643"/>
      <c r="O1015" s="643"/>
      <c r="P1015" s="643"/>
      <c r="Q1015" s="643"/>
      <c r="R1015" s="643"/>
      <c r="S1015" s="643"/>
      <c r="T1015" s="643"/>
      <c r="U1015" s="643"/>
      <c r="V1015" s="643"/>
      <c r="W1015" s="643"/>
      <c r="X1015" s="643"/>
      <c r="Y1015" s="643"/>
      <c r="Z1015" s="643"/>
      <c r="AA1015" s="644" t="s">
        <v>1286</v>
      </c>
      <c r="AB1015" s="645"/>
    </row>
    <row r="1016" spans="2:28" x14ac:dyDescent="0.4">
      <c r="B1016" s="127"/>
      <c r="C1016" s="192" t="str">
        <f>$B$1009&amp;"-"&amp;COUNTA(C$1009:$C1015)+1</f>
        <v>実績78-7</v>
      </c>
      <c r="D1016" s="182" t="s">
        <v>1287</v>
      </c>
      <c r="E1016" s="181"/>
      <c r="F1016" s="196"/>
      <c r="G1016" s="646"/>
      <c r="H1016" s="647"/>
      <c r="I1016" s="647"/>
      <c r="J1016" s="647"/>
      <c r="K1016" s="647"/>
      <c r="L1016" s="647"/>
      <c r="M1016" s="647"/>
      <c r="N1016" s="647"/>
      <c r="O1016" s="647"/>
      <c r="P1016" s="647"/>
      <c r="Q1016" s="647"/>
      <c r="R1016" s="647"/>
      <c r="S1016" s="647"/>
      <c r="T1016" s="647"/>
      <c r="U1016" s="647"/>
      <c r="V1016" s="647"/>
      <c r="W1016" s="647"/>
      <c r="X1016" s="647"/>
      <c r="Y1016" s="647"/>
      <c r="Z1016" s="647"/>
      <c r="AA1016" s="647"/>
      <c r="AB1016" s="648"/>
    </row>
    <row r="1017" spans="2:28" x14ac:dyDescent="0.4">
      <c r="B1017" s="127"/>
      <c r="C1017" s="191" t="str">
        <f>$B$1009&amp;"-"&amp;COUNTA(C$1009:$C1016)+1</f>
        <v>実績78-8</v>
      </c>
      <c r="D1017" s="129" t="s">
        <v>1288</v>
      </c>
      <c r="E1017" s="183"/>
      <c r="F1017" s="183"/>
      <c r="G1017" s="649"/>
      <c r="H1017" s="650"/>
      <c r="I1017" s="650"/>
      <c r="J1017" s="650"/>
      <c r="K1017" s="650"/>
      <c r="L1017" s="650"/>
      <c r="M1017" s="650"/>
      <c r="N1017" s="650"/>
      <c r="O1017" s="650"/>
      <c r="P1017" s="650"/>
      <c r="Q1017" s="650"/>
      <c r="R1017" s="650"/>
      <c r="S1017" s="650"/>
      <c r="T1017" s="650"/>
      <c r="U1017" s="650"/>
      <c r="V1017" s="650"/>
      <c r="W1017" s="650"/>
      <c r="X1017" s="650"/>
      <c r="Y1017" s="650"/>
      <c r="Z1017" s="650"/>
      <c r="AA1017" s="650"/>
      <c r="AB1017" s="651"/>
    </row>
    <row r="1018" spans="2:28" x14ac:dyDescent="0.4">
      <c r="B1018" s="127"/>
      <c r="C1018" s="184"/>
      <c r="D1018" s="128"/>
      <c r="E1018" s="185"/>
      <c r="F1018" s="185"/>
      <c r="G1018" s="652"/>
      <c r="H1018" s="653"/>
      <c r="I1018" s="653"/>
      <c r="J1018" s="653"/>
      <c r="K1018" s="653"/>
      <c r="L1018" s="653"/>
      <c r="M1018" s="653"/>
      <c r="N1018" s="653"/>
      <c r="O1018" s="653"/>
      <c r="P1018" s="653"/>
      <c r="Q1018" s="653"/>
      <c r="R1018" s="653"/>
      <c r="S1018" s="653"/>
      <c r="T1018" s="653"/>
      <c r="U1018" s="653"/>
      <c r="V1018" s="653"/>
      <c r="W1018" s="653"/>
      <c r="X1018" s="653"/>
      <c r="Y1018" s="653"/>
      <c r="Z1018" s="653"/>
      <c r="AA1018" s="653"/>
      <c r="AB1018" s="654"/>
    </row>
    <row r="1019" spans="2:28" x14ac:dyDescent="0.4">
      <c r="B1019" s="127"/>
      <c r="C1019" s="191" t="str">
        <f>$B$1009&amp;"-"&amp;COUNTA(C$1009:$C1018)+1</f>
        <v>実績78-9</v>
      </c>
      <c r="D1019" s="129" t="s">
        <v>1289</v>
      </c>
      <c r="E1019" s="183"/>
      <c r="F1019" s="655" t="s">
        <v>1290</v>
      </c>
      <c r="G1019" s="649"/>
      <c r="H1019" s="650"/>
      <c r="I1019" s="650"/>
      <c r="J1019" s="650"/>
      <c r="K1019" s="650"/>
      <c r="L1019" s="650"/>
      <c r="M1019" s="650"/>
      <c r="N1019" s="650"/>
      <c r="O1019" s="650"/>
      <c r="P1019" s="650"/>
      <c r="Q1019" s="650"/>
      <c r="R1019" s="650"/>
      <c r="S1019" s="650"/>
      <c r="T1019" s="650"/>
      <c r="U1019" s="650"/>
      <c r="V1019" s="650"/>
      <c r="W1019" s="650"/>
      <c r="X1019" s="650"/>
      <c r="Y1019" s="650"/>
      <c r="Z1019" s="650"/>
      <c r="AA1019" s="650"/>
      <c r="AB1019" s="651"/>
    </row>
    <row r="1020" spans="2:28" ht="133.5" customHeight="1" x14ac:dyDescent="0.4">
      <c r="B1020" s="127"/>
      <c r="C1020" s="184"/>
      <c r="D1020" s="128"/>
      <c r="E1020" s="185"/>
      <c r="F1020" s="656"/>
      <c r="G1020" s="652"/>
      <c r="H1020" s="653"/>
      <c r="I1020" s="653"/>
      <c r="J1020" s="653"/>
      <c r="K1020" s="653"/>
      <c r="L1020" s="653"/>
      <c r="M1020" s="653"/>
      <c r="N1020" s="653"/>
      <c r="O1020" s="653"/>
      <c r="P1020" s="653"/>
      <c r="Q1020" s="653"/>
      <c r="R1020" s="653"/>
      <c r="S1020" s="653"/>
      <c r="T1020" s="653"/>
      <c r="U1020" s="653"/>
      <c r="V1020" s="653"/>
      <c r="W1020" s="653"/>
      <c r="X1020" s="653"/>
      <c r="Y1020" s="653"/>
      <c r="Z1020" s="653"/>
      <c r="AA1020" s="653"/>
      <c r="AB1020" s="654"/>
    </row>
    <row r="1021" spans="2:28" x14ac:dyDescent="0.4">
      <c r="B1021" s="127"/>
      <c r="C1021" s="127"/>
      <c r="D1021" s="187"/>
      <c r="E1021" s="127"/>
      <c r="F1021" s="127"/>
      <c r="G1021" s="127"/>
      <c r="H1021" s="127"/>
      <c r="I1021" s="127"/>
      <c r="J1021" s="127"/>
      <c r="K1021" s="127"/>
      <c r="L1021" s="127"/>
      <c r="M1021" s="127"/>
      <c r="N1021" s="127"/>
      <c r="O1021" s="127"/>
      <c r="P1021" s="127"/>
      <c r="Q1021" s="127"/>
      <c r="R1021" s="127"/>
      <c r="S1021" s="127"/>
      <c r="T1021" s="127"/>
      <c r="U1021" s="127"/>
      <c r="V1021" s="127"/>
      <c r="W1021" s="127"/>
      <c r="X1021" s="127"/>
      <c r="Y1021" s="127"/>
      <c r="Z1021" s="127"/>
      <c r="AA1021" s="127"/>
      <c r="AB1021" s="127"/>
    </row>
    <row r="1022" spans="2:28" x14ac:dyDescent="0.4">
      <c r="B1022" s="127" t="s">
        <v>1439</v>
      </c>
      <c r="C1022" s="188"/>
      <c r="D1022" s="186"/>
      <c r="E1022" s="178"/>
      <c r="F1022" s="186"/>
      <c r="G1022" s="186"/>
      <c r="H1022" s="186"/>
      <c r="I1022" s="127"/>
      <c r="J1022" s="127"/>
      <c r="K1022" s="127"/>
      <c r="L1022" s="127"/>
      <c r="M1022" s="127"/>
      <c r="N1022" s="127"/>
      <c r="O1022" s="127"/>
      <c r="P1022" s="127"/>
      <c r="Q1022" s="127"/>
      <c r="R1022" s="127"/>
      <c r="S1022" s="127"/>
      <c r="T1022" s="127"/>
      <c r="U1022" s="127"/>
      <c r="V1022" s="127"/>
      <c r="W1022" s="127"/>
      <c r="X1022" s="127"/>
      <c r="Y1022" s="127"/>
      <c r="Z1022" s="127"/>
      <c r="AA1022" s="127"/>
      <c r="AB1022" s="127"/>
    </row>
    <row r="1023" spans="2:28" x14ac:dyDescent="0.4">
      <c r="B1023" s="127"/>
      <c r="C1023" s="179" t="str">
        <f>$B$1022&amp;"-"&amp;COUNTA(C$1022:$C1022)+1</f>
        <v>実績79-1</v>
      </c>
      <c r="D1023" s="180" t="s">
        <v>1274</v>
      </c>
      <c r="E1023" s="181"/>
      <c r="F1023" s="196" t="s">
        <v>1275</v>
      </c>
      <c r="G1023" s="657"/>
      <c r="H1023" s="658"/>
      <c r="I1023" s="658"/>
      <c r="J1023" s="658"/>
      <c r="K1023" s="658"/>
      <c r="L1023" s="658"/>
      <c r="M1023" s="658"/>
      <c r="N1023" s="658"/>
      <c r="O1023" s="658"/>
      <c r="P1023" s="658"/>
      <c r="Q1023" s="658"/>
      <c r="R1023" s="658"/>
      <c r="S1023" s="658"/>
      <c r="T1023" s="658"/>
      <c r="U1023" s="658"/>
      <c r="V1023" s="658"/>
      <c r="W1023" s="658"/>
      <c r="X1023" s="658"/>
      <c r="Y1023" s="658"/>
      <c r="Z1023" s="658"/>
      <c r="AA1023" s="658"/>
      <c r="AB1023" s="659"/>
    </row>
    <row r="1024" spans="2:28" ht="33.6" x14ac:dyDescent="0.4">
      <c r="B1024" s="127"/>
      <c r="C1024" s="190" t="str">
        <f>$B$1022&amp;"-"&amp;COUNTA(C$1022:$C1023)+1</f>
        <v>実績79-2</v>
      </c>
      <c r="D1024" s="180" t="s">
        <v>1276</v>
      </c>
      <c r="E1024" s="181"/>
      <c r="F1024" s="197" t="s">
        <v>1277</v>
      </c>
      <c r="G1024" s="646"/>
      <c r="H1024" s="647"/>
      <c r="I1024" s="647"/>
      <c r="J1024" s="647"/>
      <c r="K1024" s="647"/>
      <c r="L1024" s="647"/>
      <c r="M1024" s="647"/>
      <c r="N1024" s="647"/>
      <c r="O1024" s="647"/>
      <c r="P1024" s="647"/>
      <c r="Q1024" s="647"/>
      <c r="R1024" s="647"/>
      <c r="S1024" s="647"/>
      <c r="T1024" s="647"/>
      <c r="U1024" s="647"/>
      <c r="V1024" s="647"/>
      <c r="W1024" s="647"/>
      <c r="X1024" s="647"/>
      <c r="Y1024" s="647"/>
      <c r="Z1024" s="647"/>
      <c r="AA1024" s="647"/>
      <c r="AB1024" s="648"/>
    </row>
    <row r="1025" spans="2:28" x14ac:dyDescent="0.4">
      <c r="B1025" s="127"/>
      <c r="C1025" s="190" t="str">
        <f>$B$1022&amp;"-"&amp;COUNTA(C$1022:$C1024)+1</f>
        <v>実績79-3</v>
      </c>
      <c r="D1025" s="180" t="s">
        <v>1278</v>
      </c>
      <c r="E1025" s="181"/>
      <c r="F1025" s="197"/>
      <c r="G1025" s="646"/>
      <c r="H1025" s="647"/>
      <c r="I1025" s="647"/>
      <c r="J1025" s="647"/>
      <c r="K1025" s="647"/>
      <c r="L1025" s="647"/>
      <c r="M1025" s="647"/>
      <c r="N1025" s="647"/>
      <c r="O1025" s="647"/>
      <c r="P1025" s="647"/>
      <c r="Q1025" s="647"/>
      <c r="R1025" s="647"/>
      <c r="S1025" s="647"/>
      <c r="T1025" s="647"/>
      <c r="U1025" s="647"/>
      <c r="V1025" s="647"/>
      <c r="W1025" s="647"/>
      <c r="X1025" s="647"/>
      <c r="Y1025" s="647"/>
      <c r="Z1025" s="647"/>
      <c r="AA1025" s="647"/>
      <c r="AB1025" s="648"/>
    </row>
    <row r="1026" spans="2:28" x14ac:dyDescent="0.4">
      <c r="B1026" s="127"/>
      <c r="C1026" s="191" t="str">
        <f>$B$1022&amp;"-"&amp;COUNTA(C$1022:$C1025)+1</f>
        <v>実績79-4</v>
      </c>
      <c r="D1026" s="637" t="s">
        <v>1279</v>
      </c>
      <c r="E1026" s="660"/>
      <c r="F1026" s="197"/>
      <c r="G1026" s="661"/>
      <c r="H1026" s="662"/>
      <c r="I1026" s="662"/>
      <c r="J1026" s="662"/>
      <c r="K1026" s="662"/>
      <c r="L1026" s="662"/>
      <c r="M1026" s="662"/>
      <c r="N1026" s="662"/>
      <c r="O1026" s="662"/>
      <c r="P1026" s="662"/>
      <c r="Q1026" s="662"/>
      <c r="R1026" s="662"/>
      <c r="S1026" s="662"/>
      <c r="T1026" s="662"/>
      <c r="U1026" s="662"/>
      <c r="V1026" s="662"/>
      <c r="W1026" s="662"/>
      <c r="X1026" s="662"/>
      <c r="Y1026" s="662"/>
      <c r="Z1026" s="662"/>
      <c r="AA1026" s="662"/>
      <c r="AB1026" s="663"/>
    </row>
    <row r="1027" spans="2:28" x14ac:dyDescent="0.4">
      <c r="B1027" s="127"/>
      <c r="C1027" s="191" t="str">
        <f>$B$1022&amp;"-"&amp;COUNTA(C$1022:$C1026)+1</f>
        <v>実績79-5</v>
      </c>
      <c r="D1027" s="180" t="s">
        <v>1280</v>
      </c>
      <c r="E1027" s="181"/>
      <c r="F1027" s="196"/>
      <c r="G1027" s="664" t="s">
        <v>1281</v>
      </c>
      <c r="H1027" s="664"/>
      <c r="I1027" s="665"/>
      <c r="J1027" s="665"/>
      <c r="K1027" s="666" t="s">
        <v>1293</v>
      </c>
      <c r="L1027" s="666"/>
      <c r="M1027" s="667"/>
      <c r="N1027" s="668"/>
      <c r="O1027" s="669" t="s">
        <v>1283</v>
      </c>
      <c r="P1027" s="669"/>
      <c r="Q1027" s="669" t="s">
        <v>1284</v>
      </c>
      <c r="R1027" s="669"/>
      <c r="S1027" s="664" t="s">
        <v>1281</v>
      </c>
      <c r="T1027" s="664"/>
      <c r="U1027" s="665"/>
      <c r="V1027" s="665"/>
      <c r="W1027" s="666" t="s">
        <v>1293</v>
      </c>
      <c r="X1027" s="666"/>
      <c r="Y1027" s="667"/>
      <c r="Z1027" s="668"/>
      <c r="AA1027" s="669" t="s">
        <v>1283</v>
      </c>
      <c r="AB1027" s="669"/>
    </row>
    <row r="1028" spans="2:28" x14ac:dyDescent="0.4">
      <c r="B1028" s="127"/>
      <c r="C1028" s="190" t="str">
        <f>$B$1022&amp;"-"&amp;COUNTA(C$1022:$C1027)+1</f>
        <v>実績79-6</v>
      </c>
      <c r="D1028" s="180" t="s">
        <v>1285</v>
      </c>
      <c r="E1028" s="181"/>
      <c r="F1028" s="196"/>
      <c r="G1028" s="642"/>
      <c r="H1028" s="643"/>
      <c r="I1028" s="643"/>
      <c r="J1028" s="643"/>
      <c r="K1028" s="643"/>
      <c r="L1028" s="643"/>
      <c r="M1028" s="643"/>
      <c r="N1028" s="643"/>
      <c r="O1028" s="643"/>
      <c r="P1028" s="643"/>
      <c r="Q1028" s="643"/>
      <c r="R1028" s="643"/>
      <c r="S1028" s="643"/>
      <c r="T1028" s="643"/>
      <c r="U1028" s="643"/>
      <c r="V1028" s="643"/>
      <c r="W1028" s="643"/>
      <c r="X1028" s="643"/>
      <c r="Y1028" s="643"/>
      <c r="Z1028" s="643"/>
      <c r="AA1028" s="644" t="s">
        <v>2</v>
      </c>
      <c r="AB1028" s="645"/>
    </row>
    <row r="1029" spans="2:28" x14ac:dyDescent="0.4">
      <c r="B1029" s="127"/>
      <c r="C1029" s="192" t="str">
        <f>$B$1022&amp;"-"&amp;COUNTA(C$1022:$C1028)+1</f>
        <v>実績79-7</v>
      </c>
      <c r="D1029" s="182" t="s">
        <v>1287</v>
      </c>
      <c r="E1029" s="181"/>
      <c r="F1029" s="196"/>
      <c r="G1029" s="646"/>
      <c r="H1029" s="647"/>
      <c r="I1029" s="647"/>
      <c r="J1029" s="647"/>
      <c r="K1029" s="647"/>
      <c r="L1029" s="647"/>
      <c r="M1029" s="647"/>
      <c r="N1029" s="647"/>
      <c r="O1029" s="647"/>
      <c r="P1029" s="647"/>
      <c r="Q1029" s="647"/>
      <c r="R1029" s="647"/>
      <c r="S1029" s="647"/>
      <c r="T1029" s="647"/>
      <c r="U1029" s="647"/>
      <c r="V1029" s="647"/>
      <c r="W1029" s="647"/>
      <c r="X1029" s="647"/>
      <c r="Y1029" s="647"/>
      <c r="Z1029" s="647"/>
      <c r="AA1029" s="647"/>
      <c r="AB1029" s="648"/>
    </row>
    <row r="1030" spans="2:28" x14ac:dyDescent="0.4">
      <c r="B1030" s="127"/>
      <c r="C1030" s="191" t="str">
        <f>$B$1022&amp;"-"&amp;COUNTA(C$1022:$C1029)+1</f>
        <v>実績79-8</v>
      </c>
      <c r="D1030" s="129" t="s">
        <v>1288</v>
      </c>
      <c r="E1030" s="183"/>
      <c r="F1030" s="183"/>
      <c r="G1030" s="649"/>
      <c r="H1030" s="650"/>
      <c r="I1030" s="650"/>
      <c r="J1030" s="650"/>
      <c r="K1030" s="650"/>
      <c r="L1030" s="650"/>
      <c r="M1030" s="650"/>
      <c r="N1030" s="650"/>
      <c r="O1030" s="650"/>
      <c r="P1030" s="650"/>
      <c r="Q1030" s="650"/>
      <c r="R1030" s="650"/>
      <c r="S1030" s="650"/>
      <c r="T1030" s="650"/>
      <c r="U1030" s="650"/>
      <c r="V1030" s="650"/>
      <c r="W1030" s="650"/>
      <c r="X1030" s="650"/>
      <c r="Y1030" s="650"/>
      <c r="Z1030" s="650"/>
      <c r="AA1030" s="650"/>
      <c r="AB1030" s="651"/>
    </row>
    <row r="1031" spans="2:28" x14ac:dyDescent="0.4">
      <c r="B1031" s="127"/>
      <c r="C1031" s="184"/>
      <c r="D1031" s="128"/>
      <c r="E1031" s="185"/>
      <c r="F1031" s="185"/>
      <c r="G1031" s="652"/>
      <c r="H1031" s="653"/>
      <c r="I1031" s="653"/>
      <c r="J1031" s="653"/>
      <c r="K1031" s="653"/>
      <c r="L1031" s="653"/>
      <c r="M1031" s="653"/>
      <c r="N1031" s="653"/>
      <c r="O1031" s="653"/>
      <c r="P1031" s="653"/>
      <c r="Q1031" s="653"/>
      <c r="R1031" s="653"/>
      <c r="S1031" s="653"/>
      <c r="T1031" s="653"/>
      <c r="U1031" s="653"/>
      <c r="V1031" s="653"/>
      <c r="W1031" s="653"/>
      <c r="X1031" s="653"/>
      <c r="Y1031" s="653"/>
      <c r="Z1031" s="653"/>
      <c r="AA1031" s="653"/>
      <c r="AB1031" s="654"/>
    </row>
    <row r="1032" spans="2:28" x14ac:dyDescent="0.4">
      <c r="B1032" s="127"/>
      <c r="C1032" s="191" t="str">
        <f>$B$1022&amp;"-"&amp;COUNTA(C$1022:$C1031)+1</f>
        <v>実績79-9</v>
      </c>
      <c r="D1032" s="129" t="s">
        <v>1289</v>
      </c>
      <c r="E1032" s="183"/>
      <c r="F1032" s="655" t="s">
        <v>1290</v>
      </c>
      <c r="G1032" s="649"/>
      <c r="H1032" s="650"/>
      <c r="I1032" s="650"/>
      <c r="J1032" s="650"/>
      <c r="K1032" s="650"/>
      <c r="L1032" s="650"/>
      <c r="M1032" s="650"/>
      <c r="N1032" s="650"/>
      <c r="O1032" s="650"/>
      <c r="P1032" s="650"/>
      <c r="Q1032" s="650"/>
      <c r="R1032" s="650"/>
      <c r="S1032" s="650"/>
      <c r="T1032" s="650"/>
      <c r="U1032" s="650"/>
      <c r="V1032" s="650"/>
      <c r="W1032" s="650"/>
      <c r="X1032" s="650"/>
      <c r="Y1032" s="650"/>
      <c r="Z1032" s="650"/>
      <c r="AA1032" s="650"/>
      <c r="AB1032" s="651"/>
    </row>
    <row r="1033" spans="2:28" ht="133.5" customHeight="1" x14ac:dyDescent="0.4">
      <c r="B1033" s="127"/>
      <c r="C1033" s="184"/>
      <c r="D1033" s="128"/>
      <c r="E1033" s="185"/>
      <c r="F1033" s="656"/>
      <c r="G1033" s="652"/>
      <c r="H1033" s="653"/>
      <c r="I1033" s="653"/>
      <c r="J1033" s="653"/>
      <c r="K1033" s="653"/>
      <c r="L1033" s="653"/>
      <c r="M1033" s="653"/>
      <c r="N1033" s="653"/>
      <c r="O1033" s="653"/>
      <c r="P1033" s="653"/>
      <c r="Q1033" s="653"/>
      <c r="R1033" s="653"/>
      <c r="S1033" s="653"/>
      <c r="T1033" s="653"/>
      <c r="U1033" s="653"/>
      <c r="V1033" s="653"/>
      <c r="W1033" s="653"/>
      <c r="X1033" s="653"/>
      <c r="Y1033" s="653"/>
      <c r="Z1033" s="653"/>
      <c r="AA1033" s="653"/>
      <c r="AB1033" s="654"/>
    </row>
    <row r="1034" spans="2:28" x14ac:dyDescent="0.4">
      <c r="B1034" s="189"/>
      <c r="C1034" s="127"/>
      <c r="D1034" s="187"/>
      <c r="E1034" s="127"/>
      <c r="F1034" s="127"/>
      <c r="G1034" s="127"/>
      <c r="H1034" s="127"/>
      <c r="I1034" s="127"/>
      <c r="J1034" s="127"/>
      <c r="K1034" s="127"/>
      <c r="L1034" s="127"/>
      <c r="M1034" s="127"/>
      <c r="N1034" s="127"/>
      <c r="O1034" s="127"/>
      <c r="P1034" s="127"/>
      <c r="Q1034" s="127"/>
      <c r="R1034" s="127"/>
      <c r="S1034" s="127"/>
      <c r="T1034" s="127"/>
      <c r="U1034" s="127"/>
      <c r="V1034" s="127"/>
      <c r="W1034" s="127"/>
      <c r="X1034" s="127"/>
      <c r="Y1034" s="127"/>
      <c r="Z1034" s="127"/>
      <c r="AA1034" s="127"/>
      <c r="AB1034" s="127"/>
    </row>
    <row r="1035" spans="2:28" x14ac:dyDescent="0.4">
      <c r="B1035" s="127" t="s">
        <v>1440</v>
      </c>
      <c r="C1035" s="188"/>
      <c r="D1035" s="186"/>
      <c r="E1035" s="178"/>
      <c r="F1035" s="186"/>
      <c r="G1035" s="186"/>
      <c r="H1035" s="186"/>
      <c r="I1035" s="127"/>
      <c r="J1035" s="127"/>
      <c r="K1035" s="127"/>
      <c r="L1035" s="127"/>
      <c r="M1035" s="127"/>
      <c r="N1035" s="127"/>
      <c r="O1035" s="127"/>
      <c r="P1035" s="127"/>
      <c r="Q1035" s="127"/>
      <c r="R1035" s="127"/>
      <c r="S1035" s="127"/>
      <c r="T1035" s="127"/>
      <c r="U1035" s="127"/>
      <c r="V1035" s="127"/>
      <c r="W1035" s="127"/>
      <c r="X1035" s="127"/>
      <c r="Y1035" s="127"/>
      <c r="Z1035" s="127"/>
      <c r="AA1035" s="127"/>
      <c r="AB1035" s="127"/>
    </row>
    <row r="1036" spans="2:28" x14ac:dyDescent="0.4">
      <c r="B1036" s="127"/>
      <c r="C1036" s="179" t="str">
        <f>$B$1035&amp;"-"&amp;COUNTA(C$1035:$C1035)+1</f>
        <v>実績80-1</v>
      </c>
      <c r="D1036" s="180" t="s">
        <v>1274</v>
      </c>
      <c r="E1036" s="181"/>
      <c r="F1036" s="196" t="s">
        <v>1275</v>
      </c>
      <c r="G1036" s="657"/>
      <c r="H1036" s="658"/>
      <c r="I1036" s="658"/>
      <c r="J1036" s="658"/>
      <c r="K1036" s="658"/>
      <c r="L1036" s="658"/>
      <c r="M1036" s="658"/>
      <c r="N1036" s="658"/>
      <c r="O1036" s="658"/>
      <c r="P1036" s="658"/>
      <c r="Q1036" s="658"/>
      <c r="R1036" s="658"/>
      <c r="S1036" s="658"/>
      <c r="T1036" s="658"/>
      <c r="U1036" s="658"/>
      <c r="V1036" s="658"/>
      <c r="W1036" s="658"/>
      <c r="X1036" s="658"/>
      <c r="Y1036" s="658"/>
      <c r="Z1036" s="658"/>
      <c r="AA1036" s="658"/>
      <c r="AB1036" s="659"/>
    </row>
    <row r="1037" spans="2:28" ht="33.6" x14ac:dyDescent="0.4">
      <c r="B1037" s="127"/>
      <c r="C1037" s="190" t="str">
        <f>$B$1035&amp;"-"&amp;COUNTA(C$1035:$C1036)+1</f>
        <v>実績80-2</v>
      </c>
      <c r="D1037" s="180" t="s">
        <v>1276</v>
      </c>
      <c r="E1037" s="181"/>
      <c r="F1037" s="197" t="s">
        <v>1277</v>
      </c>
      <c r="G1037" s="646"/>
      <c r="H1037" s="647"/>
      <c r="I1037" s="647"/>
      <c r="J1037" s="647"/>
      <c r="K1037" s="647"/>
      <c r="L1037" s="647"/>
      <c r="M1037" s="647"/>
      <c r="N1037" s="647"/>
      <c r="O1037" s="647"/>
      <c r="P1037" s="647"/>
      <c r="Q1037" s="647"/>
      <c r="R1037" s="647"/>
      <c r="S1037" s="647"/>
      <c r="T1037" s="647"/>
      <c r="U1037" s="647"/>
      <c r="V1037" s="647"/>
      <c r="W1037" s="647"/>
      <c r="X1037" s="647"/>
      <c r="Y1037" s="647"/>
      <c r="Z1037" s="647"/>
      <c r="AA1037" s="647"/>
      <c r="AB1037" s="648"/>
    </row>
    <row r="1038" spans="2:28" x14ac:dyDescent="0.4">
      <c r="B1038" s="127"/>
      <c r="C1038" s="190" t="str">
        <f>$B$1035&amp;"-"&amp;COUNTA(C$1035:$C1037)+1</f>
        <v>実績80-3</v>
      </c>
      <c r="D1038" s="180" t="s">
        <v>1278</v>
      </c>
      <c r="E1038" s="181"/>
      <c r="F1038" s="197"/>
      <c r="G1038" s="646"/>
      <c r="H1038" s="647"/>
      <c r="I1038" s="647"/>
      <c r="J1038" s="647"/>
      <c r="K1038" s="647"/>
      <c r="L1038" s="647"/>
      <c r="M1038" s="647"/>
      <c r="N1038" s="647"/>
      <c r="O1038" s="647"/>
      <c r="P1038" s="647"/>
      <c r="Q1038" s="647"/>
      <c r="R1038" s="647"/>
      <c r="S1038" s="647"/>
      <c r="T1038" s="647"/>
      <c r="U1038" s="647"/>
      <c r="V1038" s="647"/>
      <c r="W1038" s="647"/>
      <c r="X1038" s="647"/>
      <c r="Y1038" s="647"/>
      <c r="Z1038" s="647"/>
      <c r="AA1038" s="647"/>
      <c r="AB1038" s="648"/>
    </row>
    <row r="1039" spans="2:28" x14ac:dyDescent="0.4">
      <c r="B1039" s="127"/>
      <c r="C1039" s="191" t="str">
        <f>$B$1035&amp;"-"&amp;COUNTA(C$1035:$C1038)+1</f>
        <v>実績80-4</v>
      </c>
      <c r="D1039" s="637" t="s">
        <v>1279</v>
      </c>
      <c r="E1039" s="660"/>
      <c r="F1039" s="197"/>
      <c r="G1039" s="661"/>
      <c r="H1039" s="662"/>
      <c r="I1039" s="662"/>
      <c r="J1039" s="662"/>
      <c r="K1039" s="662"/>
      <c r="L1039" s="662"/>
      <c r="M1039" s="662"/>
      <c r="N1039" s="662"/>
      <c r="O1039" s="662"/>
      <c r="P1039" s="662"/>
      <c r="Q1039" s="662"/>
      <c r="R1039" s="662"/>
      <c r="S1039" s="662"/>
      <c r="T1039" s="662"/>
      <c r="U1039" s="662"/>
      <c r="V1039" s="662"/>
      <c r="W1039" s="662"/>
      <c r="X1039" s="662"/>
      <c r="Y1039" s="662"/>
      <c r="Z1039" s="662"/>
      <c r="AA1039" s="662"/>
      <c r="AB1039" s="663"/>
    </row>
    <row r="1040" spans="2:28" x14ac:dyDescent="0.4">
      <c r="B1040" s="127"/>
      <c r="C1040" s="191" t="str">
        <f>$B$1035&amp;"-"&amp;COUNTA(C$1035:$C1039)+1</f>
        <v>実績80-5</v>
      </c>
      <c r="D1040" s="180" t="s">
        <v>1280</v>
      </c>
      <c r="E1040" s="181"/>
      <c r="F1040" s="196"/>
      <c r="G1040" s="664" t="s">
        <v>1281</v>
      </c>
      <c r="H1040" s="664"/>
      <c r="I1040" s="665"/>
      <c r="J1040" s="665"/>
      <c r="K1040" s="666" t="s">
        <v>1293</v>
      </c>
      <c r="L1040" s="666"/>
      <c r="M1040" s="667"/>
      <c r="N1040" s="668"/>
      <c r="O1040" s="669" t="s">
        <v>1283</v>
      </c>
      <c r="P1040" s="669"/>
      <c r="Q1040" s="669" t="s">
        <v>1284</v>
      </c>
      <c r="R1040" s="669"/>
      <c r="S1040" s="664" t="s">
        <v>1281</v>
      </c>
      <c r="T1040" s="664"/>
      <c r="U1040" s="665"/>
      <c r="V1040" s="665"/>
      <c r="W1040" s="666" t="s">
        <v>1293</v>
      </c>
      <c r="X1040" s="666"/>
      <c r="Y1040" s="667"/>
      <c r="Z1040" s="668"/>
      <c r="AA1040" s="669" t="s">
        <v>1283</v>
      </c>
      <c r="AB1040" s="669"/>
    </row>
    <row r="1041" spans="2:28" x14ac:dyDescent="0.4">
      <c r="B1041" s="127"/>
      <c r="C1041" s="190" t="str">
        <f>$B$1035&amp;"-"&amp;COUNTA(C$1035:$C1040)+1</f>
        <v>実績80-6</v>
      </c>
      <c r="D1041" s="180" t="s">
        <v>1285</v>
      </c>
      <c r="E1041" s="181"/>
      <c r="F1041" s="196"/>
      <c r="G1041" s="642"/>
      <c r="H1041" s="643"/>
      <c r="I1041" s="643"/>
      <c r="J1041" s="643"/>
      <c r="K1041" s="643"/>
      <c r="L1041" s="643"/>
      <c r="M1041" s="643"/>
      <c r="N1041" s="643"/>
      <c r="O1041" s="643"/>
      <c r="P1041" s="643"/>
      <c r="Q1041" s="643"/>
      <c r="R1041" s="643"/>
      <c r="S1041" s="643"/>
      <c r="T1041" s="643"/>
      <c r="U1041" s="643"/>
      <c r="V1041" s="643"/>
      <c r="W1041" s="643"/>
      <c r="X1041" s="643"/>
      <c r="Y1041" s="643"/>
      <c r="Z1041" s="643"/>
      <c r="AA1041" s="644" t="s">
        <v>1286</v>
      </c>
      <c r="AB1041" s="645"/>
    </row>
    <row r="1042" spans="2:28" x14ac:dyDescent="0.4">
      <c r="B1042" s="127"/>
      <c r="C1042" s="192" t="str">
        <f>$B$1035&amp;"-"&amp;COUNTA(C$1035:$C1041)+1</f>
        <v>実績80-7</v>
      </c>
      <c r="D1042" s="182" t="s">
        <v>1287</v>
      </c>
      <c r="E1042" s="181"/>
      <c r="F1042" s="196"/>
      <c r="G1042" s="646"/>
      <c r="H1042" s="647"/>
      <c r="I1042" s="647"/>
      <c r="J1042" s="647"/>
      <c r="K1042" s="647"/>
      <c r="L1042" s="647"/>
      <c r="M1042" s="647"/>
      <c r="N1042" s="647"/>
      <c r="O1042" s="647"/>
      <c r="P1042" s="647"/>
      <c r="Q1042" s="647"/>
      <c r="R1042" s="647"/>
      <c r="S1042" s="647"/>
      <c r="T1042" s="647"/>
      <c r="U1042" s="647"/>
      <c r="V1042" s="647"/>
      <c r="W1042" s="647"/>
      <c r="X1042" s="647"/>
      <c r="Y1042" s="647"/>
      <c r="Z1042" s="647"/>
      <c r="AA1042" s="647"/>
      <c r="AB1042" s="648"/>
    </row>
    <row r="1043" spans="2:28" x14ac:dyDescent="0.4">
      <c r="B1043" s="127"/>
      <c r="C1043" s="191" t="str">
        <f>$B$1035&amp;"-"&amp;COUNTA(C$1035:$C1042)+1</f>
        <v>実績80-8</v>
      </c>
      <c r="D1043" s="129" t="s">
        <v>1288</v>
      </c>
      <c r="E1043" s="183"/>
      <c r="F1043" s="183"/>
      <c r="G1043" s="649"/>
      <c r="H1043" s="650"/>
      <c r="I1043" s="650"/>
      <c r="J1043" s="650"/>
      <c r="K1043" s="650"/>
      <c r="L1043" s="650"/>
      <c r="M1043" s="650"/>
      <c r="N1043" s="650"/>
      <c r="O1043" s="650"/>
      <c r="P1043" s="650"/>
      <c r="Q1043" s="650"/>
      <c r="R1043" s="650"/>
      <c r="S1043" s="650"/>
      <c r="T1043" s="650"/>
      <c r="U1043" s="650"/>
      <c r="V1043" s="650"/>
      <c r="W1043" s="650"/>
      <c r="X1043" s="650"/>
      <c r="Y1043" s="650"/>
      <c r="Z1043" s="650"/>
      <c r="AA1043" s="650"/>
      <c r="AB1043" s="651"/>
    </row>
    <row r="1044" spans="2:28" x14ac:dyDescent="0.4">
      <c r="B1044" s="127"/>
      <c r="C1044" s="184"/>
      <c r="D1044" s="128"/>
      <c r="E1044" s="185"/>
      <c r="F1044" s="185"/>
      <c r="G1044" s="652"/>
      <c r="H1044" s="653"/>
      <c r="I1044" s="653"/>
      <c r="J1044" s="653"/>
      <c r="K1044" s="653"/>
      <c r="L1044" s="653"/>
      <c r="M1044" s="653"/>
      <c r="N1044" s="653"/>
      <c r="O1044" s="653"/>
      <c r="P1044" s="653"/>
      <c r="Q1044" s="653"/>
      <c r="R1044" s="653"/>
      <c r="S1044" s="653"/>
      <c r="T1044" s="653"/>
      <c r="U1044" s="653"/>
      <c r="V1044" s="653"/>
      <c r="W1044" s="653"/>
      <c r="X1044" s="653"/>
      <c r="Y1044" s="653"/>
      <c r="Z1044" s="653"/>
      <c r="AA1044" s="653"/>
      <c r="AB1044" s="654"/>
    </row>
    <row r="1045" spans="2:28" x14ac:dyDescent="0.4">
      <c r="B1045" s="127"/>
      <c r="C1045" s="191" t="str">
        <f>$B$1035&amp;"-"&amp;COUNTA(C$1035:$C1044)+1</f>
        <v>実績80-9</v>
      </c>
      <c r="D1045" s="129" t="s">
        <v>1289</v>
      </c>
      <c r="E1045" s="183"/>
      <c r="F1045" s="655" t="s">
        <v>1290</v>
      </c>
      <c r="G1045" s="649"/>
      <c r="H1045" s="650"/>
      <c r="I1045" s="650"/>
      <c r="J1045" s="650"/>
      <c r="K1045" s="650"/>
      <c r="L1045" s="650"/>
      <c r="M1045" s="650"/>
      <c r="N1045" s="650"/>
      <c r="O1045" s="650"/>
      <c r="P1045" s="650"/>
      <c r="Q1045" s="650"/>
      <c r="R1045" s="650"/>
      <c r="S1045" s="650"/>
      <c r="T1045" s="650"/>
      <c r="U1045" s="650"/>
      <c r="V1045" s="650"/>
      <c r="W1045" s="650"/>
      <c r="X1045" s="650"/>
      <c r="Y1045" s="650"/>
      <c r="Z1045" s="650"/>
      <c r="AA1045" s="650"/>
      <c r="AB1045" s="651"/>
    </row>
    <row r="1046" spans="2:28" ht="133.5" customHeight="1" x14ac:dyDescent="0.4">
      <c r="B1046" s="127"/>
      <c r="C1046" s="184"/>
      <c r="D1046" s="128"/>
      <c r="E1046" s="185"/>
      <c r="F1046" s="656"/>
      <c r="G1046" s="652"/>
      <c r="H1046" s="653"/>
      <c r="I1046" s="653"/>
      <c r="J1046" s="653"/>
      <c r="K1046" s="653"/>
      <c r="L1046" s="653"/>
      <c r="M1046" s="653"/>
      <c r="N1046" s="653"/>
      <c r="O1046" s="653"/>
      <c r="P1046" s="653"/>
      <c r="Q1046" s="653"/>
      <c r="R1046" s="653"/>
      <c r="S1046" s="653"/>
      <c r="T1046" s="653"/>
      <c r="U1046" s="653"/>
      <c r="V1046" s="653"/>
      <c r="W1046" s="653"/>
      <c r="X1046" s="653"/>
      <c r="Y1046" s="653"/>
      <c r="Z1046" s="653"/>
      <c r="AA1046" s="653"/>
      <c r="AB1046" s="654"/>
    </row>
    <row r="1047" spans="2:28" x14ac:dyDescent="0.4">
      <c r="B1047" s="127"/>
      <c r="C1047" s="127"/>
      <c r="E1047" s="126"/>
      <c r="F1047" s="126"/>
      <c r="G1047" s="155"/>
      <c r="H1047" s="127"/>
      <c r="I1047" s="127"/>
      <c r="J1047" s="127"/>
      <c r="K1047" s="127"/>
      <c r="L1047" s="127"/>
      <c r="M1047" s="127"/>
      <c r="N1047" s="127"/>
      <c r="O1047" s="127"/>
      <c r="P1047" s="127"/>
      <c r="Q1047" s="127"/>
      <c r="R1047" s="127"/>
      <c r="S1047" s="127"/>
      <c r="T1047" s="127"/>
      <c r="U1047" s="127"/>
      <c r="V1047" s="127"/>
      <c r="W1047" s="127"/>
      <c r="X1047" s="127"/>
      <c r="Y1047" s="127"/>
      <c r="Z1047" s="127"/>
      <c r="AA1047" s="127"/>
      <c r="AB1047" s="127"/>
    </row>
    <row r="1048" spans="2:28" x14ac:dyDescent="0.4">
      <c r="B1048" s="127" t="s">
        <v>1441</v>
      </c>
      <c r="C1048" s="127"/>
      <c r="D1048" s="127"/>
      <c r="E1048" s="127"/>
      <c r="F1048" s="127"/>
      <c r="G1048" s="127"/>
      <c r="H1048" s="127"/>
      <c r="I1048" s="127"/>
      <c r="J1048" s="127"/>
      <c r="K1048" s="127"/>
      <c r="L1048" s="127"/>
      <c r="M1048" s="127"/>
      <c r="N1048" s="127"/>
      <c r="O1048" s="127"/>
      <c r="P1048" s="127"/>
      <c r="Q1048" s="127"/>
      <c r="R1048" s="127"/>
      <c r="S1048" s="127"/>
      <c r="T1048" s="127"/>
      <c r="U1048" s="127"/>
      <c r="V1048" s="127"/>
      <c r="W1048" s="127"/>
      <c r="X1048" s="127"/>
      <c r="Y1048" s="127"/>
      <c r="Z1048" s="127"/>
      <c r="AA1048" s="127"/>
      <c r="AB1048" s="127"/>
    </row>
    <row r="1049" spans="2:28" x14ac:dyDescent="0.4">
      <c r="B1049" s="127"/>
      <c r="C1049" s="179" t="str">
        <f>$B$1048&amp;"-"&amp;COUNTA(C$1048:$C1048)+1</f>
        <v>実績81-1</v>
      </c>
      <c r="D1049" s="180" t="s">
        <v>1274</v>
      </c>
      <c r="E1049" s="181"/>
      <c r="F1049" s="196" t="s">
        <v>1275</v>
      </c>
      <c r="G1049" s="657"/>
      <c r="H1049" s="658"/>
      <c r="I1049" s="658"/>
      <c r="J1049" s="658"/>
      <c r="K1049" s="658"/>
      <c r="L1049" s="658"/>
      <c r="M1049" s="658"/>
      <c r="N1049" s="658"/>
      <c r="O1049" s="658"/>
      <c r="P1049" s="658"/>
      <c r="Q1049" s="658"/>
      <c r="R1049" s="658"/>
      <c r="S1049" s="658"/>
      <c r="T1049" s="658"/>
      <c r="U1049" s="658"/>
      <c r="V1049" s="658"/>
      <c r="W1049" s="658"/>
      <c r="X1049" s="658"/>
      <c r="Y1049" s="658"/>
      <c r="Z1049" s="658"/>
      <c r="AA1049" s="658"/>
      <c r="AB1049" s="659"/>
    </row>
    <row r="1050" spans="2:28" ht="33.6" x14ac:dyDescent="0.4">
      <c r="B1050" s="127"/>
      <c r="C1050" s="179" t="str">
        <f>$B$1048&amp;"-"&amp;COUNTA(C$1048:$C1049)+1</f>
        <v>実績81-2</v>
      </c>
      <c r="D1050" s="180" t="s">
        <v>1276</v>
      </c>
      <c r="E1050" s="181"/>
      <c r="F1050" s="197" t="s">
        <v>1277</v>
      </c>
      <c r="G1050" s="646"/>
      <c r="H1050" s="647"/>
      <c r="I1050" s="647"/>
      <c r="J1050" s="647"/>
      <c r="K1050" s="647"/>
      <c r="L1050" s="647"/>
      <c r="M1050" s="647"/>
      <c r="N1050" s="647"/>
      <c r="O1050" s="647"/>
      <c r="P1050" s="647"/>
      <c r="Q1050" s="647"/>
      <c r="R1050" s="647"/>
      <c r="S1050" s="647"/>
      <c r="T1050" s="647"/>
      <c r="U1050" s="647"/>
      <c r="V1050" s="647"/>
      <c r="W1050" s="647"/>
      <c r="X1050" s="647"/>
      <c r="Y1050" s="647"/>
      <c r="Z1050" s="647"/>
      <c r="AA1050" s="647"/>
      <c r="AB1050" s="648"/>
    </row>
    <row r="1051" spans="2:28" x14ac:dyDescent="0.4">
      <c r="B1051" s="127"/>
      <c r="C1051" s="179" t="str">
        <f>$B$1048&amp;"-"&amp;COUNTA(C$1048:$C1050)+1</f>
        <v>実績81-3</v>
      </c>
      <c r="D1051" s="180" t="s">
        <v>1278</v>
      </c>
      <c r="E1051" s="181"/>
      <c r="F1051" s="197"/>
      <c r="G1051" s="646"/>
      <c r="H1051" s="647"/>
      <c r="I1051" s="647"/>
      <c r="J1051" s="647"/>
      <c r="K1051" s="647"/>
      <c r="L1051" s="647"/>
      <c r="M1051" s="647"/>
      <c r="N1051" s="647"/>
      <c r="O1051" s="647"/>
      <c r="P1051" s="647"/>
      <c r="Q1051" s="647"/>
      <c r="R1051" s="647"/>
      <c r="S1051" s="647"/>
      <c r="T1051" s="647"/>
      <c r="U1051" s="647"/>
      <c r="V1051" s="647"/>
      <c r="W1051" s="647"/>
      <c r="X1051" s="647"/>
      <c r="Y1051" s="647"/>
      <c r="Z1051" s="647"/>
      <c r="AA1051" s="647"/>
      <c r="AB1051" s="648"/>
    </row>
    <row r="1052" spans="2:28" x14ac:dyDescent="0.4">
      <c r="B1052" s="127"/>
      <c r="C1052" s="179" t="str">
        <f>$B$1048&amp;"-"&amp;COUNTA(C$1048:$C1051)+1</f>
        <v>実績81-4</v>
      </c>
      <c r="D1052" s="637" t="s">
        <v>1279</v>
      </c>
      <c r="E1052" s="660"/>
      <c r="F1052" s="197"/>
      <c r="G1052" s="661"/>
      <c r="H1052" s="662"/>
      <c r="I1052" s="662"/>
      <c r="J1052" s="662"/>
      <c r="K1052" s="662"/>
      <c r="L1052" s="662"/>
      <c r="M1052" s="662"/>
      <c r="N1052" s="662"/>
      <c r="O1052" s="662"/>
      <c r="P1052" s="662"/>
      <c r="Q1052" s="662"/>
      <c r="R1052" s="662"/>
      <c r="S1052" s="662"/>
      <c r="T1052" s="662"/>
      <c r="U1052" s="662"/>
      <c r="V1052" s="662"/>
      <c r="W1052" s="662"/>
      <c r="X1052" s="662"/>
      <c r="Y1052" s="662"/>
      <c r="Z1052" s="662"/>
      <c r="AA1052" s="662"/>
      <c r="AB1052" s="663"/>
    </row>
    <row r="1053" spans="2:28" x14ac:dyDescent="0.4">
      <c r="B1053" s="127"/>
      <c r="C1053" s="179" t="str">
        <f>$B$1048&amp;"-"&amp;COUNTA(C$1048:$C1052)+1</f>
        <v>実績81-5</v>
      </c>
      <c r="D1053" s="180" t="s">
        <v>1280</v>
      </c>
      <c r="E1053" s="181"/>
      <c r="F1053" s="196"/>
      <c r="G1053" s="664" t="s">
        <v>1281</v>
      </c>
      <c r="H1053" s="664"/>
      <c r="I1053" s="665"/>
      <c r="J1053" s="665"/>
      <c r="K1053" s="666" t="s">
        <v>1293</v>
      </c>
      <c r="L1053" s="666"/>
      <c r="M1053" s="667"/>
      <c r="N1053" s="668"/>
      <c r="O1053" s="669" t="s">
        <v>1283</v>
      </c>
      <c r="P1053" s="669"/>
      <c r="Q1053" s="669" t="s">
        <v>1284</v>
      </c>
      <c r="R1053" s="669"/>
      <c r="S1053" s="664" t="s">
        <v>1281</v>
      </c>
      <c r="T1053" s="664"/>
      <c r="U1053" s="665"/>
      <c r="V1053" s="665"/>
      <c r="W1053" s="666" t="s">
        <v>1293</v>
      </c>
      <c r="X1053" s="666"/>
      <c r="Y1053" s="667"/>
      <c r="Z1053" s="668"/>
      <c r="AA1053" s="669" t="s">
        <v>1283</v>
      </c>
      <c r="AB1053" s="669"/>
    </row>
    <row r="1054" spans="2:28" x14ac:dyDescent="0.4">
      <c r="B1054" s="127"/>
      <c r="C1054" s="179" t="str">
        <f>$B$1048&amp;"-"&amp;COUNTA(C$1048:$C1053)+1</f>
        <v>実績81-6</v>
      </c>
      <c r="D1054" s="180" t="s">
        <v>1285</v>
      </c>
      <c r="E1054" s="181"/>
      <c r="F1054" s="196"/>
      <c r="G1054" s="642"/>
      <c r="H1054" s="643"/>
      <c r="I1054" s="643"/>
      <c r="J1054" s="643"/>
      <c r="K1054" s="643"/>
      <c r="L1054" s="643"/>
      <c r="M1054" s="643"/>
      <c r="N1054" s="643"/>
      <c r="O1054" s="643"/>
      <c r="P1054" s="643"/>
      <c r="Q1054" s="643"/>
      <c r="R1054" s="643"/>
      <c r="S1054" s="643"/>
      <c r="T1054" s="643"/>
      <c r="U1054" s="643"/>
      <c r="V1054" s="643"/>
      <c r="W1054" s="643"/>
      <c r="X1054" s="643"/>
      <c r="Y1054" s="643"/>
      <c r="Z1054" s="643"/>
      <c r="AA1054" s="644" t="s">
        <v>1286</v>
      </c>
      <c r="AB1054" s="645"/>
    </row>
    <row r="1055" spans="2:28" x14ac:dyDescent="0.4">
      <c r="B1055" s="127"/>
      <c r="C1055" s="179" t="str">
        <f>$B$1048&amp;"-"&amp;COUNTA(C$1048:$C1054)+1</f>
        <v>実績81-7</v>
      </c>
      <c r="D1055" s="182" t="s">
        <v>1287</v>
      </c>
      <c r="E1055" s="181"/>
      <c r="F1055" s="196"/>
      <c r="G1055" s="646"/>
      <c r="H1055" s="647"/>
      <c r="I1055" s="647"/>
      <c r="J1055" s="647"/>
      <c r="K1055" s="647"/>
      <c r="L1055" s="647"/>
      <c r="M1055" s="647"/>
      <c r="N1055" s="647"/>
      <c r="O1055" s="647"/>
      <c r="P1055" s="647"/>
      <c r="Q1055" s="647"/>
      <c r="R1055" s="647"/>
      <c r="S1055" s="647"/>
      <c r="T1055" s="647"/>
      <c r="U1055" s="647"/>
      <c r="V1055" s="647"/>
      <c r="W1055" s="647"/>
      <c r="X1055" s="647"/>
      <c r="Y1055" s="647"/>
      <c r="Z1055" s="647"/>
      <c r="AA1055" s="647"/>
      <c r="AB1055" s="648"/>
    </row>
    <row r="1056" spans="2:28" x14ac:dyDescent="0.4">
      <c r="B1056" s="127"/>
      <c r="C1056" s="179" t="str">
        <f>$B$1048&amp;"-"&amp;COUNTA(C$1048:$C1055)+1</f>
        <v>実績81-8</v>
      </c>
      <c r="D1056" s="129" t="s">
        <v>1288</v>
      </c>
      <c r="E1056" s="183"/>
      <c r="F1056" s="183"/>
      <c r="G1056" s="649"/>
      <c r="H1056" s="650"/>
      <c r="I1056" s="650"/>
      <c r="J1056" s="650"/>
      <c r="K1056" s="650"/>
      <c r="L1056" s="650"/>
      <c r="M1056" s="650"/>
      <c r="N1056" s="650"/>
      <c r="O1056" s="650"/>
      <c r="P1056" s="650"/>
      <c r="Q1056" s="650"/>
      <c r="R1056" s="650"/>
      <c r="S1056" s="650"/>
      <c r="T1056" s="650"/>
      <c r="U1056" s="650"/>
      <c r="V1056" s="650"/>
      <c r="W1056" s="650"/>
      <c r="X1056" s="650"/>
      <c r="Y1056" s="650"/>
      <c r="Z1056" s="650"/>
      <c r="AA1056" s="650"/>
      <c r="AB1056" s="651"/>
    </row>
    <row r="1057" spans="2:28" x14ac:dyDescent="0.4">
      <c r="B1057" s="127"/>
      <c r="C1057" s="184"/>
      <c r="D1057" s="128"/>
      <c r="E1057" s="185"/>
      <c r="F1057" s="185"/>
      <c r="G1057" s="652"/>
      <c r="H1057" s="653"/>
      <c r="I1057" s="653"/>
      <c r="J1057" s="653"/>
      <c r="K1057" s="653"/>
      <c r="L1057" s="653"/>
      <c r="M1057" s="653"/>
      <c r="N1057" s="653"/>
      <c r="O1057" s="653"/>
      <c r="P1057" s="653"/>
      <c r="Q1057" s="653"/>
      <c r="R1057" s="653"/>
      <c r="S1057" s="653"/>
      <c r="T1057" s="653"/>
      <c r="U1057" s="653"/>
      <c r="V1057" s="653"/>
      <c r="W1057" s="653"/>
      <c r="X1057" s="653"/>
      <c r="Y1057" s="653"/>
      <c r="Z1057" s="653"/>
      <c r="AA1057" s="653"/>
      <c r="AB1057" s="654"/>
    </row>
    <row r="1058" spans="2:28" x14ac:dyDescent="0.4">
      <c r="B1058" s="127"/>
      <c r="C1058" s="179" t="str">
        <f>$B$1048&amp;"-"&amp;COUNTA(C$1048:$C1057)+1</f>
        <v>実績81-9</v>
      </c>
      <c r="D1058" s="129" t="s">
        <v>1289</v>
      </c>
      <c r="E1058" s="183"/>
      <c r="F1058" s="655" t="s">
        <v>1290</v>
      </c>
      <c r="G1058" s="649"/>
      <c r="H1058" s="650"/>
      <c r="I1058" s="650"/>
      <c r="J1058" s="650"/>
      <c r="K1058" s="650"/>
      <c r="L1058" s="650"/>
      <c r="M1058" s="650"/>
      <c r="N1058" s="650"/>
      <c r="O1058" s="650"/>
      <c r="P1058" s="650"/>
      <c r="Q1058" s="650"/>
      <c r="R1058" s="650"/>
      <c r="S1058" s="650"/>
      <c r="T1058" s="650"/>
      <c r="U1058" s="650"/>
      <c r="V1058" s="650"/>
      <c r="W1058" s="650"/>
      <c r="X1058" s="650"/>
      <c r="Y1058" s="650"/>
      <c r="Z1058" s="650"/>
      <c r="AA1058" s="650"/>
      <c r="AB1058" s="651"/>
    </row>
    <row r="1059" spans="2:28" ht="133.5" customHeight="1" x14ac:dyDescent="0.4">
      <c r="B1059" s="127"/>
      <c r="C1059" s="184"/>
      <c r="D1059" s="128"/>
      <c r="E1059" s="185"/>
      <c r="F1059" s="656"/>
      <c r="G1059" s="652"/>
      <c r="H1059" s="653"/>
      <c r="I1059" s="653"/>
      <c r="J1059" s="653"/>
      <c r="K1059" s="653"/>
      <c r="L1059" s="653"/>
      <c r="M1059" s="653"/>
      <c r="N1059" s="653"/>
      <c r="O1059" s="653"/>
      <c r="P1059" s="653"/>
      <c r="Q1059" s="653"/>
      <c r="R1059" s="653"/>
      <c r="S1059" s="653"/>
      <c r="T1059" s="653"/>
      <c r="U1059" s="653"/>
      <c r="V1059" s="653"/>
      <c r="W1059" s="653"/>
      <c r="X1059" s="653"/>
      <c r="Y1059" s="653"/>
      <c r="Z1059" s="653"/>
      <c r="AA1059" s="653"/>
      <c r="AB1059" s="654"/>
    </row>
    <row r="1060" spans="2:28" x14ac:dyDescent="0.4">
      <c r="B1060" s="127"/>
      <c r="C1060" s="127"/>
      <c r="D1060" s="127"/>
      <c r="E1060" s="127"/>
      <c r="F1060" s="127"/>
      <c r="G1060" s="127"/>
      <c r="H1060" s="127"/>
      <c r="I1060" s="127"/>
      <c r="J1060" s="127"/>
      <c r="K1060" s="127"/>
      <c r="L1060" s="127"/>
      <c r="M1060" s="127"/>
      <c r="N1060" s="127"/>
      <c r="O1060" s="127"/>
      <c r="P1060" s="127"/>
      <c r="Q1060" s="127"/>
      <c r="R1060" s="127"/>
      <c r="S1060" s="127"/>
      <c r="T1060" s="127"/>
      <c r="U1060" s="127"/>
      <c r="V1060" s="127"/>
      <c r="W1060" s="127"/>
      <c r="X1060" s="127"/>
      <c r="Y1060" s="127"/>
      <c r="Z1060" s="127"/>
      <c r="AA1060" s="127"/>
      <c r="AB1060" s="127"/>
    </row>
    <row r="1061" spans="2:28" x14ac:dyDescent="0.4">
      <c r="B1061" s="127" t="s">
        <v>1442</v>
      </c>
      <c r="C1061" s="127"/>
      <c r="D1061" s="178"/>
      <c r="E1061" s="186"/>
      <c r="F1061" s="186"/>
      <c r="G1061" s="186"/>
      <c r="H1061" s="127"/>
      <c r="I1061" s="127"/>
      <c r="J1061" s="127"/>
      <c r="K1061" s="127"/>
      <c r="L1061" s="127"/>
      <c r="M1061" s="127"/>
      <c r="N1061" s="127"/>
      <c r="O1061" s="127"/>
      <c r="P1061" s="127"/>
      <c r="Q1061" s="127"/>
      <c r="R1061" s="127"/>
      <c r="S1061" s="127"/>
      <c r="T1061" s="127"/>
      <c r="U1061" s="127"/>
      <c r="V1061" s="127"/>
      <c r="W1061" s="127"/>
      <c r="X1061" s="127"/>
      <c r="Y1061" s="127"/>
      <c r="Z1061" s="127"/>
      <c r="AA1061" s="127"/>
      <c r="AB1061" s="127"/>
    </row>
    <row r="1062" spans="2:28" x14ac:dyDescent="0.4">
      <c r="B1062" s="127"/>
      <c r="C1062" s="179" t="str">
        <f>$B$1061&amp;"-"&amp;COUNTA(C$1061:$C1061)+1</f>
        <v>実績82-1</v>
      </c>
      <c r="D1062" s="180" t="s">
        <v>1274</v>
      </c>
      <c r="E1062" s="181"/>
      <c r="F1062" s="196" t="s">
        <v>1275</v>
      </c>
      <c r="G1062" s="657"/>
      <c r="H1062" s="658"/>
      <c r="I1062" s="658"/>
      <c r="J1062" s="658"/>
      <c r="K1062" s="658"/>
      <c r="L1062" s="658"/>
      <c r="M1062" s="658"/>
      <c r="N1062" s="658"/>
      <c r="O1062" s="658"/>
      <c r="P1062" s="658"/>
      <c r="Q1062" s="658"/>
      <c r="R1062" s="658"/>
      <c r="S1062" s="658"/>
      <c r="T1062" s="658"/>
      <c r="U1062" s="658"/>
      <c r="V1062" s="658"/>
      <c r="W1062" s="658"/>
      <c r="X1062" s="658"/>
      <c r="Y1062" s="658"/>
      <c r="Z1062" s="658"/>
      <c r="AA1062" s="658"/>
      <c r="AB1062" s="659"/>
    </row>
    <row r="1063" spans="2:28" ht="33.6" x14ac:dyDescent="0.4">
      <c r="B1063" s="127"/>
      <c r="C1063" s="179" t="str">
        <f>$B$1061&amp;"-"&amp;COUNTA(C$1061:$C1062)+1</f>
        <v>実績82-2</v>
      </c>
      <c r="D1063" s="180" t="s">
        <v>1276</v>
      </c>
      <c r="E1063" s="181"/>
      <c r="F1063" s="197" t="s">
        <v>1277</v>
      </c>
      <c r="G1063" s="646"/>
      <c r="H1063" s="647"/>
      <c r="I1063" s="647"/>
      <c r="J1063" s="647"/>
      <c r="K1063" s="647"/>
      <c r="L1063" s="647"/>
      <c r="M1063" s="647"/>
      <c r="N1063" s="647"/>
      <c r="O1063" s="647"/>
      <c r="P1063" s="647"/>
      <c r="Q1063" s="647"/>
      <c r="R1063" s="647"/>
      <c r="S1063" s="647"/>
      <c r="T1063" s="647"/>
      <c r="U1063" s="647"/>
      <c r="V1063" s="647"/>
      <c r="W1063" s="647"/>
      <c r="X1063" s="647"/>
      <c r="Y1063" s="647"/>
      <c r="Z1063" s="647"/>
      <c r="AA1063" s="647"/>
      <c r="AB1063" s="648"/>
    </row>
    <row r="1064" spans="2:28" x14ac:dyDescent="0.4">
      <c r="B1064" s="127"/>
      <c r="C1064" s="179" t="str">
        <f>$B$1061&amp;"-"&amp;COUNTA(C$1061:$C1063)+1</f>
        <v>実績82-3</v>
      </c>
      <c r="D1064" s="180" t="s">
        <v>1278</v>
      </c>
      <c r="E1064" s="181"/>
      <c r="F1064" s="197"/>
      <c r="G1064" s="646"/>
      <c r="H1064" s="647"/>
      <c r="I1064" s="647"/>
      <c r="J1064" s="647"/>
      <c r="K1064" s="647"/>
      <c r="L1064" s="647"/>
      <c r="M1064" s="647"/>
      <c r="N1064" s="647"/>
      <c r="O1064" s="647"/>
      <c r="P1064" s="647"/>
      <c r="Q1064" s="647"/>
      <c r="R1064" s="647"/>
      <c r="S1064" s="647"/>
      <c r="T1064" s="647"/>
      <c r="U1064" s="647"/>
      <c r="V1064" s="647"/>
      <c r="W1064" s="647"/>
      <c r="X1064" s="647"/>
      <c r="Y1064" s="647"/>
      <c r="Z1064" s="647"/>
      <c r="AA1064" s="647"/>
      <c r="AB1064" s="648"/>
    </row>
    <row r="1065" spans="2:28" x14ac:dyDescent="0.4">
      <c r="B1065" s="127"/>
      <c r="C1065" s="179" t="str">
        <f>$B$1061&amp;"-"&amp;COUNTA(C$1061:$C1064)+1</f>
        <v>実績82-4</v>
      </c>
      <c r="D1065" s="637" t="s">
        <v>1279</v>
      </c>
      <c r="E1065" s="660"/>
      <c r="F1065" s="197"/>
      <c r="G1065" s="661"/>
      <c r="H1065" s="662"/>
      <c r="I1065" s="662"/>
      <c r="J1065" s="662"/>
      <c r="K1065" s="662"/>
      <c r="L1065" s="662"/>
      <c r="M1065" s="662"/>
      <c r="N1065" s="662"/>
      <c r="O1065" s="662"/>
      <c r="P1065" s="662"/>
      <c r="Q1065" s="662"/>
      <c r="R1065" s="662"/>
      <c r="S1065" s="662"/>
      <c r="T1065" s="662"/>
      <c r="U1065" s="662"/>
      <c r="V1065" s="662"/>
      <c r="W1065" s="662"/>
      <c r="X1065" s="662"/>
      <c r="Y1065" s="662"/>
      <c r="Z1065" s="662"/>
      <c r="AA1065" s="662"/>
      <c r="AB1065" s="663"/>
    </row>
    <row r="1066" spans="2:28" x14ac:dyDescent="0.4">
      <c r="B1066" s="127"/>
      <c r="C1066" s="179" t="str">
        <f>$B$1061&amp;"-"&amp;COUNTA(C$1061:$C1065)+1</f>
        <v>実績82-5</v>
      </c>
      <c r="D1066" s="180" t="s">
        <v>1280</v>
      </c>
      <c r="E1066" s="181"/>
      <c r="F1066" s="196"/>
      <c r="G1066" s="664" t="s">
        <v>1281</v>
      </c>
      <c r="H1066" s="664"/>
      <c r="I1066" s="665"/>
      <c r="J1066" s="665"/>
      <c r="K1066" s="666" t="s">
        <v>1293</v>
      </c>
      <c r="L1066" s="666"/>
      <c r="M1066" s="667"/>
      <c r="N1066" s="668"/>
      <c r="O1066" s="669" t="s">
        <v>1283</v>
      </c>
      <c r="P1066" s="669"/>
      <c r="Q1066" s="669" t="s">
        <v>1284</v>
      </c>
      <c r="R1066" s="669"/>
      <c r="S1066" s="664" t="s">
        <v>1281</v>
      </c>
      <c r="T1066" s="664"/>
      <c r="U1066" s="665"/>
      <c r="V1066" s="665"/>
      <c r="W1066" s="666" t="s">
        <v>1293</v>
      </c>
      <c r="X1066" s="666"/>
      <c r="Y1066" s="667"/>
      <c r="Z1066" s="668"/>
      <c r="AA1066" s="669" t="s">
        <v>1283</v>
      </c>
      <c r="AB1066" s="669"/>
    </row>
    <row r="1067" spans="2:28" x14ac:dyDescent="0.4">
      <c r="B1067" s="127"/>
      <c r="C1067" s="179" t="str">
        <f>$B$1061&amp;"-"&amp;COUNTA(C$1061:$C1066)+1</f>
        <v>実績82-6</v>
      </c>
      <c r="D1067" s="180" t="s">
        <v>1285</v>
      </c>
      <c r="E1067" s="181"/>
      <c r="F1067" s="196"/>
      <c r="G1067" s="642"/>
      <c r="H1067" s="643"/>
      <c r="I1067" s="643"/>
      <c r="J1067" s="643"/>
      <c r="K1067" s="643"/>
      <c r="L1067" s="643"/>
      <c r="M1067" s="643"/>
      <c r="N1067" s="643"/>
      <c r="O1067" s="643"/>
      <c r="P1067" s="643"/>
      <c r="Q1067" s="643"/>
      <c r="R1067" s="643"/>
      <c r="S1067" s="643"/>
      <c r="T1067" s="643"/>
      <c r="U1067" s="643"/>
      <c r="V1067" s="643"/>
      <c r="W1067" s="643"/>
      <c r="X1067" s="643"/>
      <c r="Y1067" s="643"/>
      <c r="Z1067" s="643"/>
      <c r="AA1067" s="644" t="s">
        <v>1286</v>
      </c>
      <c r="AB1067" s="645"/>
    </row>
    <row r="1068" spans="2:28" x14ac:dyDescent="0.4">
      <c r="B1068" s="127"/>
      <c r="C1068" s="179" t="str">
        <f>$B$1061&amp;"-"&amp;COUNTA(C$1061:$C1067)+1</f>
        <v>実績82-7</v>
      </c>
      <c r="D1068" s="182" t="s">
        <v>1287</v>
      </c>
      <c r="E1068" s="181"/>
      <c r="F1068" s="196"/>
      <c r="G1068" s="646"/>
      <c r="H1068" s="647"/>
      <c r="I1068" s="647"/>
      <c r="J1068" s="647"/>
      <c r="K1068" s="647"/>
      <c r="L1068" s="647"/>
      <c r="M1068" s="647"/>
      <c r="N1068" s="647"/>
      <c r="O1068" s="647"/>
      <c r="P1068" s="647"/>
      <c r="Q1068" s="647"/>
      <c r="R1068" s="647"/>
      <c r="S1068" s="647"/>
      <c r="T1068" s="647"/>
      <c r="U1068" s="647"/>
      <c r="V1068" s="647"/>
      <c r="W1068" s="647"/>
      <c r="X1068" s="647"/>
      <c r="Y1068" s="647"/>
      <c r="Z1068" s="647"/>
      <c r="AA1068" s="647"/>
      <c r="AB1068" s="648"/>
    </row>
    <row r="1069" spans="2:28" x14ac:dyDescent="0.4">
      <c r="B1069" s="127"/>
      <c r="C1069" s="179" t="str">
        <f>$B$1061&amp;"-"&amp;COUNTA(C$1061:$C1068)+1</f>
        <v>実績82-8</v>
      </c>
      <c r="D1069" s="129" t="s">
        <v>1288</v>
      </c>
      <c r="E1069" s="183"/>
      <c r="F1069" s="183"/>
      <c r="G1069" s="649"/>
      <c r="H1069" s="650"/>
      <c r="I1069" s="650"/>
      <c r="J1069" s="650"/>
      <c r="K1069" s="650"/>
      <c r="L1069" s="650"/>
      <c r="M1069" s="650"/>
      <c r="N1069" s="650"/>
      <c r="O1069" s="650"/>
      <c r="P1069" s="650"/>
      <c r="Q1069" s="650"/>
      <c r="R1069" s="650"/>
      <c r="S1069" s="650"/>
      <c r="T1069" s="650"/>
      <c r="U1069" s="650"/>
      <c r="V1069" s="650"/>
      <c r="W1069" s="650"/>
      <c r="X1069" s="650"/>
      <c r="Y1069" s="650"/>
      <c r="Z1069" s="650"/>
      <c r="AA1069" s="650"/>
      <c r="AB1069" s="651"/>
    </row>
    <row r="1070" spans="2:28" x14ac:dyDescent="0.4">
      <c r="B1070" s="127"/>
      <c r="C1070" s="184"/>
      <c r="D1070" s="128"/>
      <c r="E1070" s="185"/>
      <c r="F1070" s="185"/>
      <c r="G1070" s="652"/>
      <c r="H1070" s="653"/>
      <c r="I1070" s="653"/>
      <c r="J1070" s="653"/>
      <c r="K1070" s="653"/>
      <c r="L1070" s="653"/>
      <c r="M1070" s="653"/>
      <c r="N1070" s="653"/>
      <c r="O1070" s="653"/>
      <c r="P1070" s="653"/>
      <c r="Q1070" s="653"/>
      <c r="R1070" s="653"/>
      <c r="S1070" s="653"/>
      <c r="T1070" s="653"/>
      <c r="U1070" s="653"/>
      <c r="V1070" s="653"/>
      <c r="W1070" s="653"/>
      <c r="X1070" s="653"/>
      <c r="Y1070" s="653"/>
      <c r="Z1070" s="653"/>
      <c r="AA1070" s="653"/>
      <c r="AB1070" s="654"/>
    </row>
    <row r="1071" spans="2:28" x14ac:dyDescent="0.4">
      <c r="B1071" s="127"/>
      <c r="C1071" s="179" t="str">
        <f>$B$1061&amp;"-"&amp;COUNTA(C$1061:$C1070)+1</f>
        <v>実績82-9</v>
      </c>
      <c r="D1071" s="129" t="s">
        <v>1289</v>
      </c>
      <c r="E1071" s="183"/>
      <c r="F1071" s="655" t="s">
        <v>1290</v>
      </c>
      <c r="G1071" s="649"/>
      <c r="H1071" s="650"/>
      <c r="I1071" s="650"/>
      <c r="J1071" s="650"/>
      <c r="K1071" s="650"/>
      <c r="L1071" s="650"/>
      <c r="M1071" s="650"/>
      <c r="N1071" s="650"/>
      <c r="O1071" s="650"/>
      <c r="P1071" s="650"/>
      <c r="Q1071" s="650"/>
      <c r="R1071" s="650"/>
      <c r="S1071" s="650"/>
      <c r="T1071" s="650"/>
      <c r="U1071" s="650"/>
      <c r="V1071" s="650"/>
      <c r="W1071" s="650"/>
      <c r="X1071" s="650"/>
      <c r="Y1071" s="650"/>
      <c r="Z1071" s="650"/>
      <c r="AA1071" s="650"/>
      <c r="AB1071" s="651"/>
    </row>
    <row r="1072" spans="2:28" ht="133.5" customHeight="1" x14ac:dyDescent="0.4">
      <c r="B1072" s="127"/>
      <c r="C1072" s="184"/>
      <c r="D1072" s="128"/>
      <c r="E1072" s="185"/>
      <c r="F1072" s="656"/>
      <c r="G1072" s="652"/>
      <c r="H1072" s="653"/>
      <c r="I1072" s="653"/>
      <c r="J1072" s="653"/>
      <c r="K1072" s="653"/>
      <c r="L1072" s="653"/>
      <c r="M1072" s="653"/>
      <c r="N1072" s="653"/>
      <c r="O1072" s="653"/>
      <c r="P1072" s="653"/>
      <c r="Q1072" s="653"/>
      <c r="R1072" s="653"/>
      <c r="S1072" s="653"/>
      <c r="T1072" s="653"/>
      <c r="U1072" s="653"/>
      <c r="V1072" s="653"/>
      <c r="W1072" s="653"/>
      <c r="X1072" s="653"/>
      <c r="Y1072" s="653"/>
      <c r="Z1072" s="653"/>
      <c r="AA1072" s="653"/>
      <c r="AB1072" s="654"/>
    </row>
    <row r="1073" spans="2:28" x14ac:dyDescent="0.4">
      <c r="B1073" s="127"/>
      <c r="C1073" s="127"/>
      <c r="D1073" s="187"/>
      <c r="E1073" s="127"/>
      <c r="F1073" s="127"/>
      <c r="G1073" s="127"/>
      <c r="H1073" s="127"/>
      <c r="I1073" s="127"/>
      <c r="J1073" s="127"/>
      <c r="K1073" s="127"/>
      <c r="L1073" s="127"/>
      <c r="M1073" s="127"/>
      <c r="N1073" s="127"/>
      <c r="O1073" s="127"/>
      <c r="P1073" s="127"/>
      <c r="Q1073" s="127"/>
      <c r="R1073" s="127"/>
      <c r="S1073" s="127"/>
      <c r="T1073" s="127"/>
      <c r="U1073" s="127"/>
      <c r="V1073" s="127"/>
      <c r="W1073" s="127"/>
      <c r="X1073" s="127"/>
      <c r="Y1073" s="127"/>
      <c r="Z1073" s="127"/>
      <c r="AA1073" s="127"/>
      <c r="AB1073" s="127"/>
    </row>
    <row r="1074" spans="2:28" x14ac:dyDescent="0.4">
      <c r="B1074" s="127" t="s">
        <v>1443</v>
      </c>
      <c r="C1074" s="188"/>
      <c r="D1074" s="186"/>
      <c r="E1074" s="178"/>
      <c r="F1074" s="186"/>
      <c r="G1074" s="186"/>
      <c r="H1074" s="186"/>
      <c r="I1074" s="127"/>
      <c r="J1074" s="127"/>
      <c r="K1074" s="127"/>
      <c r="L1074" s="127"/>
      <c r="M1074" s="127"/>
      <c r="N1074" s="127"/>
      <c r="O1074" s="127"/>
      <c r="P1074" s="127"/>
      <c r="Q1074" s="127"/>
      <c r="R1074" s="127"/>
      <c r="S1074" s="127"/>
      <c r="T1074" s="127"/>
      <c r="U1074" s="127"/>
      <c r="V1074" s="127"/>
      <c r="W1074" s="127"/>
      <c r="X1074" s="127"/>
      <c r="Y1074" s="127"/>
      <c r="Z1074" s="127"/>
      <c r="AA1074" s="127"/>
      <c r="AB1074" s="127"/>
    </row>
    <row r="1075" spans="2:28" x14ac:dyDescent="0.4">
      <c r="B1075" s="127"/>
      <c r="C1075" s="179" t="str">
        <f>$B$1074&amp;"-"&amp;COUNTA(C$1074:$C1074)+1</f>
        <v>実績83-1</v>
      </c>
      <c r="D1075" s="180" t="s">
        <v>1274</v>
      </c>
      <c r="E1075" s="181"/>
      <c r="F1075" s="196" t="s">
        <v>1275</v>
      </c>
      <c r="G1075" s="657"/>
      <c r="H1075" s="658"/>
      <c r="I1075" s="658"/>
      <c r="J1075" s="658"/>
      <c r="K1075" s="658"/>
      <c r="L1075" s="658"/>
      <c r="M1075" s="658"/>
      <c r="N1075" s="658"/>
      <c r="O1075" s="658"/>
      <c r="P1075" s="658"/>
      <c r="Q1075" s="658"/>
      <c r="R1075" s="658"/>
      <c r="S1075" s="658"/>
      <c r="T1075" s="658"/>
      <c r="U1075" s="658"/>
      <c r="V1075" s="658"/>
      <c r="W1075" s="658"/>
      <c r="X1075" s="658"/>
      <c r="Y1075" s="658"/>
      <c r="Z1075" s="658"/>
      <c r="AA1075" s="658"/>
      <c r="AB1075" s="659"/>
    </row>
    <row r="1076" spans="2:28" ht="33.6" x14ac:dyDescent="0.4">
      <c r="B1076" s="127"/>
      <c r="C1076" s="179" t="str">
        <f>$B$1074&amp;"-"&amp;COUNTA(C$1074:$C1075)+1</f>
        <v>実績83-2</v>
      </c>
      <c r="D1076" s="180" t="s">
        <v>1276</v>
      </c>
      <c r="E1076" s="181"/>
      <c r="F1076" s="197" t="s">
        <v>1277</v>
      </c>
      <c r="G1076" s="646"/>
      <c r="H1076" s="647"/>
      <c r="I1076" s="647"/>
      <c r="J1076" s="647"/>
      <c r="K1076" s="647"/>
      <c r="L1076" s="647"/>
      <c r="M1076" s="647"/>
      <c r="N1076" s="647"/>
      <c r="O1076" s="647"/>
      <c r="P1076" s="647"/>
      <c r="Q1076" s="647"/>
      <c r="R1076" s="647"/>
      <c r="S1076" s="647"/>
      <c r="T1076" s="647"/>
      <c r="U1076" s="647"/>
      <c r="V1076" s="647"/>
      <c r="W1076" s="647"/>
      <c r="X1076" s="647"/>
      <c r="Y1076" s="647"/>
      <c r="Z1076" s="647"/>
      <c r="AA1076" s="647"/>
      <c r="AB1076" s="648"/>
    </row>
    <row r="1077" spans="2:28" x14ac:dyDescent="0.4">
      <c r="B1077" s="127"/>
      <c r="C1077" s="179" t="str">
        <f>$B$1074&amp;"-"&amp;COUNTA(C$1074:$C1076)+1</f>
        <v>実績83-3</v>
      </c>
      <c r="D1077" s="180" t="s">
        <v>1278</v>
      </c>
      <c r="E1077" s="181"/>
      <c r="F1077" s="197"/>
      <c r="G1077" s="646"/>
      <c r="H1077" s="647"/>
      <c r="I1077" s="647"/>
      <c r="J1077" s="647"/>
      <c r="K1077" s="647"/>
      <c r="L1077" s="647"/>
      <c r="M1077" s="647"/>
      <c r="N1077" s="647"/>
      <c r="O1077" s="647"/>
      <c r="P1077" s="647"/>
      <c r="Q1077" s="647"/>
      <c r="R1077" s="647"/>
      <c r="S1077" s="647"/>
      <c r="T1077" s="647"/>
      <c r="U1077" s="647"/>
      <c r="V1077" s="647"/>
      <c r="W1077" s="647"/>
      <c r="X1077" s="647"/>
      <c r="Y1077" s="647"/>
      <c r="Z1077" s="647"/>
      <c r="AA1077" s="647"/>
      <c r="AB1077" s="648"/>
    </row>
    <row r="1078" spans="2:28" x14ac:dyDescent="0.4">
      <c r="B1078" s="127"/>
      <c r="C1078" s="179" t="str">
        <f>$B$1074&amp;"-"&amp;COUNTA(C$1074:$C1077)+1</f>
        <v>実績83-4</v>
      </c>
      <c r="D1078" s="637" t="s">
        <v>1279</v>
      </c>
      <c r="E1078" s="660"/>
      <c r="F1078" s="197"/>
      <c r="G1078" s="661"/>
      <c r="H1078" s="662"/>
      <c r="I1078" s="662"/>
      <c r="J1078" s="662"/>
      <c r="K1078" s="662"/>
      <c r="L1078" s="662"/>
      <c r="M1078" s="662"/>
      <c r="N1078" s="662"/>
      <c r="O1078" s="662"/>
      <c r="P1078" s="662"/>
      <c r="Q1078" s="662"/>
      <c r="R1078" s="662"/>
      <c r="S1078" s="662"/>
      <c r="T1078" s="662"/>
      <c r="U1078" s="662"/>
      <c r="V1078" s="662"/>
      <c r="W1078" s="662"/>
      <c r="X1078" s="662"/>
      <c r="Y1078" s="662"/>
      <c r="Z1078" s="662"/>
      <c r="AA1078" s="662"/>
      <c r="AB1078" s="663"/>
    </row>
    <row r="1079" spans="2:28" x14ac:dyDescent="0.4">
      <c r="B1079" s="127"/>
      <c r="C1079" s="179" t="str">
        <f>$B$1074&amp;"-"&amp;COUNTA(C$1074:$C1078)+1</f>
        <v>実績83-5</v>
      </c>
      <c r="D1079" s="180" t="s">
        <v>1280</v>
      </c>
      <c r="E1079" s="181"/>
      <c r="F1079" s="196"/>
      <c r="G1079" s="664" t="s">
        <v>1281</v>
      </c>
      <c r="H1079" s="664"/>
      <c r="I1079" s="665"/>
      <c r="J1079" s="665"/>
      <c r="K1079" s="666" t="s">
        <v>1293</v>
      </c>
      <c r="L1079" s="666"/>
      <c r="M1079" s="667"/>
      <c r="N1079" s="668"/>
      <c r="O1079" s="669" t="s">
        <v>1283</v>
      </c>
      <c r="P1079" s="669"/>
      <c r="Q1079" s="669" t="s">
        <v>1284</v>
      </c>
      <c r="R1079" s="669"/>
      <c r="S1079" s="664" t="s">
        <v>1281</v>
      </c>
      <c r="T1079" s="664"/>
      <c r="U1079" s="665"/>
      <c r="V1079" s="665"/>
      <c r="W1079" s="666" t="s">
        <v>1293</v>
      </c>
      <c r="X1079" s="666"/>
      <c r="Y1079" s="667"/>
      <c r="Z1079" s="668"/>
      <c r="AA1079" s="669" t="s">
        <v>1283</v>
      </c>
      <c r="AB1079" s="669"/>
    </row>
    <row r="1080" spans="2:28" x14ac:dyDescent="0.4">
      <c r="B1080" s="127"/>
      <c r="C1080" s="179" t="str">
        <f>$B$1074&amp;"-"&amp;COUNTA(C$1074:$C1079)+1</f>
        <v>実績83-6</v>
      </c>
      <c r="D1080" s="180" t="s">
        <v>1285</v>
      </c>
      <c r="E1080" s="181"/>
      <c r="F1080" s="196"/>
      <c r="G1080" s="642"/>
      <c r="H1080" s="643"/>
      <c r="I1080" s="643"/>
      <c r="J1080" s="643"/>
      <c r="K1080" s="643"/>
      <c r="L1080" s="643"/>
      <c r="M1080" s="643"/>
      <c r="N1080" s="643"/>
      <c r="O1080" s="643"/>
      <c r="P1080" s="643"/>
      <c r="Q1080" s="643"/>
      <c r="R1080" s="643"/>
      <c r="S1080" s="643"/>
      <c r="T1080" s="643"/>
      <c r="U1080" s="643"/>
      <c r="V1080" s="643"/>
      <c r="W1080" s="643"/>
      <c r="X1080" s="643"/>
      <c r="Y1080" s="643"/>
      <c r="Z1080" s="643"/>
      <c r="AA1080" s="644" t="s">
        <v>1286</v>
      </c>
      <c r="AB1080" s="645"/>
    </row>
    <row r="1081" spans="2:28" x14ac:dyDescent="0.4">
      <c r="B1081" s="127"/>
      <c r="C1081" s="179" t="str">
        <f>$B$1074&amp;"-"&amp;COUNTA(C$1074:$C1080)+1</f>
        <v>実績83-7</v>
      </c>
      <c r="D1081" s="182" t="s">
        <v>1287</v>
      </c>
      <c r="E1081" s="181"/>
      <c r="F1081" s="196"/>
      <c r="G1081" s="646"/>
      <c r="H1081" s="647"/>
      <c r="I1081" s="647"/>
      <c r="J1081" s="647"/>
      <c r="K1081" s="647"/>
      <c r="L1081" s="647"/>
      <c r="M1081" s="647"/>
      <c r="N1081" s="647"/>
      <c r="O1081" s="647"/>
      <c r="P1081" s="647"/>
      <c r="Q1081" s="647"/>
      <c r="R1081" s="647"/>
      <c r="S1081" s="647"/>
      <c r="T1081" s="647"/>
      <c r="U1081" s="647"/>
      <c r="V1081" s="647"/>
      <c r="W1081" s="647"/>
      <c r="X1081" s="647"/>
      <c r="Y1081" s="647"/>
      <c r="Z1081" s="647"/>
      <c r="AA1081" s="647"/>
      <c r="AB1081" s="648"/>
    </row>
    <row r="1082" spans="2:28" x14ac:dyDescent="0.4">
      <c r="B1082" s="127"/>
      <c r="C1082" s="179" t="str">
        <f>$B$1074&amp;"-"&amp;COUNTA(C$1074:$C1081)+1</f>
        <v>実績83-8</v>
      </c>
      <c r="D1082" s="129" t="s">
        <v>1288</v>
      </c>
      <c r="E1082" s="183"/>
      <c r="F1082" s="183"/>
      <c r="G1082" s="649"/>
      <c r="H1082" s="650"/>
      <c r="I1082" s="650"/>
      <c r="J1082" s="650"/>
      <c r="K1082" s="650"/>
      <c r="L1082" s="650"/>
      <c r="M1082" s="650"/>
      <c r="N1082" s="650"/>
      <c r="O1082" s="650"/>
      <c r="P1082" s="650"/>
      <c r="Q1082" s="650"/>
      <c r="R1082" s="650"/>
      <c r="S1082" s="650"/>
      <c r="T1082" s="650"/>
      <c r="U1082" s="650"/>
      <c r="V1082" s="650"/>
      <c r="W1082" s="650"/>
      <c r="X1082" s="650"/>
      <c r="Y1082" s="650"/>
      <c r="Z1082" s="650"/>
      <c r="AA1082" s="650"/>
      <c r="AB1082" s="651"/>
    </row>
    <row r="1083" spans="2:28" x14ac:dyDescent="0.4">
      <c r="B1083" s="127"/>
      <c r="C1083" s="184"/>
      <c r="D1083" s="128"/>
      <c r="E1083" s="185"/>
      <c r="F1083" s="185"/>
      <c r="G1083" s="652"/>
      <c r="H1083" s="653"/>
      <c r="I1083" s="653"/>
      <c r="J1083" s="653"/>
      <c r="K1083" s="653"/>
      <c r="L1083" s="653"/>
      <c r="M1083" s="653"/>
      <c r="N1083" s="653"/>
      <c r="O1083" s="653"/>
      <c r="P1083" s="653"/>
      <c r="Q1083" s="653"/>
      <c r="R1083" s="653"/>
      <c r="S1083" s="653"/>
      <c r="T1083" s="653"/>
      <c r="U1083" s="653"/>
      <c r="V1083" s="653"/>
      <c r="W1083" s="653"/>
      <c r="X1083" s="653"/>
      <c r="Y1083" s="653"/>
      <c r="Z1083" s="653"/>
      <c r="AA1083" s="653"/>
      <c r="AB1083" s="654"/>
    </row>
    <row r="1084" spans="2:28" x14ac:dyDescent="0.4">
      <c r="B1084" s="127"/>
      <c r="C1084" s="179" t="str">
        <f>$B$1074&amp;"-"&amp;COUNTA(C$1074:$C1083)+1</f>
        <v>実績83-9</v>
      </c>
      <c r="D1084" s="129" t="s">
        <v>1289</v>
      </c>
      <c r="E1084" s="183"/>
      <c r="F1084" s="655" t="s">
        <v>1290</v>
      </c>
      <c r="G1084" s="649"/>
      <c r="H1084" s="650"/>
      <c r="I1084" s="650"/>
      <c r="J1084" s="650"/>
      <c r="K1084" s="650"/>
      <c r="L1084" s="650"/>
      <c r="M1084" s="650"/>
      <c r="N1084" s="650"/>
      <c r="O1084" s="650"/>
      <c r="P1084" s="650"/>
      <c r="Q1084" s="650"/>
      <c r="R1084" s="650"/>
      <c r="S1084" s="650"/>
      <c r="T1084" s="650"/>
      <c r="U1084" s="650"/>
      <c r="V1084" s="650"/>
      <c r="W1084" s="650"/>
      <c r="X1084" s="650"/>
      <c r="Y1084" s="650"/>
      <c r="Z1084" s="650"/>
      <c r="AA1084" s="650"/>
      <c r="AB1084" s="651"/>
    </row>
    <row r="1085" spans="2:28" ht="133.5" customHeight="1" x14ac:dyDescent="0.4">
      <c r="B1085" s="127"/>
      <c r="C1085" s="184"/>
      <c r="D1085" s="128"/>
      <c r="E1085" s="185"/>
      <c r="F1085" s="656"/>
      <c r="G1085" s="652"/>
      <c r="H1085" s="653"/>
      <c r="I1085" s="653"/>
      <c r="J1085" s="653"/>
      <c r="K1085" s="653"/>
      <c r="L1085" s="653"/>
      <c r="M1085" s="653"/>
      <c r="N1085" s="653"/>
      <c r="O1085" s="653"/>
      <c r="P1085" s="653"/>
      <c r="Q1085" s="653"/>
      <c r="R1085" s="653"/>
      <c r="S1085" s="653"/>
      <c r="T1085" s="653"/>
      <c r="U1085" s="653"/>
      <c r="V1085" s="653"/>
      <c r="W1085" s="653"/>
      <c r="X1085" s="653"/>
      <c r="Y1085" s="653"/>
      <c r="Z1085" s="653"/>
      <c r="AA1085" s="653"/>
      <c r="AB1085" s="654"/>
    </row>
    <row r="1086" spans="2:28" x14ac:dyDescent="0.4">
      <c r="B1086" s="127"/>
      <c r="C1086" s="127"/>
      <c r="D1086" s="187"/>
      <c r="E1086" s="127"/>
      <c r="F1086" s="127"/>
      <c r="G1086" s="127"/>
      <c r="H1086" s="127"/>
      <c r="I1086" s="127"/>
      <c r="J1086" s="127"/>
      <c r="K1086" s="127"/>
      <c r="L1086" s="127"/>
      <c r="M1086" s="127"/>
      <c r="N1086" s="127"/>
      <c r="O1086" s="127"/>
      <c r="P1086" s="127"/>
      <c r="Q1086" s="127"/>
      <c r="R1086" s="127"/>
      <c r="S1086" s="127"/>
      <c r="T1086" s="127"/>
      <c r="U1086" s="127"/>
      <c r="V1086" s="127"/>
      <c r="W1086" s="127"/>
      <c r="X1086" s="127"/>
      <c r="Y1086" s="127"/>
      <c r="Z1086" s="127"/>
      <c r="AA1086" s="127"/>
      <c r="AB1086" s="127"/>
    </row>
    <row r="1087" spans="2:28" x14ac:dyDescent="0.4">
      <c r="B1087" s="127" t="s">
        <v>1444</v>
      </c>
      <c r="C1087" s="188"/>
      <c r="D1087" s="186"/>
      <c r="E1087" s="178"/>
      <c r="F1087" s="186"/>
      <c r="G1087" s="186"/>
      <c r="H1087" s="186"/>
      <c r="I1087" s="127"/>
      <c r="J1087" s="127"/>
      <c r="K1087" s="127"/>
      <c r="L1087" s="127"/>
      <c r="M1087" s="127"/>
      <c r="N1087" s="127"/>
      <c r="O1087" s="127"/>
      <c r="P1087" s="127"/>
      <c r="Q1087" s="127"/>
      <c r="R1087" s="127"/>
      <c r="S1087" s="127"/>
      <c r="T1087" s="127"/>
      <c r="U1087" s="127"/>
      <c r="V1087" s="127"/>
      <c r="W1087" s="127"/>
      <c r="X1087" s="127"/>
      <c r="Y1087" s="127"/>
      <c r="Z1087" s="127"/>
      <c r="AA1087" s="127"/>
      <c r="AB1087" s="127"/>
    </row>
    <row r="1088" spans="2:28" x14ac:dyDescent="0.4">
      <c r="B1088" s="127"/>
      <c r="C1088" s="179" t="str">
        <f>$B$1087&amp;"-"&amp;COUNTA(C$1087:$C1087)+1</f>
        <v>実績84-1</v>
      </c>
      <c r="D1088" s="180" t="s">
        <v>1274</v>
      </c>
      <c r="E1088" s="181"/>
      <c r="F1088" s="196" t="s">
        <v>1275</v>
      </c>
      <c r="G1088" s="657"/>
      <c r="H1088" s="658"/>
      <c r="I1088" s="658"/>
      <c r="J1088" s="658"/>
      <c r="K1088" s="658"/>
      <c r="L1088" s="658"/>
      <c r="M1088" s="658"/>
      <c r="N1088" s="658"/>
      <c r="O1088" s="658"/>
      <c r="P1088" s="658"/>
      <c r="Q1088" s="658"/>
      <c r="R1088" s="658"/>
      <c r="S1088" s="658"/>
      <c r="T1088" s="658"/>
      <c r="U1088" s="658"/>
      <c r="V1088" s="658"/>
      <c r="W1088" s="658"/>
      <c r="X1088" s="658"/>
      <c r="Y1088" s="658"/>
      <c r="Z1088" s="658"/>
      <c r="AA1088" s="658"/>
      <c r="AB1088" s="659"/>
    </row>
    <row r="1089" spans="2:28" ht="33.6" x14ac:dyDescent="0.4">
      <c r="B1089" s="127"/>
      <c r="C1089" s="179" t="str">
        <f>$B$1087&amp;"-"&amp;COUNTA(C$1087:$C1088)+1</f>
        <v>実績84-2</v>
      </c>
      <c r="D1089" s="180" t="s">
        <v>1276</v>
      </c>
      <c r="E1089" s="181"/>
      <c r="F1089" s="197" t="s">
        <v>1277</v>
      </c>
      <c r="G1089" s="646"/>
      <c r="H1089" s="647"/>
      <c r="I1089" s="647"/>
      <c r="J1089" s="647"/>
      <c r="K1089" s="647"/>
      <c r="L1089" s="647"/>
      <c r="M1089" s="647"/>
      <c r="N1089" s="647"/>
      <c r="O1089" s="647"/>
      <c r="P1089" s="647"/>
      <c r="Q1089" s="647"/>
      <c r="R1089" s="647"/>
      <c r="S1089" s="647"/>
      <c r="T1089" s="647"/>
      <c r="U1089" s="647"/>
      <c r="V1089" s="647"/>
      <c r="W1089" s="647"/>
      <c r="X1089" s="647"/>
      <c r="Y1089" s="647"/>
      <c r="Z1089" s="647"/>
      <c r="AA1089" s="647"/>
      <c r="AB1089" s="648"/>
    </row>
    <row r="1090" spans="2:28" x14ac:dyDescent="0.4">
      <c r="B1090" s="127"/>
      <c r="C1090" s="179" t="str">
        <f>$B$1087&amp;"-"&amp;COUNTA(C$1087:$C1089)+1</f>
        <v>実績84-3</v>
      </c>
      <c r="D1090" s="180" t="s">
        <v>1278</v>
      </c>
      <c r="E1090" s="181"/>
      <c r="F1090" s="197"/>
      <c r="G1090" s="646"/>
      <c r="H1090" s="647"/>
      <c r="I1090" s="647"/>
      <c r="J1090" s="647"/>
      <c r="K1090" s="647"/>
      <c r="L1090" s="647"/>
      <c r="M1090" s="647"/>
      <c r="N1090" s="647"/>
      <c r="O1090" s="647"/>
      <c r="P1090" s="647"/>
      <c r="Q1090" s="647"/>
      <c r="R1090" s="647"/>
      <c r="S1090" s="647"/>
      <c r="T1090" s="647"/>
      <c r="U1090" s="647"/>
      <c r="V1090" s="647"/>
      <c r="W1090" s="647"/>
      <c r="X1090" s="647"/>
      <c r="Y1090" s="647"/>
      <c r="Z1090" s="647"/>
      <c r="AA1090" s="647"/>
      <c r="AB1090" s="648"/>
    </row>
    <row r="1091" spans="2:28" x14ac:dyDescent="0.4">
      <c r="B1091" s="127"/>
      <c r="C1091" s="179" t="str">
        <f>$B$1087&amp;"-"&amp;COUNTA(C$1087:$C1090)+1</f>
        <v>実績84-4</v>
      </c>
      <c r="D1091" s="637" t="s">
        <v>1279</v>
      </c>
      <c r="E1091" s="660"/>
      <c r="F1091" s="197"/>
      <c r="G1091" s="661"/>
      <c r="H1091" s="662"/>
      <c r="I1091" s="662"/>
      <c r="J1091" s="662"/>
      <c r="K1091" s="662"/>
      <c r="L1091" s="662"/>
      <c r="M1091" s="662"/>
      <c r="N1091" s="662"/>
      <c r="O1091" s="662"/>
      <c r="P1091" s="662"/>
      <c r="Q1091" s="662"/>
      <c r="R1091" s="662"/>
      <c r="S1091" s="662"/>
      <c r="T1091" s="662"/>
      <c r="U1091" s="662"/>
      <c r="V1091" s="662"/>
      <c r="W1091" s="662"/>
      <c r="X1091" s="662"/>
      <c r="Y1091" s="662"/>
      <c r="Z1091" s="662"/>
      <c r="AA1091" s="662"/>
      <c r="AB1091" s="663"/>
    </row>
    <row r="1092" spans="2:28" x14ac:dyDescent="0.4">
      <c r="B1092" s="127"/>
      <c r="C1092" s="179" t="str">
        <f>$B$1087&amp;"-"&amp;COUNTA(C$1087:$C1091)+1</f>
        <v>実績84-5</v>
      </c>
      <c r="D1092" s="180" t="s">
        <v>1280</v>
      </c>
      <c r="E1092" s="181"/>
      <c r="F1092" s="196"/>
      <c r="G1092" s="664" t="s">
        <v>1281</v>
      </c>
      <c r="H1092" s="664"/>
      <c r="I1092" s="665"/>
      <c r="J1092" s="665"/>
      <c r="K1092" s="666" t="s">
        <v>1293</v>
      </c>
      <c r="L1092" s="666"/>
      <c r="M1092" s="667"/>
      <c r="N1092" s="668"/>
      <c r="O1092" s="669" t="s">
        <v>1283</v>
      </c>
      <c r="P1092" s="669"/>
      <c r="Q1092" s="669" t="s">
        <v>1284</v>
      </c>
      <c r="R1092" s="669"/>
      <c r="S1092" s="664" t="s">
        <v>1281</v>
      </c>
      <c r="T1092" s="664"/>
      <c r="U1092" s="665"/>
      <c r="V1092" s="665"/>
      <c r="W1092" s="666" t="s">
        <v>1293</v>
      </c>
      <c r="X1092" s="666"/>
      <c r="Y1092" s="667"/>
      <c r="Z1092" s="668"/>
      <c r="AA1092" s="669" t="s">
        <v>1283</v>
      </c>
      <c r="AB1092" s="669"/>
    </row>
    <row r="1093" spans="2:28" x14ac:dyDescent="0.4">
      <c r="B1093" s="127"/>
      <c r="C1093" s="179" t="str">
        <f>$B$1087&amp;"-"&amp;COUNTA(C$1087:$C1092)+1</f>
        <v>実績84-6</v>
      </c>
      <c r="D1093" s="180" t="s">
        <v>1285</v>
      </c>
      <c r="E1093" s="181"/>
      <c r="F1093" s="196"/>
      <c r="G1093" s="642"/>
      <c r="H1093" s="643"/>
      <c r="I1093" s="643"/>
      <c r="J1093" s="643"/>
      <c r="K1093" s="643"/>
      <c r="L1093" s="643"/>
      <c r="M1093" s="643"/>
      <c r="N1093" s="643"/>
      <c r="O1093" s="643"/>
      <c r="P1093" s="643"/>
      <c r="Q1093" s="643"/>
      <c r="R1093" s="643"/>
      <c r="S1093" s="643"/>
      <c r="T1093" s="643"/>
      <c r="U1093" s="643"/>
      <c r="V1093" s="643"/>
      <c r="W1093" s="643"/>
      <c r="X1093" s="643"/>
      <c r="Y1093" s="643"/>
      <c r="Z1093" s="643"/>
      <c r="AA1093" s="644" t="s">
        <v>1286</v>
      </c>
      <c r="AB1093" s="645"/>
    </row>
    <row r="1094" spans="2:28" x14ac:dyDescent="0.4">
      <c r="B1094" s="127"/>
      <c r="C1094" s="179" t="str">
        <f>$B$1087&amp;"-"&amp;COUNTA(C$1087:$C1093)+1</f>
        <v>実績84-7</v>
      </c>
      <c r="D1094" s="182" t="s">
        <v>1287</v>
      </c>
      <c r="E1094" s="181"/>
      <c r="F1094" s="196"/>
      <c r="G1094" s="646"/>
      <c r="H1094" s="647"/>
      <c r="I1094" s="647"/>
      <c r="J1094" s="647"/>
      <c r="K1094" s="647"/>
      <c r="L1094" s="647"/>
      <c r="M1094" s="647"/>
      <c r="N1094" s="647"/>
      <c r="O1094" s="647"/>
      <c r="P1094" s="647"/>
      <c r="Q1094" s="647"/>
      <c r="R1094" s="647"/>
      <c r="S1094" s="647"/>
      <c r="T1094" s="647"/>
      <c r="U1094" s="647"/>
      <c r="V1094" s="647"/>
      <c r="W1094" s="647"/>
      <c r="X1094" s="647"/>
      <c r="Y1094" s="647"/>
      <c r="Z1094" s="647"/>
      <c r="AA1094" s="647"/>
      <c r="AB1094" s="648"/>
    </row>
    <row r="1095" spans="2:28" x14ac:dyDescent="0.4">
      <c r="B1095" s="127"/>
      <c r="C1095" s="179" t="str">
        <f>$B$1087&amp;"-"&amp;COUNTA(C$1087:$C1094)+1</f>
        <v>実績84-8</v>
      </c>
      <c r="D1095" s="129" t="s">
        <v>1288</v>
      </c>
      <c r="E1095" s="183"/>
      <c r="F1095" s="183"/>
      <c r="G1095" s="649"/>
      <c r="H1095" s="650"/>
      <c r="I1095" s="650"/>
      <c r="J1095" s="650"/>
      <c r="K1095" s="650"/>
      <c r="L1095" s="650"/>
      <c r="M1095" s="650"/>
      <c r="N1095" s="650"/>
      <c r="O1095" s="650"/>
      <c r="P1095" s="650"/>
      <c r="Q1095" s="650"/>
      <c r="R1095" s="650"/>
      <c r="S1095" s="650"/>
      <c r="T1095" s="650"/>
      <c r="U1095" s="650"/>
      <c r="V1095" s="650"/>
      <c r="W1095" s="650"/>
      <c r="X1095" s="650"/>
      <c r="Y1095" s="650"/>
      <c r="Z1095" s="650"/>
      <c r="AA1095" s="650"/>
      <c r="AB1095" s="651"/>
    </row>
    <row r="1096" spans="2:28" x14ac:dyDescent="0.4">
      <c r="B1096" s="127"/>
      <c r="C1096" s="184"/>
      <c r="D1096" s="128"/>
      <c r="E1096" s="185"/>
      <c r="F1096" s="185"/>
      <c r="G1096" s="652"/>
      <c r="H1096" s="653"/>
      <c r="I1096" s="653"/>
      <c r="J1096" s="653"/>
      <c r="K1096" s="653"/>
      <c r="L1096" s="653"/>
      <c r="M1096" s="653"/>
      <c r="N1096" s="653"/>
      <c r="O1096" s="653"/>
      <c r="P1096" s="653"/>
      <c r="Q1096" s="653"/>
      <c r="R1096" s="653"/>
      <c r="S1096" s="653"/>
      <c r="T1096" s="653"/>
      <c r="U1096" s="653"/>
      <c r="V1096" s="653"/>
      <c r="W1096" s="653"/>
      <c r="X1096" s="653"/>
      <c r="Y1096" s="653"/>
      <c r="Z1096" s="653"/>
      <c r="AA1096" s="653"/>
      <c r="AB1096" s="654"/>
    </row>
    <row r="1097" spans="2:28" x14ac:dyDescent="0.4">
      <c r="B1097" s="127"/>
      <c r="C1097" s="179" t="str">
        <f>$B$1087&amp;"-"&amp;COUNTA(C$1087:$C1096)+1</f>
        <v>実績84-9</v>
      </c>
      <c r="D1097" s="129" t="s">
        <v>1289</v>
      </c>
      <c r="E1097" s="183"/>
      <c r="F1097" s="655" t="s">
        <v>1290</v>
      </c>
      <c r="G1097" s="649"/>
      <c r="H1097" s="650"/>
      <c r="I1097" s="650"/>
      <c r="J1097" s="650"/>
      <c r="K1097" s="650"/>
      <c r="L1097" s="650"/>
      <c r="M1097" s="650"/>
      <c r="N1097" s="650"/>
      <c r="O1097" s="650"/>
      <c r="P1097" s="650"/>
      <c r="Q1097" s="650"/>
      <c r="R1097" s="650"/>
      <c r="S1097" s="650"/>
      <c r="T1097" s="650"/>
      <c r="U1097" s="650"/>
      <c r="V1097" s="650"/>
      <c r="W1097" s="650"/>
      <c r="X1097" s="650"/>
      <c r="Y1097" s="650"/>
      <c r="Z1097" s="650"/>
      <c r="AA1097" s="650"/>
      <c r="AB1097" s="651"/>
    </row>
    <row r="1098" spans="2:28" ht="133.5" customHeight="1" x14ac:dyDescent="0.4">
      <c r="B1098" s="127"/>
      <c r="C1098" s="184"/>
      <c r="D1098" s="128"/>
      <c r="E1098" s="185"/>
      <c r="F1098" s="656"/>
      <c r="G1098" s="652"/>
      <c r="H1098" s="653"/>
      <c r="I1098" s="653"/>
      <c r="J1098" s="653"/>
      <c r="K1098" s="653"/>
      <c r="L1098" s="653"/>
      <c r="M1098" s="653"/>
      <c r="N1098" s="653"/>
      <c r="O1098" s="653"/>
      <c r="P1098" s="653"/>
      <c r="Q1098" s="653"/>
      <c r="R1098" s="653"/>
      <c r="S1098" s="653"/>
      <c r="T1098" s="653"/>
      <c r="U1098" s="653"/>
      <c r="V1098" s="653"/>
      <c r="W1098" s="653"/>
      <c r="X1098" s="653"/>
      <c r="Y1098" s="653"/>
      <c r="Z1098" s="653"/>
      <c r="AA1098" s="653"/>
      <c r="AB1098" s="654"/>
    </row>
    <row r="1099" spans="2:28" x14ac:dyDescent="0.4">
      <c r="B1099" s="127"/>
      <c r="C1099" s="127"/>
      <c r="D1099" s="187"/>
      <c r="E1099" s="127"/>
      <c r="F1099" s="127"/>
      <c r="G1099" s="127"/>
      <c r="H1099" s="127"/>
      <c r="I1099" s="127"/>
      <c r="J1099" s="127"/>
      <c r="K1099" s="127"/>
      <c r="L1099" s="127"/>
      <c r="M1099" s="127"/>
      <c r="N1099" s="127"/>
      <c r="O1099" s="127"/>
      <c r="P1099" s="127"/>
      <c r="Q1099" s="127"/>
      <c r="R1099" s="127"/>
      <c r="S1099" s="127"/>
      <c r="T1099" s="127"/>
      <c r="U1099" s="127"/>
      <c r="V1099" s="127"/>
      <c r="W1099" s="127"/>
      <c r="X1099" s="127"/>
      <c r="Y1099" s="127"/>
      <c r="Z1099" s="127"/>
      <c r="AA1099" s="127"/>
      <c r="AB1099" s="127"/>
    </row>
    <row r="1100" spans="2:28" x14ac:dyDescent="0.4">
      <c r="B1100" s="127" t="s">
        <v>1445</v>
      </c>
      <c r="C1100" s="188"/>
      <c r="D1100" s="186"/>
      <c r="E1100" s="178"/>
      <c r="F1100" s="186"/>
      <c r="G1100" s="186"/>
      <c r="H1100" s="186"/>
      <c r="I1100" s="127"/>
      <c r="J1100" s="127"/>
      <c r="K1100" s="127"/>
      <c r="L1100" s="127"/>
      <c r="M1100" s="127"/>
      <c r="N1100" s="127"/>
      <c r="O1100" s="127"/>
      <c r="P1100" s="127"/>
      <c r="Q1100" s="127"/>
      <c r="R1100" s="127"/>
      <c r="S1100" s="127"/>
      <c r="T1100" s="127"/>
      <c r="U1100" s="127"/>
      <c r="V1100" s="127"/>
      <c r="W1100" s="127"/>
      <c r="X1100" s="127"/>
      <c r="Y1100" s="127"/>
      <c r="Z1100" s="127"/>
      <c r="AA1100" s="127"/>
      <c r="AB1100" s="127"/>
    </row>
    <row r="1101" spans="2:28" x14ac:dyDescent="0.4">
      <c r="B1101" s="127"/>
      <c r="C1101" s="179" t="str">
        <f>$B$1100&amp;"-"&amp;COUNTA(C$1100:$C1100)+1</f>
        <v>実績85-1</v>
      </c>
      <c r="D1101" s="180" t="s">
        <v>1274</v>
      </c>
      <c r="E1101" s="181"/>
      <c r="F1101" s="196" t="s">
        <v>1275</v>
      </c>
      <c r="G1101" s="657"/>
      <c r="H1101" s="658"/>
      <c r="I1101" s="658"/>
      <c r="J1101" s="658"/>
      <c r="K1101" s="658"/>
      <c r="L1101" s="658"/>
      <c r="M1101" s="658"/>
      <c r="N1101" s="658"/>
      <c r="O1101" s="658"/>
      <c r="P1101" s="658"/>
      <c r="Q1101" s="658"/>
      <c r="R1101" s="658"/>
      <c r="S1101" s="658"/>
      <c r="T1101" s="658"/>
      <c r="U1101" s="658"/>
      <c r="V1101" s="658"/>
      <c r="W1101" s="658"/>
      <c r="X1101" s="658"/>
      <c r="Y1101" s="658"/>
      <c r="Z1101" s="658"/>
      <c r="AA1101" s="658"/>
      <c r="AB1101" s="659"/>
    </row>
    <row r="1102" spans="2:28" ht="33.6" x14ac:dyDescent="0.4">
      <c r="B1102" s="127"/>
      <c r="C1102" s="179" t="str">
        <f>$B$1100&amp;"-"&amp;COUNTA(C$1100:$C1101)+1</f>
        <v>実績85-2</v>
      </c>
      <c r="D1102" s="180" t="s">
        <v>1276</v>
      </c>
      <c r="E1102" s="181"/>
      <c r="F1102" s="197" t="s">
        <v>1277</v>
      </c>
      <c r="G1102" s="646"/>
      <c r="H1102" s="647"/>
      <c r="I1102" s="647"/>
      <c r="J1102" s="647"/>
      <c r="K1102" s="647"/>
      <c r="L1102" s="647"/>
      <c r="M1102" s="647"/>
      <c r="N1102" s="647"/>
      <c r="O1102" s="647"/>
      <c r="P1102" s="647"/>
      <c r="Q1102" s="647"/>
      <c r="R1102" s="647"/>
      <c r="S1102" s="647"/>
      <c r="T1102" s="647"/>
      <c r="U1102" s="647"/>
      <c r="V1102" s="647"/>
      <c r="W1102" s="647"/>
      <c r="X1102" s="647"/>
      <c r="Y1102" s="647"/>
      <c r="Z1102" s="647"/>
      <c r="AA1102" s="647"/>
      <c r="AB1102" s="648"/>
    </row>
    <row r="1103" spans="2:28" x14ac:dyDescent="0.4">
      <c r="B1103" s="127"/>
      <c r="C1103" s="179" t="str">
        <f>$B$1100&amp;"-"&amp;COUNTA(C$1100:$C1102)+1</f>
        <v>実績85-3</v>
      </c>
      <c r="D1103" s="180" t="s">
        <v>1278</v>
      </c>
      <c r="E1103" s="181"/>
      <c r="F1103" s="197"/>
      <c r="G1103" s="646"/>
      <c r="H1103" s="647"/>
      <c r="I1103" s="647"/>
      <c r="J1103" s="647"/>
      <c r="K1103" s="647"/>
      <c r="L1103" s="647"/>
      <c r="M1103" s="647"/>
      <c r="N1103" s="647"/>
      <c r="O1103" s="647"/>
      <c r="P1103" s="647"/>
      <c r="Q1103" s="647"/>
      <c r="R1103" s="647"/>
      <c r="S1103" s="647"/>
      <c r="T1103" s="647"/>
      <c r="U1103" s="647"/>
      <c r="V1103" s="647"/>
      <c r="W1103" s="647"/>
      <c r="X1103" s="647"/>
      <c r="Y1103" s="647"/>
      <c r="Z1103" s="647"/>
      <c r="AA1103" s="647"/>
      <c r="AB1103" s="648"/>
    </row>
    <row r="1104" spans="2:28" x14ac:dyDescent="0.4">
      <c r="B1104" s="127"/>
      <c r="C1104" s="179" t="str">
        <f>$B$1100&amp;"-"&amp;COUNTA(C$1100:$C1103)+1</f>
        <v>実績85-4</v>
      </c>
      <c r="D1104" s="637" t="s">
        <v>1279</v>
      </c>
      <c r="E1104" s="660"/>
      <c r="F1104" s="197"/>
      <c r="G1104" s="661"/>
      <c r="H1104" s="662"/>
      <c r="I1104" s="662"/>
      <c r="J1104" s="662"/>
      <c r="K1104" s="662"/>
      <c r="L1104" s="662"/>
      <c r="M1104" s="662"/>
      <c r="N1104" s="662"/>
      <c r="O1104" s="662"/>
      <c r="P1104" s="662"/>
      <c r="Q1104" s="662"/>
      <c r="R1104" s="662"/>
      <c r="S1104" s="662"/>
      <c r="T1104" s="662"/>
      <c r="U1104" s="662"/>
      <c r="V1104" s="662"/>
      <c r="W1104" s="662"/>
      <c r="X1104" s="662"/>
      <c r="Y1104" s="662"/>
      <c r="Z1104" s="662"/>
      <c r="AA1104" s="662"/>
      <c r="AB1104" s="663"/>
    </row>
    <row r="1105" spans="2:28" x14ac:dyDescent="0.4">
      <c r="B1105" s="127"/>
      <c r="C1105" s="179" t="str">
        <f>$B$1100&amp;"-"&amp;COUNTA(C$1100:$C1104)+1</f>
        <v>実績85-5</v>
      </c>
      <c r="D1105" s="180" t="s">
        <v>1280</v>
      </c>
      <c r="E1105" s="181"/>
      <c r="F1105" s="196"/>
      <c r="G1105" s="664" t="s">
        <v>1281</v>
      </c>
      <c r="H1105" s="664"/>
      <c r="I1105" s="665"/>
      <c r="J1105" s="665"/>
      <c r="K1105" s="666" t="s">
        <v>1293</v>
      </c>
      <c r="L1105" s="666"/>
      <c r="M1105" s="667"/>
      <c r="N1105" s="668"/>
      <c r="O1105" s="669" t="s">
        <v>1283</v>
      </c>
      <c r="P1105" s="669"/>
      <c r="Q1105" s="669" t="s">
        <v>1284</v>
      </c>
      <c r="R1105" s="669"/>
      <c r="S1105" s="664" t="s">
        <v>1281</v>
      </c>
      <c r="T1105" s="664"/>
      <c r="U1105" s="665"/>
      <c r="V1105" s="665"/>
      <c r="W1105" s="666" t="s">
        <v>1293</v>
      </c>
      <c r="X1105" s="666"/>
      <c r="Y1105" s="667"/>
      <c r="Z1105" s="668"/>
      <c r="AA1105" s="669" t="s">
        <v>1283</v>
      </c>
      <c r="AB1105" s="669"/>
    </row>
    <row r="1106" spans="2:28" x14ac:dyDescent="0.4">
      <c r="B1106" s="127"/>
      <c r="C1106" s="179" t="str">
        <f>$B$1100&amp;"-"&amp;COUNTA(C$1100:$C1105)+1</f>
        <v>実績85-6</v>
      </c>
      <c r="D1106" s="180" t="s">
        <v>1285</v>
      </c>
      <c r="E1106" s="181"/>
      <c r="F1106" s="196"/>
      <c r="G1106" s="642"/>
      <c r="H1106" s="643"/>
      <c r="I1106" s="643"/>
      <c r="J1106" s="643"/>
      <c r="K1106" s="643"/>
      <c r="L1106" s="643"/>
      <c r="M1106" s="643"/>
      <c r="N1106" s="643"/>
      <c r="O1106" s="643"/>
      <c r="P1106" s="643"/>
      <c r="Q1106" s="643"/>
      <c r="R1106" s="643"/>
      <c r="S1106" s="643"/>
      <c r="T1106" s="643"/>
      <c r="U1106" s="643"/>
      <c r="V1106" s="643"/>
      <c r="W1106" s="643"/>
      <c r="X1106" s="643"/>
      <c r="Y1106" s="643"/>
      <c r="Z1106" s="643"/>
      <c r="AA1106" s="644" t="s">
        <v>1286</v>
      </c>
      <c r="AB1106" s="645"/>
    </row>
    <row r="1107" spans="2:28" x14ac:dyDescent="0.4">
      <c r="B1107" s="127"/>
      <c r="C1107" s="179" t="str">
        <f>$B$1100&amp;"-"&amp;COUNTA(C$1100:$C1106)+1</f>
        <v>実績85-7</v>
      </c>
      <c r="D1107" s="182" t="s">
        <v>1287</v>
      </c>
      <c r="E1107" s="181"/>
      <c r="F1107" s="196"/>
      <c r="G1107" s="646"/>
      <c r="H1107" s="647"/>
      <c r="I1107" s="647"/>
      <c r="J1107" s="647"/>
      <c r="K1107" s="647"/>
      <c r="L1107" s="647"/>
      <c r="M1107" s="647"/>
      <c r="N1107" s="647"/>
      <c r="O1107" s="647"/>
      <c r="P1107" s="647"/>
      <c r="Q1107" s="647"/>
      <c r="R1107" s="647"/>
      <c r="S1107" s="647"/>
      <c r="T1107" s="647"/>
      <c r="U1107" s="647"/>
      <c r="V1107" s="647"/>
      <c r="W1107" s="647"/>
      <c r="X1107" s="647"/>
      <c r="Y1107" s="647"/>
      <c r="Z1107" s="647"/>
      <c r="AA1107" s="647"/>
      <c r="AB1107" s="648"/>
    </row>
    <row r="1108" spans="2:28" x14ac:dyDescent="0.4">
      <c r="B1108" s="127"/>
      <c r="C1108" s="179" t="str">
        <f>$B$1100&amp;"-"&amp;COUNTA(C$1100:$C1107)+1</f>
        <v>実績85-8</v>
      </c>
      <c r="D1108" s="129" t="s">
        <v>1288</v>
      </c>
      <c r="E1108" s="183"/>
      <c r="F1108" s="183"/>
      <c r="G1108" s="649"/>
      <c r="H1108" s="650"/>
      <c r="I1108" s="650"/>
      <c r="J1108" s="650"/>
      <c r="K1108" s="650"/>
      <c r="L1108" s="650"/>
      <c r="M1108" s="650"/>
      <c r="N1108" s="650"/>
      <c r="O1108" s="650"/>
      <c r="P1108" s="650"/>
      <c r="Q1108" s="650"/>
      <c r="R1108" s="650"/>
      <c r="S1108" s="650"/>
      <c r="T1108" s="650"/>
      <c r="U1108" s="650"/>
      <c r="V1108" s="650"/>
      <c r="W1108" s="650"/>
      <c r="X1108" s="650"/>
      <c r="Y1108" s="650"/>
      <c r="Z1108" s="650"/>
      <c r="AA1108" s="650"/>
      <c r="AB1108" s="651"/>
    </row>
    <row r="1109" spans="2:28" x14ac:dyDescent="0.4">
      <c r="B1109" s="127"/>
      <c r="C1109" s="184" t="str">
        <f>$B$1100&amp;"-"&amp;COUNTA(C$1100:$C1108)+1</f>
        <v>実績85-9</v>
      </c>
      <c r="D1109" s="128"/>
      <c r="E1109" s="185"/>
      <c r="F1109" s="185"/>
      <c r="G1109" s="652"/>
      <c r="H1109" s="653"/>
      <c r="I1109" s="653"/>
      <c r="J1109" s="653"/>
      <c r="K1109" s="653"/>
      <c r="L1109" s="653"/>
      <c r="M1109" s="653"/>
      <c r="N1109" s="653"/>
      <c r="O1109" s="653"/>
      <c r="P1109" s="653"/>
      <c r="Q1109" s="653"/>
      <c r="R1109" s="653"/>
      <c r="S1109" s="653"/>
      <c r="T1109" s="653"/>
      <c r="U1109" s="653"/>
      <c r="V1109" s="653"/>
      <c r="W1109" s="653"/>
      <c r="X1109" s="653"/>
      <c r="Y1109" s="653"/>
      <c r="Z1109" s="653"/>
      <c r="AA1109" s="653"/>
      <c r="AB1109" s="654"/>
    </row>
    <row r="1110" spans="2:28" x14ac:dyDescent="0.4">
      <c r="B1110" s="127"/>
      <c r="C1110" s="179" t="str">
        <f>$B$1100&amp;"-"&amp;COUNTA(C$1100:$C1109)+1</f>
        <v>実績85-10</v>
      </c>
      <c r="D1110" s="129" t="s">
        <v>1289</v>
      </c>
      <c r="E1110" s="183"/>
      <c r="F1110" s="655" t="s">
        <v>1290</v>
      </c>
      <c r="G1110" s="649"/>
      <c r="H1110" s="650"/>
      <c r="I1110" s="650"/>
      <c r="J1110" s="650"/>
      <c r="K1110" s="650"/>
      <c r="L1110" s="650"/>
      <c r="M1110" s="650"/>
      <c r="N1110" s="650"/>
      <c r="O1110" s="650"/>
      <c r="P1110" s="650"/>
      <c r="Q1110" s="650"/>
      <c r="R1110" s="650"/>
      <c r="S1110" s="650"/>
      <c r="T1110" s="650"/>
      <c r="U1110" s="650"/>
      <c r="V1110" s="650"/>
      <c r="W1110" s="650"/>
      <c r="X1110" s="650"/>
      <c r="Y1110" s="650"/>
      <c r="Z1110" s="650"/>
      <c r="AA1110" s="650"/>
      <c r="AB1110" s="651"/>
    </row>
    <row r="1111" spans="2:28" ht="133.5" customHeight="1" x14ac:dyDescent="0.4">
      <c r="B1111" s="127"/>
      <c r="C1111" s="184"/>
      <c r="D1111" s="128"/>
      <c r="E1111" s="185"/>
      <c r="F1111" s="656"/>
      <c r="G1111" s="652"/>
      <c r="H1111" s="653"/>
      <c r="I1111" s="653"/>
      <c r="J1111" s="653"/>
      <c r="K1111" s="653"/>
      <c r="L1111" s="653"/>
      <c r="M1111" s="653"/>
      <c r="N1111" s="653"/>
      <c r="O1111" s="653"/>
      <c r="P1111" s="653"/>
      <c r="Q1111" s="653"/>
      <c r="R1111" s="653"/>
      <c r="S1111" s="653"/>
      <c r="T1111" s="653"/>
      <c r="U1111" s="653"/>
      <c r="V1111" s="653"/>
      <c r="W1111" s="653"/>
      <c r="X1111" s="653"/>
      <c r="Y1111" s="653"/>
      <c r="Z1111" s="653"/>
      <c r="AA1111" s="653"/>
      <c r="AB1111" s="654"/>
    </row>
    <row r="1112" spans="2:28" x14ac:dyDescent="0.4">
      <c r="B1112" s="127"/>
      <c r="C1112" s="127"/>
      <c r="D1112" s="187"/>
      <c r="E1112" s="127"/>
      <c r="F1112" s="127"/>
      <c r="G1112" s="127"/>
      <c r="H1112" s="127"/>
      <c r="I1112" s="127"/>
      <c r="J1112" s="127"/>
      <c r="K1112" s="127"/>
      <c r="L1112" s="127"/>
      <c r="M1112" s="127"/>
      <c r="N1112" s="127"/>
      <c r="O1112" s="127"/>
      <c r="P1112" s="127"/>
      <c r="Q1112" s="127"/>
      <c r="R1112" s="127"/>
      <c r="S1112" s="127"/>
      <c r="T1112" s="127"/>
      <c r="U1112" s="127"/>
      <c r="V1112" s="127"/>
      <c r="W1112" s="127"/>
      <c r="X1112" s="127"/>
      <c r="Y1112" s="127"/>
      <c r="Z1112" s="127"/>
      <c r="AA1112" s="127"/>
      <c r="AB1112" s="127"/>
    </row>
    <row r="1113" spans="2:28" x14ac:dyDescent="0.4">
      <c r="B1113" s="127" t="s">
        <v>1446</v>
      </c>
      <c r="C1113" s="188"/>
      <c r="D1113" s="186"/>
      <c r="E1113" s="178"/>
      <c r="F1113" s="186"/>
      <c r="G1113" s="186"/>
      <c r="H1113" s="186"/>
      <c r="I1113" s="127"/>
      <c r="J1113" s="127"/>
      <c r="K1113" s="127"/>
      <c r="L1113" s="127"/>
      <c r="M1113" s="127"/>
      <c r="N1113" s="127"/>
      <c r="O1113" s="127"/>
      <c r="P1113" s="127"/>
      <c r="Q1113" s="127"/>
      <c r="R1113" s="127"/>
      <c r="S1113" s="127"/>
      <c r="T1113" s="127"/>
      <c r="U1113" s="127"/>
      <c r="V1113" s="127"/>
      <c r="W1113" s="127"/>
      <c r="X1113" s="127"/>
      <c r="Y1113" s="127"/>
      <c r="Z1113" s="127"/>
      <c r="AA1113" s="127"/>
      <c r="AB1113" s="127"/>
    </row>
    <row r="1114" spans="2:28" x14ac:dyDescent="0.4">
      <c r="B1114" s="127"/>
      <c r="C1114" s="179" t="str">
        <f>$B$1113&amp;"-"&amp;COUNTA(C$1113:$C1113)+1</f>
        <v>実績86-1</v>
      </c>
      <c r="D1114" s="180" t="s">
        <v>1274</v>
      </c>
      <c r="E1114" s="181"/>
      <c r="F1114" s="196" t="s">
        <v>1275</v>
      </c>
      <c r="G1114" s="657"/>
      <c r="H1114" s="658"/>
      <c r="I1114" s="658"/>
      <c r="J1114" s="658"/>
      <c r="K1114" s="658"/>
      <c r="L1114" s="658"/>
      <c r="M1114" s="658"/>
      <c r="N1114" s="658"/>
      <c r="O1114" s="658"/>
      <c r="P1114" s="658"/>
      <c r="Q1114" s="658"/>
      <c r="R1114" s="658"/>
      <c r="S1114" s="658"/>
      <c r="T1114" s="658"/>
      <c r="U1114" s="658"/>
      <c r="V1114" s="658"/>
      <c r="W1114" s="658"/>
      <c r="X1114" s="658"/>
      <c r="Y1114" s="658"/>
      <c r="Z1114" s="658"/>
      <c r="AA1114" s="658"/>
      <c r="AB1114" s="659"/>
    </row>
    <row r="1115" spans="2:28" ht="33.6" x14ac:dyDescent="0.4">
      <c r="B1115" s="127"/>
      <c r="C1115" s="179" t="str">
        <f>$B$1113&amp;"-"&amp;COUNTA(C$1113:$C1114)+1</f>
        <v>実績86-2</v>
      </c>
      <c r="D1115" s="180" t="s">
        <v>1276</v>
      </c>
      <c r="E1115" s="181"/>
      <c r="F1115" s="197" t="s">
        <v>1277</v>
      </c>
      <c r="G1115" s="646"/>
      <c r="H1115" s="647"/>
      <c r="I1115" s="647"/>
      <c r="J1115" s="647"/>
      <c r="K1115" s="647"/>
      <c r="L1115" s="647"/>
      <c r="M1115" s="647"/>
      <c r="N1115" s="647"/>
      <c r="O1115" s="647"/>
      <c r="P1115" s="647"/>
      <c r="Q1115" s="647"/>
      <c r="R1115" s="647"/>
      <c r="S1115" s="647"/>
      <c r="T1115" s="647"/>
      <c r="U1115" s="647"/>
      <c r="V1115" s="647"/>
      <c r="W1115" s="647"/>
      <c r="X1115" s="647"/>
      <c r="Y1115" s="647"/>
      <c r="Z1115" s="647"/>
      <c r="AA1115" s="647"/>
      <c r="AB1115" s="648"/>
    </row>
    <row r="1116" spans="2:28" x14ac:dyDescent="0.4">
      <c r="B1116" s="127"/>
      <c r="C1116" s="179" t="str">
        <f>$B$1113&amp;"-"&amp;COUNTA(C$1113:$C1115)+1</f>
        <v>実績86-3</v>
      </c>
      <c r="D1116" s="180" t="s">
        <v>1278</v>
      </c>
      <c r="E1116" s="181"/>
      <c r="F1116" s="197"/>
      <c r="G1116" s="646"/>
      <c r="H1116" s="647"/>
      <c r="I1116" s="647"/>
      <c r="J1116" s="647"/>
      <c r="K1116" s="647"/>
      <c r="L1116" s="647"/>
      <c r="M1116" s="647"/>
      <c r="N1116" s="647"/>
      <c r="O1116" s="647"/>
      <c r="P1116" s="647"/>
      <c r="Q1116" s="647"/>
      <c r="R1116" s="647"/>
      <c r="S1116" s="647"/>
      <c r="T1116" s="647"/>
      <c r="U1116" s="647"/>
      <c r="V1116" s="647"/>
      <c r="W1116" s="647"/>
      <c r="X1116" s="647"/>
      <c r="Y1116" s="647"/>
      <c r="Z1116" s="647"/>
      <c r="AA1116" s="647"/>
      <c r="AB1116" s="648"/>
    </row>
    <row r="1117" spans="2:28" x14ac:dyDescent="0.4">
      <c r="B1117" s="127"/>
      <c r="C1117" s="179" t="str">
        <f>$B$1113&amp;"-"&amp;COUNTA(C$1113:$C1116)+1</f>
        <v>実績86-4</v>
      </c>
      <c r="D1117" s="637" t="s">
        <v>1279</v>
      </c>
      <c r="E1117" s="660"/>
      <c r="F1117" s="197"/>
      <c r="G1117" s="661"/>
      <c r="H1117" s="662"/>
      <c r="I1117" s="662"/>
      <c r="J1117" s="662"/>
      <c r="K1117" s="662"/>
      <c r="L1117" s="662"/>
      <c r="M1117" s="662"/>
      <c r="N1117" s="662"/>
      <c r="O1117" s="662"/>
      <c r="P1117" s="662"/>
      <c r="Q1117" s="662"/>
      <c r="R1117" s="662"/>
      <c r="S1117" s="662"/>
      <c r="T1117" s="662"/>
      <c r="U1117" s="662"/>
      <c r="V1117" s="662"/>
      <c r="W1117" s="662"/>
      <c r="X1117" s="662"/>
      <c r="Y1117" s="662"/>
      <c r="Z1117" s="662"/>
      <c r="AA1117" s="662"/>
      <c r="AB1117" s="663"/>
    </row>
    <row r="1118" spans="2:28" x14ac:dyDescent="0.4">
      <c r="B1118" s="127"/>
      <c r="C1118" s="179" t="str">
        <f>$B$1113&amp;"-"&amp;COUNTA(C$1113:$C1117)+1</f>
        <v>実績86-5</v>
      </c>
      <c r="D1118" s="180" t="s">
        <v>1280</v>
      </c>
      <c r="E1118" s="181"/>
      <c r="F1118" s="196"/>
      <c r="G1118" s="664" t="s">
        <v>1281</v>
      </c>
      <c r="H1118" s="664"/>
      <c r="I1118" s="665"/>
      <c r="J1118" s="665"/>
      <c r="K1118" s="666" t="s">
        <v>1293</v>
      </c>
      <c r="L1118" s="666"/>
      <c r="M1118" s="667"/>
      <c r="N1118" s="668"/>
      <c r="O1118" s="669" t="s">
        <v>1283</v>
      </c>
      <c r="P1118" s="669"/>
      <c r="Q1118" s="669" t="s">
        <v>1284</v>
      </c>
      <c r="R1118" s="669"/>
      <c r="S1118" s="664" t="s">
        <v>1281</v>
      </c>
      <c r="T1118" s="664"/>
      <c r="U1118" s="665"/>
      <c r="V1118" s="665"/>
      <c r="W1118" s="666" t="s">
        <v>1293</v>
      </c>
      <c r="X1118" s="666"/>
      <c r="Y1118" s="667"/>
      <c r="Z1118" s="668"/>
      <c r="AA1118" s="669" t="s">
        <v>1283</v>
      </c>
      <c r="AB1118" s="669"/>
    </row>
    <row r="1119" spans="2:28" x14ac:dyDescent="0.4">
      <c r="B1119" s="127"/>
      <c r="C1119" s="179" t="str">
        <f>$B$1113&amp;"-"&amp;COUNTA(C$1113:$C1118)+1</f>
        <v>実績86-6</v>
      </c>
      <c r="D1119" s="180" t="s">
        <v>1285</v>
      </c>
      <c r="E1119" s="181"/>
      <c r="F1119" s="196"/>
      <c r="G1119" s="642"/>
      <c r="H1119" s="643"/>
      <c r="I1119" s="643"/>
      <c r="J1119" s="643"/>
      <c r="K1119" s="643"/>
      <c r="L1119" s="643"/>
      <c r="M1119" s="643"/>
      <c r="N1119" s="643"/>
      <c r="O1119" s="643"/>
      <c r="P1119" s="643"/>
      <c r="Q1119" s="643"/>
      <c r="R1119" s="643"/>
      <c r="S1119" s="643"/>
      <c r="T1119" s="643"/>
      <c r="U1119" s="643"/>
      <c r="V1119" s="643"/>
      <c r="W1119" s="643"/>
      <c r="X1119" s="643"/>
      <c r="Y1119" s="643"/>
      <c r="Z1119" s="643"/>
      <c r="AA1119" s="644" t="s">
        <v>1286</v>
      </c>
      <c r="AB1119" s="645"/>
    </row>
    <row r="1120" spans="2:28" x14ac:dyDescent="0.4">
      <c r="B1120" s="127"/>
      <c r="C1120" s="179" t="str">
        <f>$B$1113&amp;"-"&amp;COUNTA(C$1113:$C1119)+1</f>
        <v>実績86-7</v>
      </c>
      <c r="D1120" s="182" t="s">
        <v>1287</v>
      </c>
      <c r="E1120" s="181"/>
      <c r="F1120" s="196"/>
      <c r="G1120" s="646"/>
      <c r="H1120" s="647"/>
      <c r="I1120" s="647"/>
      <c r="J1120" s="647"/>
      <c r="K1120" s="647"/>
      <c r="L1120" s="647"/>
      <c r="M1120" s="647"/>
      <c r="N1120" s="647"/>
      <c r="O1120" s="647"/>
      <c r="P1120" s="647"/>
      <c r="Q1120" s="647"/>
      <c r="R1120" s="647"/>
      <c r="S1120" s="647"/>
      <c r="T1120" s="647"/>
      <c r="U1120" s="647"/>
      <c r="V1120" s="647"/>
      <c r="W1120" s="647"/>
      <c r="X1120" s="647"/>
      <c r="Y1120" s="647"/>
      <c r="Z1120" s="647"/>
      <c r="AA1120" s="647"/>
      <c r="AB1120" s="648"/>
    </row>
    <row r="1121" spans="2:28" x14ac:dyDescent="0.4">
      <c r="B1121" s="127"/>
      <c r="C1121" s="179" t="str">
        <f>$B$1113&amp;"-"&amp;COUNTA(C$1113:$C1120)+1</f>
        <v>実績86-8</v>
      </c>
      <c r="D1121" s="129" t="s">
        <v>1288</v>
      </c>
      <c r="E1121" s="183"/>
      <c r="F1121" s="183"/>
      <c r="G1121" s="649"/>
      <c r="H1121" s="650"/>
      <c r="I1121" s="650"/>
      <c r="J1121" s="650"/>
      <c r="K1121" s="650"/>
      <c r="L1121" s="650"/>
      <c r="M1121" s="650"/>
      <c r="N1121" s="650"/>
      <c r="O1121" s="650"/>
      <c r="P1121" s="650"/>
      <c r="Q1121" s="650"/>
      <c r="R1121" s="650"/>
      <c r="S1121" s="650"/>
      <c r="T1121" s="650"/>
      <c r="U1121" s="650"/>
      <c r="V1121" s="650"/>
      <c r="W1121" s="650"/>
      <c r="X1121" s="650"/>
      <c r="Y1121" s="650"/>
      <c r="Z1121" s="650"/>
      <c r="AA1121" s="650"/>
      <c r="AB1121" s="651"/>
    </row>
    <row r="1122" spans="2:28" x14ac:dyDescent="0.4">
      <c r="B1122" s="127"/>
      <c r="C1122" s="184"/>
      <c r="D1122" s="128"/>
      <c r="E1122" s="185"/>
      <c r="F1122" s="185"/>
      <c r="G1122" s="652"/>
      <c r="H1122" s="653"/>
      <c r="I1122" s="653"/>
      <c r="J1122" s="653"/>
      <c r="K1122" s="653"/>
      <c r="L1122" s="653"/>
      <c r="M1122" s="653"/>
      <c r="N1122" s="653"/>
      <c r="O1122" s="653"/>
      <c r="P1122" s="653"/>
      <c r="Q1122" s="653"/>
      <c r="R1122" s="653"/>
      <c r="S1122" s="653"/>
      <c r="T1122" s="653"/>
      <c r="U1122" s="653"/>
      <c r="V1122" s="653"/>
      <c r="W1122" s="653"/>
      <c r="X1122" s="653"/>
      <c r="Y1122" s="653"/>
      <c r="Z1122" s="653"/>
      <c r="AA1122" s="653"/>
      <c r="AB1122" s="654"/>
    </row>
    <row r="1123" spans="2:28" x14ac:dyDescent="0.4">
      <c r="B1123" s="127"/>
      <c r="C1123" s="179" t="str">
        <f>$B$1113&amp;"-"&amp;COUNTA(C$1113:$C1122)+1</f>
        <v>実績86-9</v>
      </c>
      <c r="D1123" s="129" t="s">
        <v>1289</v>
      </c>
      <c r="E1123" s="183"/>
      <c r="F1123" s="655" t="s">
        <v>1290</v>
      </c>
      <c r="G1123" s="649"/>
      <c r="H1123" s="650"/>
      <c r="I1123" s="650"/>
      <c r="J1123" s="650"/>
      <c r="K1123" s="650"/>
      <c r="L1123" s="650"/>
      <c r="M1123" s="650"/>
      <c r="N1123" s="650"/>
      <c r="O1123" s="650"/>
      <c r="P1123" s="650"/>
      <c r="Q1123" s="650"/>
      <c r="R1123" s="650"/>
      <c r="S1123" s="650"/>
      <c r="T1123" s="650"/>
      <c r="U1123" s="650"/>
      <c r="V1123" s="650"/>
      <c r="W1123" s="650"/>
      <c r="X1123" s="650"/>
      <c r="Y1123" s="650"/>
      <c r="Z1123" s="650"/>
      <c r="AA1123" s="650"/>
      <c r="AB1123" s="651"/>
    </row>
    <row r="1124" spans="2:28" ht="133.5" customHeight="1" x14ac:dyDescent="0.4">
      <c r="B1124" s="127"/>
      <c r="C1124" s="184"/>
      <c r="D1124" s="128"/>
      <c r="E1124" s="185"/>
      <c r="F1124" s="656"/>
      <c r="G1124" s="652"/>
      <c r="H1124" s="653"/>
      <c r="I1124" s="653"/>
      <c r="J1124" s="653"/>
      <c r="K1124" s="653"/>
      <c r="L1124" s="653"/>
      <c r="M1124" s="653"/>
      <c r="N1124" s="653"/>
      <c r="O1124" s="653"/>
      <c r="P1124" s="653"/>
      <c r="Q1124" s="653"/>
      <c r="R1124" s="653"/>
      <c r="S1124" s="653"/>
      <c r="T1124" s="653"/>
      <c r="U1124" s="653"/>
      <c r="V1124" s="653"/>
      <c r="W1124" s="653"/>
      <c r="X1124" s="653"/>
      <c r="Y1124" s="653"/>
      <c r="Z1124" s="653"/>
      <c r="AA1124" s="653"/>
      <c r="AB1124" s="654"/>
    </row>
    <row r="1125" spans="2:28" x14ac:dyDescent="0.4">
      <c r="B1125" s="127"/>
      <c r="C1125" s="127"/>
      <c r="D1125" s="187"/>
      <c r="E1125" s="127"/>
      <c r="F1125" s="127"/>
      <c r="G1125" s="127"/>
      <c r="H1125" s="127"/>
      <c r="I1125" s="127"/>
      <c r="J1125" s="127"/>
      <c r="K1125" s="127"/>
      <c r="L1125" s="127"/>
      <c r="M1125" s="127"/>
      <c r="N1125" s="127"/>
      <c r="O1125" s="127"/>
      <c r="P1125" s="127"/>
      <c r="Q1125" s="127"/>
      <c r="R1125" s="127"/>
      <c r="S1125" s="127"/>
      <c r="T1125" s="127"/>
      <c r="U1125" s="127"/>
      <c r="V1125" s="127"/>
      <c r="W1125" s="127"/>
      <c r="X1125" s="127"/>
      <c r="Y1125" s="127"/>
      <c r="Z1125" s="127"/>
      <c r="AA1125" s="127"/>
      <c r="AB1125" s="127"/>
    </row>
    <row r="1126" spans="2:28" x14ac:dyDescent="0.4">
      <c r="B1126" s="127" t="s">
        <v>1447</v>
      </c>
      <c r="C1126" s="188"/>
      <c r="D1126" s="186"/>
      <c r="E1126" s="178"/>
      <c r="F1126" s="186"/>
      <c r="G1126" s="186"/>
      <c r="H1126" s="186"/>
      <c r="I1126" s="127"/>
      <c r="J1126" s="127"/>
      <c r="K1126" s="127"/>
      <c r="L1126" s="127"/>
      <c r="M1126" s="127"/>
      <c r="N1126" s="127"/>
      <c r="O1126" s="127"/>
      <c r="P1126" s="127"/>
      <c r="Q1126" s="127"/>
      <c r="R1126" s="127"/>
      <c r="S1126" s="127"/>
      <c r="T1126" s="127"/>
      <c r="U1126" s="127"/>
      <c r="V1126" s="127"/>
      <c r="W1126" s="127"/>
      <c r="X1126" s="127"/>
      <c r="Y1126" s="127"/>
      <c r="Z1126" s="127"/>
      <c r="AA1126" s="127"/>
      <c r="AB1126" s="127"/>
    </row>
    <row r="1127" spans="2:28" x14ac:dyDescent="0.4">
      <c r="B1127" s="127"/>
      <c r="C1127" s="179" t="str">
        <f>$B$1126&amp;"-"&amp;COUNTA(C$1126:$C1126)+1</f>
        <v>実績87-1</v>
      </c>
      <c r="D1127" s="180" t="s">
        <v>1274</v>
      </c>
      <c r="E1127" s="181"/>
      <c r="F1127" s="196" t="s">
        <v>1275</v>
      </c>
      <c r="G1127" s="657"/>
      <c r="H1127" s="658"/>
      <c r="I1127" s="658"/>
      <c r="J1127" s="658"/>
      <c r="K1127" s="658"/>
      <c r="L1127" s="658"/>
      <c r="M1127" s="658"/>
      <c r="N1127" s="658"/>
      <c r="O1127" s="658"/>
      <c r="P1127" s="658"/>
      <c r="Q1127" s="658"/>
      <c r="R1127" s="658"/>
      <c r="S1127" s="658"/>
      <c r="T1127" s="658"/>
      <c r="U1127" s="658"/>
      <c r="V1127" s="658"/>
      <c r="W1127" s="658"/>
      <c r="X1127" s="658"/>
      <c r="Y1127" s="658"/>
      <c r="Z1127" s="658"/>
      <c r="AA1127" s="658"/>
      <c r="AB1127" s="659"/>
    </row>
    <row r="1128" spans="2:28" ht="33.6" x14ac:dyDescent="0.4">
      <c r="B1128" s="127"/>
      <c r="C1128" s="179" t="str">
        <f>$B$1126&amp;"-"&amp;COUNTA(C$1126:$C1127)+1</f>
        <v>実績87-2</v>
      </c>
      <c r="D1128" s="180" t="s">
        <v>1276</v>
      </c>
      <c r="E1128" s="181"/>
      <c r="F1128" s="197" t="s">
        <v>1277</v>
      </c>
      <c r="G1128" s="646"/>
      <c r="H1128" s="647"/>
      <c r="I1128" s="647"/>
      <c r="J1128" s="647"/>
      <c r="K1128" s="647"/>
      <c r="L1128" s="647"/>
      <c r="M1128" s="647"/>
      <c r="N1128" s="647"/>
      <c r="O1128" s="647"/>
      <c r="P1128" s="647"/>
      <c r="Q1128" s="647"/>
      <c r="R1128" s="647"/>
      <c r="S1128" s="647"/>
      <c r="T1128" s="647"/>
      <c r="U1128" s="647"/>
      <c r="V1128" s="647"/>
      <c r="W1128" s="647"/>
      <c r="X1128" s="647"/>
      <c r="Y1128" s="647"/>
      <c r="Z1128" s="647"/>
      <c r="AA1128" s="647"/>
      <c r="AB1128" s="648"/>
    </row>
    <row r="1129" spans="2:28" x14ac:dyDescent="0.4">
      <c r="B1129" s="127"/>
      <c r="C1129" s="179" t="str">
        <f>$B$1126&amp;"-"&amp;COUNTA(C$1126:$C1128)+1</f>
        <v>実績87-3</v>
      </c>
      <c r="D1129" s="180" t="s">
        <v>1278</v>
      </c>
      <c r="E1129" s="181"/>
      <c r="F1129" s="197"/>
      <c r="G1129" s="646"/>
      <c r="H1129" s="647"/>
      <c r="I1129" s="647"/>
      <c r="J1129" s="647"/>
      <c r="K1129" s="647"/>
      <c r="L1129" s="647"/>
      <c r="M1129" s="647"/>
      <c r="N1129" s="647"/>
      <c r="O1129" s="647"/>
      <c r="P1129" s="647"/>
      <c r="Q1129" s="647"/>
      <c r="R1129" s="647"/>
      <c r="S1129" s="647"/>
      <c r="T1129" s="647"/>
      <c r="U1129" s="647"/>
      <c r="V1129" s="647"/>
      <c r="W1129" s="647"/>
      <c r="X1129" s="647"/>
      <c r="Y1129" s="647"/>
      <c r="Z1129" s="647"/>
      <c r="AA1129" s="647"/>
      <c r="AB1129" s="648"/>
    </row>
    <row r="1130" spans="2:28" x14ac:dyDescent="0.4">
      <c r="B1130" s="127"/>
      <c r="C1130" s="179" t="str">
        <f>$B$1126&amp;"-"&amp;COUNTA(C$1126:$C1129)+1</f>
        <v>実績87-4</v>
      </c>
      <c r="D1130" s="637" t="s">
        <v>1279</v>
      </c>
      <c r="E1130" s="660"/>
      <c r="F1130" s="197"/>
      <c r="G1130" s="661"/>
      <c r="H1130" s="662"/>
      <c r="I1130" s="662"/>
      <c r="J1130" s="662"/>
      <c r="K1130" s="662"/>
      <c r="L1130" s="662"/>
      <c r="M1130" s="662"/>
      <c r="N1130" s="662"/>
      <c r="O1130" s="662"/>
      <c r="P1130" s="662"/>
      <c r="Q1130" s="662"/>
      <c r="R1130" s="662"/>
      <c r="S1130" s="662"/>
      <c r="T1130" s="662"/>
      <c r="U1130" s="662"/>
      <c r="V1130" s="662"/>
      <c r="W1130" s="662"/>
      <c r="X1130" s="662"/>
      <c r="Y1130" s="662"/>
      <c r="Z1130" s="662"/>
      <c r="AA1130" s="662"/>
      <c r="AB1130" s="663"/>
    </row>
    <row r="1131" spans="2:28" x14ac:dyDescent="0.4">
      <c r="B1131" s="127"/>
      <c r="C1131" s="179" t="str">
        <f>$B$1126&amp;"-"&amp;COUNTA(C$1126:$C1130)+1</f>
        <v>実績87-5</v>
      </c>
      <c r="D1131" s="180" t="s">
        <v>1280</v>
      </c>
      <c r="E1131" s="181"/>
      <c r="F1131" s="196"/>
      <c r="G1131" s="664" t="s">
        <v>1281</v>
      </c>
      <c r="H1131" s="664"/>
      <c r="I1131" s="665"/>
      <c r="J1131" s="665"/>
      <c r="K1131" s="666" t="s">
        <v>1293</v>
      </c>
      <c r="L1131" s="666"/>
      <c r="M1131" s="667"/>
      <c r="N1131" s="668"/>
      <c r="O1131" s="669" t="s">
        <v>1283</v>
      </c>
      <c r="P1131" s="669"/>
      <c r="Q1131" s="669" t="s">
        <v>1284</v>
      </c>
      <c r="R1131" s="669"/>
      <c r="S1131" s="664" t="s">
        <v>1281</v>
      </c>
      <c r="T1131" s="664"/>
      <c r="U1131" s="665"/>
      <c r="V1131" s="665"/>
      <c r="W1131" s="666" t="s">
        <v>1293</v>
      </c>
      <c r="X1131" s="666"/>
      <c r="Y1131" s="667"/>
      <c r="Z1131" s="668"/>
      <c r="AA1131" s="669" t="s">
        <v>1283</v>
      </c>
      <c r="AB1131" s="669"/>
    </row>
    <row r="1132" spans="2:28" x14ac:dyDescent="0.4">
      <c r="B1132" s="127"/>
      <c r="C1132" s="179" t="str">
        <f>$B$1126&amp;"-"&amp;COUNTA(C$1126:$C1131)+1</f>
        <v>実績87-6</v>
      </c>
      <c r="D1132" s="180" t="s">
        <v>1285</v>
      </c>
      <c r="E1132" s="181"/>
      <c r="F1132" s="196"/>
      <c r="G1132" s="642"/>
      <c r="H1132" s="643"/>
      <c r="I1132" s="643"/>
      <c r="J1132" s="643"/>
      <c r="K1132" s="643"/>
      <c r="L1132" s="643"/>
      <c r="M1132" s="643"/>
      <c r="N1132" s="643"/>
      <c r="O1132" s="643"/>
      <c r="P1132" s="643"/>
      <c r="Q1132" s="643"/>
      <c r="R1132" s="643"/>
      <c r="S1132" s="643"/>
      <c r="T1132" s="643"/>
      <c r="U1132" s="643"/>
      <c r="V1132" s="643"/>
      <c r="W1132" s="643"/>
      <c r="X1132" s="643"/>
      <c r="Y1132" s="643"/>
      <c r="Z1132" s="643"/>
      <c r="AA1132" s="644" t="s">
        <v>1286</v>
      </c>
      <c r="AB1132" s="645"/>
    </row>
    <row r="1133" spans="2:28" x14ac:dyDescent="0.4">
      <c r="B1133" s="127"/>
      <c r="C1133" s="179" t="str">
        <f>$B$1126&amp;"-"&amp;COUNTA(C$1126:$C1132)+1</f>
        <v>実績87-7</v>
      </c>
      <c r="D1133" s="182" t="s">
        <v>1287</v>
      </c>
      <c r="E1133" s="181"/>
      <c r="F1133" s="196"/>
      <c r="G1133" s="646"/>
      <c r="H1133" s="647"/>
      <c r="I1133" s="647"/>
      <c r="J1133" s="647"/>
      <c r="K1133" s="647"/>
      <c r="L1133" s="647"/>
      <c r="M1133" s="647"/>
      <c r="N1133" s="647"/>
      <c r="O1133" s="647"/>
      <c r="P1133" s="647"/>
      <c r="Q1133" s="647"/>
      <c r="R1133" s="647"/>
      <c r="S1133" s="647"/>
      <c r="T1133" s="647"/>
      <c r="U1133" s="647"/>
      <c r="V1133" s="647"/>
      <c r="W1133" s="647"/>
      <c r="X1133" s="647"/>
      <c r="Y1133" s="647"/>
      <c r="Z1133" s="647"/>
      <c r="AA1133" s="647"/>
      <c r="AB1133" s="648"/>
    </row>
    <row r="1134" spans="2:28" x14ac:dyDescent="0.4">
      <c r="B1134" s="127"/>
      <c r="C1134" s="179" t="str">
        <f>$B$1126&amp;"-"&amp;COUNTA(C$1126:$C1133)+1</f>
        <v>実績87-8</v>
      </c>
      <c r="D1134" s="129" t="s">
        <v>1288</v>
      </c>
      <c r="E1134" s="183"/>
      <c r="F1134" s="183"/>
      <c r="G1134" s="649"/>
      <c r="H1134" s="650"/>
      <c r="I1134" s="650"/>
      <c r="J1134" s="650"/>
      <c r="K1134" s="650"/>
      <c r="L1134" s="650"/>
      <c r="M1134" s="650"/>
      <c r="N1134" s="650"/>
      <c r="O1134" s="650"/>
      <c r="P1134" s="650"/>
      <c r="Q1134" s="650"/>
      <c r="R1134" s="650"/>
      <c r="S1134" s="650"/>
      <c r="T1134" s="650"/>
      <c r="U1134" s="650"/>
      <c r="V1134" s="650"/>
      <c r="W1134" s="650"/>
      <c r="X1134" s="650"/>
      <c r="Y1134" s="650"/>
      <c r="Z1134" s="650"/>
      <c r="AA1134" s="650"/>
      <c r="AB1134" s="651"/>
    </row>
    <row r="1135" spans="2:28" x14ac:dyDescent="0.4">
      <c r="B1135" s="127"/>
      <c r="C1135" s="184"/>
      <c r="D1135" s="128"/>
      <c r="E1135" s="185"/>
      <c r="F1135" s="185"/>
      <c r="G1135" s="652"/>
      <c r="H1135" s="653"/>
      <c r="I1135" s="653"/>
      <c r="J1135" s="653"/>
      <c r="K1135" s="653"/>
      <c r="L1135" s="653"/>
      <c r="M1135" s="653"/>
      <c r="N1135" s="653"/>
      <c r="O1135" s="653"/>
      <c r="P1135" s="653"/>
      <c r="Q1135" s="653"/>
      <c r="R1135" s="653"/>
      <c r="S1135" s="653"/>
      <c r="T1135" s="653"/>
      <c r="U1135" s="653"/>
      <c r="V1135" s="653"/>
      <c r="W1135" s="653"/>
      <c r="X1135" s="653"/>
      <c r="Y1135" s="653"/>
      <c r="Z1135" s="653"/>
      <c r="AA1135" s="653"/>
      <c r="AB1135" s="654"/>
    </row>
    <row r="1136" spans="2:28" x14ac:dyDescent="0.4">
      <c r="B1136" s="127"/>
      <c r="C1136" s="179" t="str">
        <f>$B$1126&amp;"-"&amp;COUNTA(C$1126:$C1135)+1</f>
        <v>実績87-9</v>
      </c>
      <c r="D1136" s="129" t="s">
        <v>1289</v>
      </c>
      <c r="E1136" s="183"/>
      <c r="F1136" s="655" t="s">
        <v>1290</v>
      </c>
      <c r="G1136" s="649"/>
      <c r="H1136" s="650"/>
      <c r="I1136" s="650"/>
      <c r="J1136" s="650"/>
      <c r="K1136" s="650"/>
      <c r="L1136" s="650"/>
      <c r="M1136" s="650"/>
      <c r="N1136" s="650"/>
      <c r="O1136" s="650"/>
      <c r="P1136" s="650"/>
      <c r="Q1136" s="650"/>
      <c r="R1136" s="650"/>
      <c r="S1136" s="650"/>
      <c r="T1136" s="650"/>
      <c r="U1136" s="650"/>
      <c r="V1136" s="650"/>
      <c r="W1136" s="650"/>
      <c r="X1136" s="650"/>
      <c r="Y1136" s="650"/>
      <c r="Z1136" s="650"/>
      <c r="AA1136" s="650"/>
      <c r="AB1136" s="651"/>
    </row>
    <row r="1137" spans="2:28" ht="133.5" customHeight="1" x14ac:dyDescent="0.4">
      <c r="B1137" s="127"/>
      <c r="C1137" s="184"/>
      <c r="D1137" s="128"/>
      <c r="E1137" s="185"/>
      <c r="F1137" s="656"/>
      <c r="G1137" s="652"/>
      <c r="H1137" s="653"/>
      <c r="I1137" s="653"/>
      <c r="J1137" s="653"/>
      <c r="K1137" s="653"/>
      <c r="L1137" s="653"/>
      <c r="M1137" s="653"/>
      <c r="N1137" s="653"/>
      <c r="O1137" s="653"/>
      <c r="P1137" s="653"/>
      <c r="Q1137" s="653"/>
      <c r="R1137" s="653"/>
      <c r="S1137" s="653"/>
      <c r="T1137" s="653"/>
      <c r="U1137" s="653"/>
      <c r="V1137" s="653"/>
      <c r="W1137" s="653"/>
      <c r="X1137" s="653"/>
      <c r="Y1137" s="653"/>
      <c r="Z1137" s="653"/>
      <c r="AA1137" s="653"/>
      <c r="AB1137" s="654"/>
    </row>
    <row r="1138" spans="2:28" x14ac:dyDescent="0.4">
      <c r="B1138" s="127"/>
      <c r="C1138" s="127"/>
      <c r="D1138" s="187"/>
      <c r="E1138" s="127"/>
      <c r="F1138" s="127"/>
      <c r="G1138" s="127"/>
      <c r="H1138" s="127"/>
      <c r="I1138" s="127"/>
      <c r="J1138" s="127"/>
      <c r="K1138" s="127"/>
      <c r="L1138" s="127"/>
      <c r="M1138" s="127"/>
      <c r="N1138" s="127"/>
      <c r="O1138" s="127"/>
      <c r="P1138" s="127"/>
      <c r="Q1138" s="127"/>
      <c r="R1138" s="127"/>
      <c r="S1138" s="127"/>
      <c r="T1138" s="127"/>
      <c r="U1138" s="127"/>
      <c r="V1138" s="127"/>
      <c r="W1138" s="127"/>
      <c r="X1138" s="127"/>
      <c r="Y1138" s="127"/>
      <c r="Z1138" s="127"/>
      <c r="AA1138" s="127"/>
      <c r="AB1138" s="127"/>
    </row>
    <row r="1139" spans="2:28" x14ac:dyDescent="0.4">
      <c r="B1139" s="127" t="s">
        <v>1448</v>
      </c>
      <c r="C1139" s="188"/>
      <c r="D1139" s="186"/>
      <c r="E1139" s="178"/>
      <c r="F1139" s="186"/>
      <c r="G1139" s="186"/>
      <c r="H1139" s="186"/>
      <c r="I1139" s="127"/>
      <c r="J1139" s="127"/>
      <c r="K1139" s="127"/>
      <c r="L1139" s="127"/>
      <c r="M1139" s="127"/>
      <c r="N1139" s="127"/>
      <c r="O1139" s="127"/>
      <c r="P1139" s="127"/>
      <c r="Q1139" s="127"/>
      <c r="R1139" s="127"/>
      <c r="S1139" s="127"/>
      <c r="T1139" s="127"/>
      <c r="U1139" s="127"/>
      <c r="V1139" s="127"/>
      <c r="W1139" s="127"/>
      <c r="X1139" s="127"/>
      <c r="Y1139" s="127"/>
      <c r="Z1139" s="127"/>
      <c r="AA1139" s="127"/>
      <c r="AB1139" s="127"/>
    </row>
    <row r="1140" spans="2:28" x14ac:dyDescent="0.4">
      <c r="B1140" s="127"/>
      <c r="C1140" s="179" t="str">
        <f>$B$1139&amp;"-"&amp;COUNTA(C$1139:$C1139)+1</f>
        <v>実績88-1</v>
      </c>
      <c r="D1140" s="180" t="s">
        <v>1274</v>
      </c>
      <c r="E1140" s="181"/>
      <c r="F1140" s="196" t="s">
        <v>1275</v>
      </c>
      <c r="G1140" s="657"/>
      <c r="H1140" s="658"/>
      <c r="I1140" s="658"/>
      <c r="J1140" s="658"/>
      <c r="K1140" s="658"/>
      <c r="L1140" s="658"/>
      <c r="M1140" s="658"/>
      <c r="N1140" s="658"/>
      <c r="O1140" s="658"/>
      <c r="P1140" s="658"/>
      <c r="Q1140" s="658"/>
      <c r="R1140" s="658"/>
      <c r="S1140" s="658"/>
      <c r="T1140" s="658"/>
      <c r="U1140" s="658"/>
      <c r="V1140" s="658"/>
      <c r="W1140" s="658"/>
      <c r="X1140" s="658"/>
      <c r="Y1140" s="658"/>
      <c r="Z1140" s="658"/>
      <c r="AA1140" s="658"/>
      <c r="AB1140" s="659"/>
    </row>
    <row r="1141" spans="2:28" ht="33.6" x14ac:dyDescent="0.4">
      <c r="B1141" s="127"/>
      <c r="C1141" s="179" t="str">
        <f>$B$1139&amp;"-"&amp;COUNTA(C$1139:$C1140)+1</f>
        <v>実績88-2</v>
      </c>
      <c r="D1141" s="180" t="s">
        <v>1276</v>
      </c>
      <c r="E1141" s="181"/>
      <c r="F1141" s="197" t="s">
        <v>1277</v>
      </c>
      <c r="G1141" s="646"/>
      <c r="H1141" s="647"/>
      <c r="I1141" s="647"/>
      <c r="J1141" s="647"/>
      <c r="K1141" s="647"/>
      <c r="L1141" s="647"/>
      <c r="M1141" s="647"/>
      <c r="N1141" s="647"/>
      <c r="O1141" s="647"/>
      <c r="P1141" s="647"/>
      <c r="Q1141" s="647"/>
      <c r="R1141" s="647"/>
      <c r="S1141" s="647"/>
      <c r="T1141" s="647"/>
      <c r="U1141" s="647"/>
      <c r="V1141" s="647"/>
      <c r="W1141" s="647"/>
      <c r="X1141" s="647"/>
      <c r="Y1141" s="647"/>
      <c r="Z1141" s="647"/>
      <c r="AA1141" s="647"/>
      <c r="AB1141" s="648"/>
    </row>
    <row r="1142" spans="2:28" x14ac:dyDescent="0.4">
      <c r="B1142" s="127"/>
      <c r="C1142" s="179" t="str">
        <f>$B$1139&amp;"-"&amp;COUNTA(C$1139:$C1141)+1</f>
        <v>実績88-3</v>
      </c>
      <c r="D1142" s="180" t="s">
        <v>1278</v>
      </c>
      <c r="E1142" s="181"/>
      <c r="F1142" s="197"/>
      <c r="G1142" s="646"/>
      <c r="H1142" s="647"/>
      <c r="I1142" s="647"/>
      <c r="J1142" s="647"/>
      <c r="K1142" s="647"/>
      <c r="L1142" s="647"/>
      <c r="M1142" s="647"/>
      <c r="N1142" s="647"/>
      <c r="O1142" s="647"/>
      <c r="P1142" s="647"/>
      <c r="Q1142" s="647"/>
      <c r="R1142" s="647"/>
      <c r="S1142" s="647"/>
      <c r="T1142" s="647"/>
      <c r="U1142" s="647"/>
      <c r="V1142" s="647"/>
      <c r="W1142" s="647"/>
      <c r="X1142" s="647"/>
      <c r="Y1142" s="647"/>
      <c r="Z1142" s="647"/>
      <c r="AA1142" s="647"/>
      <c r="AB1142" s="648"/>
    </row>
    <row r="1143" spans="2:28" x14ac:dyDescent="0.4">
      <c r="B1143" s="127"/>
      <c r="C1143" s="179" t="str">
        <f>$B$1139&amp;"-"&amp;COUNTA(C$1139:$C1142)+1</f>
        <v>実績88-4</v>
      </c>
      <c r="D1143" s="637" t="s">
        <v>1279</v>
      </c>
      <c r="E1143" s="660"/>
      <c r="F1143" s="197"/>
      <c r="G1143" s="661"/>
      <c r="H1143" s="662"/>
      <c r="I1143" s="662"/>
      <c r="J1143" s="662"/>
      <c r="K1143" s="662"/>
      <c r="L1143" s="662"/>
      <c r="M1143" s="662"/>
      <c r="N1143" s="662"/>
      <c r="O1143" s="662"/>
      <c r="P1143" s="662"/>
      <c r="Q1143" s="662"/>
      <c r="R1143" s="662"/>
      <c r="S1143" s="662"/>
      <c r="T1143" s="662"/>
      <c r="U1143" s="662"/>
      <c r="V1143" s="662"/>
      <c r="W1143" s="662"/>
      <c r="X1143" s="662"/>
      <c r="Y1143" s="662"/>
      <c r="Z1143" s="662"/>
      <c r="AA1143" s="662"/>
      <c r="AB1143" s="663"/>
    </row>
    <row r="1144" spans="2:28" x14ac:dyDescent="0.4">
      <c r="B1144" s="127"/>
      <c r="C1144" s="179" t="str">
        <f>$B$1139&amp;"-"&amp;COUNTA(C$1139:$C1143)+1</f>
        <v>実績88-5</v>
      </c>
      <c r="D1144" s="180" t="s">
        <v>1280</v>
      </c>
      <c r="E1144" s="181"/>
      <c r="F1144" s="196"/>
      <c r="G1144" s="664" t="s">
        <v>1281</v>
      </c>
      <c r="H1144" s="664"/>
      <c r="I1144" s="665"/>
      <c r="J1144" s="665"/>
      <c r="K1144" s="666" t="s">
        <v>1293</v>
      </c>
      <c r="L1144" s="666"/>
      <c r="M1144" s="667"/>
      <c r="N1144" s="668"/>
      <c r="O1144" s="669" t="s">
        <v>1283</v>
      </c>
      <c r="P1144" s="669"/>
      <c r="Q1144" s="669" t="s">
        <v>1284</v>
      </c>
      <c r="R1144" s="669"/>
      <c r="S1144" s="664" t="s">
        <v>1281</v>
      </c>
      <c r="T1144" s="664"/>
      <c r="U1144" s="665"/>
      <c r="V1144" s="665"/>
      <c r="W1144" s="666" t="s">
        <v>1293</v>
      </c>
      <c r="X1144" s="666"/>
      <c r="Y1144" s="667"/>
      <c r="Z1144" s="668"/>
      <c r="AA1144" s="669" t="s">
        <v>1283</v>
      </c>
      <c r="AB1144" s="669"/>
    </row>
    <row r="1145" spans="2:28" x14ac:dyDescent="0.4">
      <c r="B1145" s="127"/>
      <c r="C1145" s="179" t="str">
        <f>$B$1139&amp;"-"&amp;COUNTA(C$1139:$C1144)+1</f>
        <v>実績88-6</v>
      </c>
      <c r="D1145" s="180" t="s">
        <v>1285</v>
      </c>
      <c r="E1145" s="181"/>
      <c r="F1145" s="196"/>
      <c r="G1145" s="642"/>
      <c r="H1145" s="643"/>
      <c r="I1145" s="643"/>
      <c r="J1145" s="643"/>
      <c r="K1145" s="643"/>
      <c r="L1145" s="643"/>
      <c r="M1145" s="643"/>
      <c r="N1145" s="643"/>
      <c r="O1145" s="643"/>
      <c r="P1145" s="643"/>
      <c r="Q1145" s="643"/>
      <c r="R1145" s="643"/>
      <c r="S1145" s="643"/>
      <c r="T1145" s="643"/>
      <c r="U1145" s="643"/>
      <c r="V1145" s="643"/>
      <c r="W1145" s="643"/>
      <c r="X1145" s="643"/>
      <c r="Y1145" s="643"/>
      <c r="Z1145" s="643"/>
      <c r="AA1145" s="644" t="s">
        <v>1286</v>
      </c>
      <c r="AB1145" s="645"/>
    </row>
    <row r="1146" spans="2:28" x14ac:dyDescent="0.4">
      <c r="B1146" s="127"/>
      <c r="C1146" s="179" t="str">
        <f>$B$1139&amp;"-"&amp;COUNTA(C$1139:$C1145)+1</f>
        <v>実績88-7</v>
      </c>
      <c r="D1146" s="182" t="s">
        <v>1287</v>
      </c>
      <c r="E1146" s="181"/>
      <c r="F1146" s="196"/>
      <c r="G1146" s="646"/>
      <c r="H1146" s="647"/>
      <c r="I1146" s="647"/>
      <c r="J1146" s="647"/>
      <c r="K1146" s="647"/>
      <c r="L1146" s="647"/>
      <c r="M1146" s="647"/>
      <c r="N1146" s="647"/>
      <c r="O1146" s="647"/>
      <c r="P1146" s="647"/>
      <c r="Q1146" s="647"/>
      <c r="R1146" s="647"/>
      <c r="S1146" s="647"/>
      <c r="T1146" s="647"/>
      <c r="U1146" s="647"/>
      <c r="V1146" s="647"/>
      <c r="W1146" s="647"/>
      <c r="X1146" s="647"/>
      <c r="Y1146" s="647"/>
      <c r="Z1146" s="647"/>
      <c r="AA1146" s="647"/>
      <c r="AB1146" s="648"/>
    </row>
    <row r="1147" spans="2:28" x14ac:dyDescent="0.4">
      <c r="B1147" s="127"/>
      <c r="C1147" s="179" t="str">
        <f>$B$1139&amp;"-"&amp;COUNTA(C$1139:$C1146)+1</f>
        <v>実績88-8</v>
      </c>
      <c r="D1147" s="129" t="s">
        <v>1288</v>
      </c>
      <c r="E1147" s="183"/>
      <c r="F1147" s="183"/>
      <c r="G1147" s="649"/>
      <c r="H1147" s="650"/>
      <c r="I1147" s="650"/>
      <c r="J1147" s="650"/>
      <c r="K1147" s="650"/>
      <c r="L1147" s="650"/>
      <c r="M1147" s="650"/>
      <c r="N1147" s="650"/>
      <c r="O1147" s="650"/>
      <c r="P1147" s="650"/>
      <c r="Q1147" s="650"/>
      <c r="R1147" s="650"/>
      <c r="S1147" s="650"/>
      <c r="T1147" s="650"/>
      <c r="U1147" s="650"/>
      <c r="V1147" s="650"/>
      <c r="W1147" s="650"/>
      <c r="X1147" s="650"/>
      <c r="Y1147" s="650"/>
      <c r="Z1147" s="650"/>
      <c r="AA1147" s="650"/>
      <c r="AB1147" s="651"/>
    </row>
    <row r="1148" spans="2:28" x14ac:dyDescent="0.4">
      <c r="B1148" s="127"/>
      <c r="C1148" s="184"/>
      <c r="D1148" s="128"/>
      <c r="E1148" s="185"/>
      <c r="F1148" s="185"/>
      <c r="G1148" s="652"/>
      <c r="H1148" s="653"/>
      <c r="I1148" s="653"/>
      <c r="J1148" s="653"/>
      <c r="K1148" s="653"/>
      <c r="L1148" s="653"/>
      <c r="M1148" s="653"/>
      <c r="N1148" s="653"/>
      <c r="O1148" s="653"/>
      <c r="P1148" s="653"/>
      <c r="Q1148" s="653"/>
      <c r="R1148" s="653"/>
      <c r="S1148" s="653"/>
      <c r="T1148" s="653"/>
      <c r="U1148" s="653"/>
      <c r="V1148" s="653"/>
      <c r="W1148" s="653"/>
      <c r="X1148" s="653"/>
      <c r="Y1148" s="653"/>
      <c r="Z1148" s="653"/>
      <c r="AA1148" s="653"/>
      <c r="AB1148" s="654"/>
    </row>
    <row r="1149" spans="2:28" x14ac:dyDescent="0.4">
      <c r="B1149" s="127"/>
      <c r="C1149" s="179" t="str">
        <f>$B$1139&amp;"-"&amp;COUNTA(C$1139:$C1148)+1</f>
        <v>実績88-9</v>
      </c>
      <c r="D1149" s="129" t="s">
        <v>1289</v>
      </c>
      <c r="E1149" s="183"/>
      <c r="F1149" s="655" t="s">
        <v>1290</v>
      </c>
      <c r="G1149" s="649"/>
      <c r="H1149" s="650"/>
      <c r="I1149" s="650"/>
      <c r="J1149" s="650"/>
      <c r="K1149" s="650"/>
      <c r="L1149" s="650"/>
      <c r="M1149" s="650"/>
      <c r="N1149" s="650"/>
      <c r="O1149" s="650"/>
      <c r="P1149" s="650"/>
      <c r="Q1149" s="650"/>
      <c r="R1149" s="650"/>
      <c r="S1149" s="650"/>
      <c r="T1149" s="650"/>
      <c r="U1149" s="650"/>
      <c r="V1149" s="650"/>
      <c r="W1149" s="650"/>
      <c r="X1149" s="650"/>
      <c r="Y1149" s="650"/>
      <c r="Z1149" s="650"/>
      <c r="AA1149" s="650"/>
      <c r="AB1149" s="651"/>
    </row>
    <row r="1150" spans="2:28" ht="133.5" customHeight="1" x14ac:dyDescent="0.4">
      <c r="B1150" s="127"/>
      <c r="C1150" s="184"/>
      <c r="D1150" s="128"/>
      <c r="E1150" s="185"/>
      <c r="F1150" s="656"/>
      <c r="G1150" s="652"/>
      <c r="H1150" s="653"/>
      <c r="I1150" s="653"/>
      <c r="J1150" s="653"/>
      <c r="K1150" s="653"/>
      <c r="L1150" s="653"/>
      <c r="M1150" s="653"/>
      <c r="N1150" s="653"/>
      <c r="O1150" s="653"/>
      <c r="P1150" s="653"/>
      <c r="Q1150" s="653"/>
      <c r="R1150" s="653"/>
      <c r="S1150" s="653"/>
      <c r="T1150" s="653"/>
      <c r="U1150" s="653"/>
      <c r="V1150" s="653"/>
      <c r="W1150" s="653"/>
      <c r="X1150" s="653"/>
      <c r="Y1150" s="653"/>
      <c r="Z1150" s="653"/>
      <c r="AA1150" s="653"/>
      <c r="AB1150" s="654"/>
    </row>
    <row r="1151" spans="2:28" x14ac:dyDescent="0.4">
      <c r="B1151" s="127"/>
      <c r="C1151" s="127"/>
      <c r="D1151" s="187"/>
      <c r="E1151" s="127"/>
      <c r="F1151" s="127"/>
      <c r="G1151" s="127"/>
      <c r="H1151" s="127"/>
      <c r="I1151" s="127"/>
      <c r="J1151" s="127"/>
      <c r="K1151" s="127"/>
      <c r="L1151" s="127"/>
      <c r="M1151" s="127"/>
      <c r="N1151" s="127"/>
      <c r="O1151" s="127"/>
      <c r="P1151" s="127"/>
      <c r="Q1151" s="127"/>
      <c r="R1151" s="127"/>
      <c r="S1151" s="127"/>
      <c r="T1151" s="127"/>
      <c r="U1151" s="127"/>
      <c r="V1151" s="127"/>
      <c r="W1151" s="127"/>
      <c r="X1151" s="127"/>
      <c r="Y1151" s="127"/>
      <c r="Z1151" s="127"/>
      <c r="AA1151" s="127"/>
      <c r="AB1151" s="127"/>
    </row>
    <row r="1152" spans="2:28" x14ac:dyDescent="0.4">
      <c r="B1152" s="127" t="s">
        <v>1449</v>
      </c>
      <c r="C1152" s="188"/>
      <c r="D1152" s="186"/>
      <c r="E1152" s="178"/>
      <c r="F1152" s="186"/>
      <c r="G1152" s="186"/>
      <c r="H1152" s="186"/>
      <c r="I1152" s="127"/>
      <c r="J1152" s="127"/>
      <c r="K1152" s="127"/>
      <c r="L1152" s="127"/>
      <c r="M1152" s="127"/>
      <c r="N1152" s="127"/>
      <c r="O1152" s="127"/>
      <c r="P1152" s="127"/>
      <c r="Q1152" s="127"/>
      <c r="R1152" s="127"/>
      <c r="S1152" s="127"/>
      <c r="T1152" s="127"/>
      <c r="U1152" s="127"/>
      <c r="V1152" s="127"/>
      <c r="W1152" s="127"/>
      <c r="X1152" s="127"/>
      <c r="Y1152" s="127"/>
      <c r="Z1152" s="127"/>
      <c r="AA1152" s="127"/>
      <c r="AB1152" s="127"/>
    </row>
    <row r="1153" spans="2:28" x14ac:dyDescent="0.4">
      <c r="B1153" s="127"/>
      <c r="C1153" s="179" t="str">
        <f>$B$1152&amp;"-"&amp;COUNTA(C$1152:$C1152)+1</f>
        <v>実績89-1</v>
      </c>
      <c r="D1153" s="180" t="s">
        <v>1274</v>
      </c>
      <c r="E1153" s="181"/>
      <c r="F1153" s="196" t="s">
        <v>1275</v>
      </c>
      <c r="G1153" s="657"/>
      <c r="H1153" s="658"/>
      <c r="I1153" s="658"/>
      <c r="J1153" s="658"/>
      <c r="K1153" s="658"/>
      <c r="L1153" s="658"/>
      <c r="M1153" s="658"/>
      <c r="N1153" s="658"/>
      <c r="O1153" s="658"/>
      <c r="P1153" s="658"/>
      <c r="Q1153" s="658"/>
      <c r="R1153" s="658"/>
      <c r="S1153" s="658"/>
      <c r="T1153" s="658"/>
      <c r="U1153" s="658"/>
      <c r="V1153" s="658"/>
      <c r="W1153" s="658"/>
      <c r="X1153" s="658"/>
      <c r="Y1153" s="658"/>
      <c r="Z1153" s="658"/>
      <c r="AA1153" s="658"/>
      <c r="AB1153" s="659"/>
    </row>
    <row r="1154" spans="2:28" ht="33.6" x14ac:dyDescent="0.4">
      <c r="B1154" s="127"/>
      <c r="C1154" s="179" t="str">
        <f>$B$1152&amp;"-"&amp;COUNTA(C$1152:$C1153)+1</f>
        <v>実績89-2</v>
      </c>
      <c r="D1154" s="180" t="s">
        <v>1276</v>
      </c>
      <c r="E1154" s="181"/>
      <c r="F1154" s="197" t="s">
        <v>1277</v>
      </c>
      <c r="G1154" s="646"/>
      <c r="H1154" s="647"/>
      <c r="I1154" s="647"/>
      <c r="J1154" s="647"/>
      <c r="K1154" s="647"/>
      <c r="L1154" s="647"/>
      <c r="M1154" s="647"/>
      <c r="N1154" s="647"/>
      <c r="O1154" s="647"/>
      <c r="P1154" s="647"/>
      <c r="Q1154" s="647"/>
      <c r="R1154" s="647"/>
      <c r="S1154" s="647"/>
      <c r="T1154" s="647"/>
      <c r="U1154" s="647"/>
      <c r="V1154" s="647"/>
      <c r="W1154" s="647"/>
      <c r="X1154" s="647"/>
      <c r="Y1154" s="647"/>
      <c r="Z1154" s="647"/>
      <c r="AA1154" s="647"/>
      <c r="AB1154" s="648"/>
    </row>
    <row r="1155" spans="2:28" x14ac:dyDescent="0.4">
      <c r="B1155" s="127"/>
      <c r="C1155" s="179" t="str">
        <f>$B$1152&amp;"-"&amp;COUNTA(C$1152:$C1154)+1</f>
        <v>実績89-3</v>
      </c>
      <c r="D1155" s="180" t="s">
        <v>1278</v>
      </c>
      <c r="E1155" s="181"/>
      <c r="F1155" s="197"/>
      <c r="G1155" s="646"/>
      <c r="H1155" s="647"/>
      <c r="I1155" s="647"/>
      <c r="J1155" s="647"/>
      <c r="K1155" s="647"/>
      <c r="L1155" s="647"/>
      <c r="M1155" s="647"/>
      <c r="N1155" s="647"/>
      <c r="O1155" s="647"/>
      <c r="P1155" s="647"/>
      <c r="Q1155" s="647"/>
      <c r="R1155" s="647"/>
      <c r="S1155" s="647"/>
      <c r="T1155" s="647"/>
      <c r="U1155" s="647"/>
      <c r="V1155" s="647"/>
      <c r="W1155" s="647"/>
      <c r="X1155" s="647"/>
      <c r="Y1155" s="647"/>
      <c r="Z1155" s="647"/>
      <c r="AA1155" s="647"/>
      <c r="AB1155" s="648"/>
    </row>
    <row r="1156" spans="2:28" x14ac:dyDescent="0.4">
      <c r="B1156" s="127"/>
      <c r="C1156" s="179" t="str">
        <f>$B$1152&amp;"-"&amp;COUNTA(C$1152:$C1155)+1</f>
        <v>実績89-4</v>
      </c>
      <c r="D1156" s="637" t="s">
        <v>1279</v>
      </c>
      <c r="E1156" s="660"/>
      <c r="F1156" s="197"/>
      <c r="G1156" s="661"/>
      <c r="H1156" s="662"/>
      <c r="I1156" s="662"/>
      <c r="J1156" s="662"/>
      <c r="K1156" s="662"/>
      <c r="L1156" s="662"/>
      <c r="M1156" s="662"/>
      <c r="N1156" s="662"/>
      <c r="O1156" s="662"/>
      <c r="P1156" s="662"/>
      <c r="Q1156" s="662"/>
      <c r="R1156" s="662"/>
      <c r="S1156" s="662"/>
      <c r="T1156" s="662"/>
      <c r="U1156" s="662"/>
      <c r="V1156" s="662"/>
      <c r="W1156" s="662"/>
      <c r="X1156" s="662"/>
      <c r="Y1156" s="662"/>
      <c r="Z1156" s="662"/>
      <c r="AA1156" s="662"/>
      <c r="AB1156" s="663"/>
    </row>
    <row r="1157" spans="2:28" x14ac:dyDescent="0.4">
      <c r="B1157" s="127"/>
      <c r="C1157" s="179" t="str">
        <f>$B$1152&amp;"-"&amp;COUNTA(C$1152:$C1156)+1</f>
        <v>実績89-5</v>
      </c>
      <c r="D1157" s="180" t="s">
        <v>1280</v>
      </c>
      <c r="E1157" s="181"/>
      <c r="F1157" s="196"/>
      <c r="G1157" s="664" t="s">
        <v>1281</v>
      </c>
      <c r="H1157" s="664"/>
      <c r="I1157" s="665"/>
      <c r="J1157" s="665"/>
      <c r="K1157" s="666" t="s">
        <v>1293</v>
      </c>
      <c r="L1157" s="666"/>
      <c r="M1157" s="667"/>
      <c r="N1157" s="668"/>
      <c r="O1157" s="669" t="s">
        <v>1283</v>
      </c>
      <c r="P1157" s="669"/>
      <c r="Q1157" s="669" t="s">
        <v>1284</v>
      </c>
      <c r="R1157" s="669"/>
      <c r="S1157" s="664" t="s">
        <v>1281</v>
      </c>
      <c r="T1157" s="664"/>
      <c r="U1157" s="665"/>
      <c r="V1157" s="665"/>
      <c r="W1157" s="666" t="s">
        <v>1293</v>
      </c>
      <c r="X1157" s="666"/>
      <c r="Y1157" s="667"/>
      <c r="Z1157" s="668"/>
      <c r="AA1157" s="669" t="s">
        <v>1283</v>
      </c>
      <c r="AB1157" s="669"/>
    </row>
    <row r="1158" spans="2:28" x14ac:dyDescent="0.4">
      <c r="B1158" s="127"/>
      <c r="C1158" s="179" t="str">
        <f>$B$1152&amp;"-"&amp;COUNTA(C$1152:$C1157)+1</f>
        <v>実績89-6</v>
      </c>
      <c r="D1158" s="180" t="s">
        <v>1285</v>
      </c>
      <c r="E1158" s="181"/>
      <c r="F1158" s="196"/>
      <c r="G1158" s="642"/>
      <c r="H1158" s="643"/>
      <c r="I1158" s="643"/>
      <c r="J1158" s="643"/>
      <c r="K1158" s="643"/>
      <c r="L1158" s="643"/>
      <c r="M1158" s="643"/>
      <c r="N1158" s="643"/>
      <c r="O1158" s="643"/>
      <c r="P1158" s="643"/>
      <c r="Q1158" s="643"/>
      <c r="R1158" s="643"/>
      <c r="S1158" s="643"/>
      <c r="T1158" s="643"/>
      <c r="U1158" s="643"/>
      <c r="V1158" s="643"/>
      <c r="W1158" s="643"/>
      <c r="X1158" s="643"/>
      <c r="Y1158" s="643"/>
      <c r="Z1158" s="643"/>
      <c r="AA1158" s="644" t="s">
        <v>1286</v>
      </c>
      <c r="AB1158" s="645"/>
    </row>
    <row r="1159" spans="2:28" x14ac:dyDescent="0.4">
      <c r="B1159" s="127"/>
      <c r="C1159" s="179" t="str">
        <f>$B$1152&amp;"-"&amp;COUNTA(C$1152:$C1158)+1</f>
        <v>実績89-7</v>
      </c>
      <c r="D1159" s="182" t="s">
        <v>1287</v>
      </c>
      <c r="E1159" s="181"/>
      <c r="F1159" s="196"/>
      <c r="G1159" s="646"/>
      <c r="H1159" s="647"/>
      <c r="I1159" s="647"/>
      <c r="J1159" s="647"/>
      <c r="K1159" s="647"/>
      <c r="L1159" s="647"/>
      <c r="M1159" s="647"/>
      <c r="N1159" s="647"/>
      <c r="O1159" s="647"/>
      <c r="P1159" s="647"/>
      <c r="Q1159" s="647"/>
      <c r="R1159" s="647"/>
      <c r="S1159" s="647"/>
      <c r="T1159" s="647"/>
      <c r="U1159" s="647"/>
      <c r="V1159" s="647"/>
      <c r="W1159" s="647"/>
      <c r="X1159" s="647"/>
      <c r="Y1159" s="647"/>
      <c r="Z1159" s="647"/>
      <c r="AA1159" s="647"/>
      <c r="AB1159" s="648"/>
    </row>
    <row r="1160" spans="2:28" x14ac:dyDescent="0.4">
      <c r="B1160" s="127"/>
      <c r="C1160" s="179" t="str">
        <f>$B$1152&amp;"-"&amp;COUNTA(C$1152:$C1159)+1</f>
        <v>実績89-8</v>
      </c>
      <c r="D1160" s="129" t="s">
        <v>1288</v>
      </c>
      <c r="E1160" s="183"/>
      <c r="F1160" s="183"/>
      <c r="G1160" s="649"/>
      <c r="H1160" s="650"/>
      <c r="I1160" s="650"/>
      <c r="J1160" s="650"/>
      <c r="K1160" s="650"/>
      <c r="L1160" s="650"/>
      <c r="M1160" s="650"/>
      <c r="N1160" s="650"/>
      <c r="O1160" s="650"/>
      <c r="P1160" s="650"/>
      <c r="Q1160" s="650"/>
      <c r="R1160" s="650"/>
      <c r="S1160" s="650"/>
      <c r="T1160" s="650"/>
      <c r="U1160" s="650"/>
      <c r="V1160" s="650"/>
      <c r="W1160" s="650"/>
      <c r="X1160" s="650"/>
      <c r="Y1160" s="650"/>
      <c r="Z1160" s="650"/>
      <c r="AA1160" s="650"/>
      <c r="AB1160" s="651"/>
    </row>
    <row r="1161" spans="2:28" x14ac:dyDescent="0.4">
      <c r="B1161" s="127"/>
      <c r="C1161" s="184"/>
      <c r="D1161" s="128"/>
      <c r="E1161" s="185"/>
      <c r="F1161" s="185"/>
      <c r="G1161" s="652"/>
      <c r="H1161" s="653"/>
      <c r="I1161" s="653"/>
      <c r="J1161" s="653"/>
      <c r="K1161" s="653"/>
      <c r="L1161" s="653"/>
      <c r="M1161" s="653"/>
      <c r="N1161" s="653"/>
      <c r="O1161" s="653"/>
      <c r="P1161" s="653"/>
      <c r="Q1161" s="653"/>
      <c r="R1161" s="653"/>
      <c r="S1161" s="653"/>
      <c r="T1161" s="653"/>
      <c r="U1161" s="653"/>
      <c r="V1161" s="653"/>
      <c r="W1161" s="653"/>
      <c r="X1161" s="653"/>
      <c r="Y1161" s="653"/>
      <c r="Z1161" s="653"/>
      <c r="AA1161" s="653"/>
      <c r="AB1161" s="654"/>
    </row>
    <row r="1162" spans="2:28" x14ac:dyDescent="0.4">
      <c r="B1162" s="127"/>
      <c r="C1162" s="179" t="str">
        <f>$B$1152&amp;"-"&amp;COUNTA(C$1152:$C1161)+1</f>
        <v>実績89-9</v>
      </c>
      <c r="D1162" s="129" t="s">
        <v>1289</v>
      </c>
      <c r="E1162" s="183"/>
      <c r="F1162" s="655" t="s">
        <v>1290</v>
      </c>
      <c r="G1162" s="649"/>
      <c r="H1162" s="650"/>
      <c r="I1162" s="650"/>
      <c r="J1162" s="650"/>
      <c r="K1162" s="650"/>
      <c r="L1162" s="650"/>
      <c r="M1162" s="650"/>
      <c r="N1162" s="650"/>
      <c r="O1162" s="650"/>
      <c r="P1162" s="650"/>
      <c r="Q1162" s="650"/>
      <c r="R1162" s="650"/>
      <c r="S1162" s="650"/>
      <c r="T1162" s="650"/>
      <c r="U1162" s="650"/>
      <c r="V1162" s="650"/>
      <c r="W1162" s="650"/>
      <c r="X1162" s="650"/>
      <c r="Y1162" s="650"/>
      <c r="Z1162" s="650"/>
      <c r="AA1162" s="650"/>
      <c r="AB1162" s="651"/>
    </row>
    <row r="1163" spans="2:28" ht="133.5" customHeight="1" x14ac:dyDescent="0.4">
      <c r="B1163" s="127"/>
      <c r="C1163" s="184"/>
      <c r="D1163" s="128"/>
      <c r="E1163" s="185"/>
      <c r="F1163" s="656"/>
      <c r="G1163" s="652"/>
      <c r="H1163" s="653"/>
      <c r="I1163" s="653"/>
      <c r="J1163" s="653"/>
      <c r="K1163" s="653"/>
      <c r="L1163" s="653"/>
      <c r="M1163" s="653"/>
      <c r="N1163" s="653"/>
      <c r="O1163" s="653"/>
      <c r="P1163" s="653"/>
      <c r="Q1163" s="653"/>
      <c r="R1163" s="653"/>
      <c r="S1163" s="653"/>
      <c r="T1163" s="653"/>
      <c r="U1163" s="653"/>
      <c r="V1163" s="653"/>
      <c r="W1163" s="653"/>
      <c r="X1163" s="653"/>
      <c r="Y1163" s="653"/>
      <c r="Z1163" s="653"/>
      <c r="AA1163" s="653"/>
      <c r="AB1163" s="654"/>
    </row>
    <row r="1164" spans="2:28" x14ac:dyDescent="0.4">
      <c r="B1164" s="189"/>
      <c r="C1164" s="127"/>
      <c r="D1164" s="187"/>
      <c r="E1164" s="127"/>
      <c r="F1164" s="127"/>
      <c r="G1164" s="127"/>
      <c r="H1164" s="127"/>
      <c r="I1164" s="127"/>
      <c r="J1164" s="127"/>
      <c r="K1164" s="127"/>
      <c r="L1164" s="127"/>
      <c r="M1164" s="127"/>
      <c r="N1164" s="127"/>
      <c r="O1164" s="127"/>
      <c r="P1164" s="127"/>
      <c r="Q1164" s="127"/>
      <c r="R1164" s="127"/>
      <c r="S1164" s="127"/>
      <c r="T1164" s="127"/>
      <c r="U1164" s="127"/>
      <c r="V1164" s="127"/>
      <c r="W1164" s="127"/>
      <c r="X1164" s="127"/>
      <c r="Y1164" s="127"/>
      <c r="Z1164" s="127"/>
      <c r="AA1164" s="127"/>
      <c r="AB1164" s="127"/>
    </row>
    <row r="1165" spans="2:28" x14ac:dyDescent="0.4">
      <c r="B1165" s="127" t="s">
        <v>1450</v>
      </c>
      <c r="C1165" s="188"/>
      <c r="D1165" s="186"/>
      <c r="E1165" s="178"/>
      <c r="F1165" s="186"/>
      <c r="G1165" s="186"/>
      <c r="H1165" s="186"/>
      <c r="I1165" s="127"/>
      <c r="J1165" s="127"/>
      <c r="K1165" s="127"/>
      <c r="L1165" s="127"/>
      <c r="M1165" s="127"/>
      <c r="N1165" s="127"/>
      <c r="O1165" s="127"/>
      <c r="P1165" s="127"/>
      <c r="Q1165" s="127"/>
      <c r="R1165" s="127"/>
      <c r="S1165" s="127"/>
      <c r="T1165" s="127"/>
      <c r="U1165" s="127"/>
      <c r="V1165" s="127"/>
      <c r="W1165" s="127"/>
      <c r="X1165" s="127"/>
      <c r="Y1165" s="127"/>
      <c r="Z1165" s="127"/>
      <c r="AA1165" s="127"/>
      <c r="AB1165" s="127"/>
    </row>
    <row r="1166" spans="2:28" x14ac:dyDescent="0.4">
      <c r="B1166" s="127"/>
      <c r="C1166" s="179" t="str">
        <f>$B$1165&amp;"-"&amp;COUNTA(C$1165:$C1165)+1</f>
        <v>実績90-1</v>
      </c>
      <c r="D1166" s="180" t="s">
        <v>1274</v>
      </c>
      <c r="E1166" s="181"/>
      <c r="F1166" s="196" t="s">
        <v>1275</v>
      </c>
      <c r="G1166" s="657"/>
      <c r="H1166" s="658"/>
      <c r="I1166" s="658"/>
      <c r="J1166" s="658"/>
      <c r="K1166" s="658"/>
      <c r="L1166" s="658"/>
      <c r="M1166" s="658"/>
      <c r="N1166" s="658"/>
      <c r="O1166" s="658"/>
      <c r="P1166" s="658"/>
      <c r="Q1166" s="658"/>
      <c r="R1166" s="658"/>
      <c r="S1166" s="658"/>
      <c r="T1166" s="658"/>
      <c r="U1166" s="658"/>
      <c r="V1166" s="658"/>
      <c r="W1166" s="658"/>
      <c r="X1166" s="658"/>
      <c r="Y1166" s="658"/>
      <c r="Z1166" s="658"/>
      <c r="AA1166" s="658"/>
      <c r="AB1166" s="659"/>
    </row>
    <row r="1167" spans="2:28" ht="33.6" x14ac:dyDescent="0.4">
      <c r="B1167" s="127"/>
      <c r="C1167" s="179" t="str">
        <f>$B$1165&amp;"-"&amp;COUNTA(C$1165:$C1166)+1</f>
        <v>実績90-2</v>
      </c>
      <c r="D1167" s="180" t="s">
        <v>1276</v>
      </c>
      <c r="E1167" s="181"/>
      <c r="F1167" s="197" t="s">
        <v>1277</v>
      </c>
      <c r="G1167" s="646"/>
      <c r="H1167" s="647"/>
      <c r="I1167" s="647"/>
      <c r="J1167" s="647"/>
      <c r="K1167" s="647"/>
      <c r="L1167" s="647"/>
      <c r="M1167" s="647"/>
      <c r="N1167" s="647"/>
      <c r="O1167" s="647"/>
      <c r="P1167" s="647"/>
      <c r="Q1167" s="647"/>
      <c r="R1167" s="647"/>
      <c r="S1167" s="647"/>
      <c r="T1167" s="647"/>
      <c r="U1167" s="647"/>
      <c r="V1167" s="647"/>
      <c r="W1167" s="647"/>
      <c r="X1167" s="647"/>
      <c r="Y1167" s="647"/>
      <c r="Z1167" s="647"/>
      <c r="AA1167" s="647"/>
      <c r="AB1167" s="648"/>
    </row>
    <row r="1168" spans="2:28" x14ac:dyDescent="0.4">
      <c r="B1168" s="127"/>
      <c r="C1168" s="179" t="str">
        <f>$B$1165&amp;"-"&amp;COUNTA(C$1165:$C1167)+1</f>
        <v>実績90-3</v>
      </c>
      <c r="D1168" s="180" t="s">
        <v>1278</v>
      </c>
      <c r="E1168" s="181"/>
      <c r="F1168" s="197"/>
      <c r="G1168" s="646"/>
      <c r="H1168" s="647"/>
      <c r="I1168" s="647"/>
      <c r="J1168" s="647"/>
      <c r="K1168" s="647"/>
      <c r="L1168" s="647"/>
      <c r="M1168" s="647"/>
      <c r="N1168" s="647"/>
      <c r="O1168" s="647"/>
      <c r="P1168" s="647"/>
      <c r="Q1168" s="647"/>
      <c r="R1168" s="647"/>
      <c r="S1168" s="647"/>
      <c r="T1168" s="647"/>
      <c r="U1168" s="647"/>
      <c r="V1168" s="647"/>
      <c r="W1168" s="647"/>
      <c r="X1168" s="647"/>
      <c r="Y1168" s="647"/>
      <c r="Z1168" s="647"/>
      <c r="AA1168" s="647"/>
      <c r="AB1168" s="648"/>
    </row>
    <row r="1169" spans="2:28" x14ac:dyDescent="0.4">
      <c r="B1169" s="127"/>
      <c r="C1169" s="179" t="str">
        <f>$B$1165&amp;"-"&amp;COUNTA(C$1165:$C1168)+1</f>
        <v>実績90-4</v>
      </c>
      <c r="D1169" s="637" t="s">
        <v>1279</v>
      </c>
      <c r="E1169" s="660"/>
      <c r="F1169" s="197"/>
      <c r="G1169" s="661"/>
      <c r="H1169" s="662"/>
      <c r="I1169" s="662"/>
      <c r="J1169" s="662"/>
      <c r="K1169" s="662"/>
      <c r="L1169" s="662"/>
      <c r="M1169" s="662"/>
      <c r="N1169" s="662"/>
      <c r="O1169" s="662"/>
      <c r="P1169" s="662"/>
      <c r="Q1169" s="662"/>
      <c r="R1169" s="662"/>
      <c r="S1169" s="662"/>
      <c r="T1169" s="662"/>
      <c r="U1169" s="662"/>
      <c r="V1169" s="662"/>
      <c r="W1169" s="662"/>
      <c r="X1169" s="662"/>
      <c r="Y1169" s="662"/>
      <c r="Z1169" s="662"/>
      <c r="AA1169" s="662"/>
      <c r="AB1169" s="663"/>
    </row>
    <row r="1170" spans="2:28" x14ac:dyDescent="0.4">
      <c r="B1170" s="127"/>
      <c r="C1170" s="179" t="str">
        <f>$B$1165&amp;"-"&amp;COUNTA(C$1165:$C1169)+1</f>
        <v>実績90-5</v>
      </c>
      <c r="D1170" s="180" t="s">
        <v>1280</v>
      </c>
      <c r="E1170" s="181"/>
      <c r="F1170" s="196"/>
      <c r="G1170" s="664" t="s">
        <v>1281</v>
      </c>
      <c r="H1170" s="664"/>
      <c r="I1170" s="665"/>
      <c r="J1170" s="665"/>
      <c r="K1170" s="666" t="s">
        <v>1293</v>
      </c>
      <c r="L1170" s="666"/>
      <c r="M1170" s="667"/>
      <c r="N1170" s="668"/>
      <c r="O1170" s="669" t="s">
        <v>1283</v>
      </c>
      <c r="P1170" s="669"/>
      <c r="Q1170" s="669" t="s">
        <v>1284</v>
      </c>
      <c r="R1170" s="669"/>
      <c r="S1170" s="664" t="s">
        <v>1281</v>
      </c>
      <c r="T1170" s="664"/>
      <c r="U1170" s="665"/>
      <c r="V1170" s="665"/>
      <c r="W1170" s="666" t="s">
        <v>1293</v>
      </c>
      <c r="X1170" s="666"/>
      <c r="Y1170" s="667"/>
      <c r="Z1170" s="668"/>
      <c r="AA1170" s="669" t="s">
        <v>1283</v>
      </c>
      <c r="AB1170" s="669"/>
    </row>
    <row r="1171" spans="2:28" x14ac:dyDescent="0.4">
      <c r="B1171" s="127"/>
      <c r="C1171" s="179" t="str">
        <f>$B$1165&amp;"-"&amp;COUNTA(C$1165:$C1170)+1</f>
        <v>実績90-6</v>
      </c>
      <c r="D1171" s="180" t="s">
        <v>1285</v>
      </c>
      <c r="E1171" s="181"/>
      <c r="F1171" s="196"/>
      <c r="G1171" s="642"/>
      <c r="H1171" s="643"/>
      <c r="I1171" s="643"/>
      <c r="J1171" s="643"/>
      <c r="K1171" s="643"/>
      <c r="L1171" s="643"/>
      <c r="M1171" s="643"/>
      <c r="N1171" s="643"/>
      <c r="O1171" s="643"/>
      <c r="P1171" s="643"/>
      <c r="Q1171" s="643"/>
      <c r="R1171" s="643"/>
      <c r="S1171" s="643"/>
      <c r="T1171" s="643"/>
      <c r="U1171" s="643"/>
      <c r="V1171" s="643"/>
      <c r="W1171" s="643"/>
      <c r="X1171" s="643"/>
      <c r="Y1171" s="643"/>
      <c r="Z1171" s="643"/>
      <c r="AA1171" s="644" t="s">
        <v>1286</v>
      </c>
      <c r="AB1171" s="645"/>
    </row>
    <row r="1172" spans="2:28" x14ac:dyDescent="0.4">
      <c r="B1172" s="127"/>
      <c r="C1172" s="179" t="str">
        <f>$B$1165&amp;"-"&amp;COUNTA(C$1165:$C1171)+1</f>
        <v>実績90-7</v>
      </c>
      <c r="D1172" s="182" t="s">
        <v>1287</v>
      </c>
      <c r="E1172" s="181"/>
      <c r="F1172" s="196"/>
      <c r="G1172" s="646"/>
      <c r="H1172" s="647"/>
      <c r="I1172" s="647"/>
      <c r="J1172" s="647"/>
      <c r="K1172" s="647"/>
      <c r="L1172" s="647"/>
      <c r="M1172" s="647"/>
      <c r="N1172" s="647"/>
      <c r="O1172" s="647"/>
      <c r="P1172" s="647"/>
      <c r="Q1172" s="647"/>
      <c r="R1172" s="647"/>
      <c r="S1172" s="647"/>
      <c r="T1172" s="647"/>
      <c r="U1172" s="647"/>
      <c r="V1172" s="647"/>
      <c r="W1172" s="647"/>
      <c r="X1172" s="647"/>
      <c r="Y1172" s="647"/>
      <c r="Z1172" s="647"/>
      <c r="AA1172" s="647"/>
      <c r="AB1172" s="648"/>
    </row>
    <row r="1173" spans="2:28" x14ac:dyDescent="0.4">
      <c r="B1173" s="127"/>
      <c r="C1173" s="179" t="str">
        <f>$B$1165&amp;"-"&amp;COUNTA(C$1165:$C1172)+1</f>
        <v>実績90-8</v>
      </c>
      <c r="D1173" s="129" t="s">
        <v>1288</v>
      </c>
      <c r="E1173" s="183"/>
      <c r="F1173" s="183"/>
      <c r="G1173" s="649"/>
      <c r="H1173" s="650"/>
      <c r="I1173" s="650"/>
      <c r="J1173" s="650"/>
      <c r="K1173" s="650"/>
      <c r="L1173" s="650"/>
      <c r="M1173" s="650"/>
      <c r="N1173" s="650"/>
      <c r="O1173" s="650"/>
      <c r="P1173" s="650"/>
      <c r="Q1173" s="650"/>
      <c r="R1173" s="650"/>
      <c r="S1173" s="650"/>
      <c r="T1173" s="650"/>
      <c r="U1173" s="650"/>
      <c r="V1173" s="650"/>
      <c r="W1173" s="650"/>
      <c r="X1173" s="650"/>
      <c r="Y1173" s="650"/>
      <c r="Z1173" s="650"/>
      <c r="AA1173" s="650"/>
      <c r="AB1173" s="651"/>
    </row>
    <row r="1174" spans="2:28" x14ac:dyDescent="0.4">
      <c r="B1174" s="127"/>
      <c r="C1174" s="184"/>
      <c r="D1174" s="128"/>
      <c r="E1174" s="185"/>
      <c r="F1174" s="185"/>
      <c r="G1174" s="652"/>
      <c r="H1174" s="653"/>
      <c r="I1174" s="653"/>
      <c r="J1174" s="653"/>
      <c r="K1174" s="653"/>
      <c r="L1174" s="653"/>
      <c r="M1174" s="653"/>
      <c r="N1174" s="653"/>
      <c r="O1174" s="653"/>
      <c r="P1174" s="653"/>
      <c r="Q1174" s="653"/>
      <c r="R1174" s="653"/>
      <c r="S1174" s="653"/>
      <c r="T1174" s="653"/>
      <c r="U1174" s="653"/>
      <c r="V1174" s="653"/>
      <c r="W1174" s="653"/>
      <c r="X1174" s="653"/>
      <c r="Y1174" s="653"/>
      <c r="Z1174" s="653"/>
      <c r="AA1174" s="653"/>
      <c r="AB1174" s="654"/>
    </row>
    <row r="1175" spans="2:28" x14ac:dyDescent="0.4">
      <c r="B1175" s="127"/>
      <c r="C1175" s="179" t="str">
        <f>$B$1165&amp;"-"&amp;COUNTA(C$1165:$C1174)+1</f>
        <v>実績90-9</v>
      </c>
      <c r="D1175" s="129" t="s">
        <v>1289</v>
      </c>
      <c r="E1175" s="183"/>
      <c r="F1175" s="655" t="s">
        <v>1290</v>
      </c>
      <c r="G1175" s="649"/>
      <c r="H1175" s="650"/>
      <c r="I1175" s="650"/>
      <c r="J1175" s="650"/>
      <c r="K1175" s="650"/>
      <c r="L1175" s="650"/>
      <c r="M1175" s="650"/>
      <c r="N1175" s="650"/>
      <c r="O1175" s="650"/>
      <c r="P1175" s="650"/>
      <c r="Q1175" s="650"/>
      <c r="R1175" s="650"/>
      <c r="S1175" s="650"/>
      <c r="T1175" s="650"/>
      <c r="U1175" s="650"/>
      <c r="V1175" s="650"/>
      <c r="W1175" s="650"/>
      <c r="X1175" s="650"/>
      <c r="Y1175" s="650"/>
      <c r="Z1175" s="650"/>
      <c r="AA1175" s="650"/>
      <c r="AB1175" s="651"/>
    </row>
    <row r="1176" spans="2:28" ht="133.5" customHeight="1" x14ac:dyDescent="0.4">
      <c r="B1176" s="127"/>
      <c r="C1176" s="184"/>
      <c r="D1176" s="128"/>
      <c r="E1176" s="185"/>
      <c r="F1176" s="656"/>
      <c r="G1176" s="652"/>
      <c r="H1176" s="653"/>
      <c r="I1176" s="653"/>
      <c r="J1176" s="653"/>
      <c r="K1176" s="653"/>
      <c r="L1176" s="653"/>
      <c r="M1176" s="653"/>
      <c r="N1176" s="653"/>
      <c r="O1176" s="653"/>
      <c r="P1176" s="653"/>
      <c r="Q1176" s="653"/>
      <c r="R1176" s="653"/>
      <c r="S1176" s="653"/>
      <c r="T1176" s="653"/>
      <c r="U1176" s="653"/>
      <c r="V1176" s="653"/>
      <c r="W1176" s="653"/>
      <c r="X1176" s="653"/>
      <c r="Y1176" s="653"/>
      <c r="Z1176" s="653"/>
      <c r="AA1176" s="653"/>
      <c r="AB1176" s="654"/>
    </row>
    <row r="1177" spans="2:28" x14ac:dyDescent="0.4">
      <c r="B1177" s="127"/>
      <c r="C1177" s="127"/>
      <c r="D1177" s="127"/>
      <c r="E1177" s="127"/>
      <c r="F1177" s="127"/>
      <c r="G1177" s="127"/>
      <c r="H1177" s="127"/>
      <c r="I1177" s="127"/>
      <c r="J1177" s="127"/>
      <c r="K1177" s="127"/>
      <c r="L1177" s="127"/>
      <c r="M1177" s="127"/>
      <c r="N1177" s="127"/>
      <c r="O1177" s="127"/>
      <c r="P1177" s="127"/>
      <c r="Q1177" s="127"/>
      <c r="R1177" s="127"/>
      <c r="S1177" s="127"/>
      <c r="T1177" s="127"/>
      <c r="U1177" s="127"/>
      <c r="V1177" s="127"/>
      <c r="W1177" s="127"/>
      <c r="X1177" s="127"/>
      <c r="Y1177" s="127"/>
      <c r="Z1177" s="127"/>
      <c r="AA1177" s="127"/>
      <c r="AB1177" s="127"/>
    </row>
    <row r="1178" spans="2:28" x14ac:dyDescent="0.4">
      <c r="B1178" s="127" t="s">
        <v>1451</v>
      </c>
      <c r="C1178" s="127"/>
      <c r="D1178" s="127"/>
      <c r="E1178" s="127"/>
      <c r="F1178" s="127"/>
      <c r="G1178" s="127"/>
      <c r="H1178" s="127"/>
      <c r="I1178" s="127"/>
      <c r="J1178" s="127"/>
      <c r="K1178" s="127"/>
      <c r="L1178" s="127"/>
      <c r="M1178" s="127"/>
      <c r="N1178" s="127"/>
      <c r="O1178" s="127"/>
      <c r="P1178" s="127"/>
      <c r="Q1178" s="127"/>
      <c r="R1178" s="127"/>
      <c r="S1178" s="127"/>
      <c r="T1178" s="127"/>
      <c r="U1178" s="127"/>
      <c r="V1178" s="127"/>
      <c r="W1178" s="127"/>
      <c r="X1178" s="127"/>
      <c r="Y1178" s="127"/>
      <c r="Z1178" s="127"/>
      <c r="AA1178" s="127"/>
      <c r="AB1178" s="127"/>
    </row>
    <row r="1179" spans="2:28" x14ac:dyDescent="0.4">
      <c r="B1179" s="127"/>
      <c r="C1179" s="179" t="str">
        <f>$B$1178&amp;"-"&amp;COUNTA(C$1178:$C1178)+1</f>
        <v>実績91-1</v>
      </c>
      <c r="D1179" s="180" t="s">
        <v>1274</v>
      </c>
      <c r="E1179" s="181"/>
      <c r="F1179" s="196" t="s">
        <v>1275</v>
      </c>
      <c r="G1179" s="657"/>
      <c r="H1179" s="658"/>
      <c r="I1179" s="658"/>
      <c r="J1179" s="658"/>
      <c r="K1179" s="658"/>
      <c r="L1179" s="658"/>
      <c r="M1179" s="658"/>
      <c r="N1179" s="658"/>
      <c r="O1179" s="658"/>
      <c r="P1179" s="658"/>
      <c r="Q1179" s="658"/>
      <c r="R1179" s="658"/>
      <c r="S1179" s="658"/>
      <c r="T1179" s="658"/>
      <c r="U1179" s="658"/>
      <c r="V1179" s="658"/>
      <c r="W1179" s="658"/>
      <c r="X1179" s="658"/>
      <c r="Y1179" s="658"/>
      <c r="Z1179" s="658"/>
      <c r="AA1179" s="658"/>
      <c r="AB1179" s="659"/>
    </row>
    <row r="1180" spans="2:28" ht="33.6" x14ac:dyDescent="0.4">
      <c r="B1180" s="127"/>
      <c r="C1180" s="190" t="str">
        <f>$B$1178&amp;"-"&amp;COUNTA(C$1178:$C1179)+1</f>
        <v>実績91-2</v>
      </c>
      <c r="D1180" s="180" t="s">
        <v>1276</v>
      </c>
      <c r="E1180" s="181"/>
      <c r="F1180" s="197" t="s">
        <v>1277</v>
      </c>
      <c r="G1180" s="646"/>
      <c r="H1180" s="647"/>
      <c r="I1180" s="647"/>
      <c r="J1180" s="647"/>
      <c r="K1180" s="647"/>
      <c r="L1180" s="647"/>
      <c r="M1180" s="647"/>
      <c r="N1180" s="647"/>
      <c r="O1180" s="647"/>
      <c r="P1180" s="647"/>
      <c r="Q1180" s="647"/>
      <c r="R1180" s="647"/>
      <c r="S1180" s="647"/>
      <c r="T1180" s="647"/>
      <c r="U1180" s="647"/>
      <c r="V1180" s="647"/>
      <c r="W1180" s="647"/>
      <c r="X1180" s="647"/>
      <c r="Y1180" s="647"/>
      <c r="Z1180" s="647"/>
      <c r="AA1180" s="647"/>
      <c r="AB1180" s="648"/>
    </row>
    <row r="1181" spans="2:28" x14ac:dyDescent="0.4">
      <c r="B1181" s="127"/>
      <c r="C1181" s="190" t="str">
        <f>$B$1178&amp;"-"&amp;COUNTA(C$1178:$C1180)+1</f>
        <v>実績91-3</v>
      </c>
      <c r="D1181" s="180" t="s">
        <v>1278</v>
      </c>
      <c r="E1181" s="181"/>
      <c r="F1181" s="197"/>
      <c r="G1181" s="646"/>
      <c r="H1181" s="647"/>
      <c r="I1181" s="647"/>
      <c r="J1181" s="647"/>
      <c r="K1181" s="647"/>
      <c r="L1181" s="647"/>
      <c r="M1181" s="647"/>
      <c r="N1181" s="647"/>
      <c r="O1181" s="647"/>
      <c r="P1181" s="647"/>
      <c r="Q1181" s="647"/>
      <c r="R1181" s="647"/>
      <c r="S1181" s="647"/>
      <c r="T1181" s="647"/>
      <c r="U1181" s="647"/>
      <c r="V1181" s="647"/>
      <c r="W1181" s="647"/>
      <c r="X1181" s="647"/>
      <c r="Y1181" s="647"/>
      <c r="Z1181" s="647"/>
      <c r="AA1181" s="647"/>
      <c r="AB1181" s="648"/>
    </row>
    <row r="1182" spans="2:28" x14ac:dyDescent="0.4">
      <c r="B1182" s="127"/>
      <c r="C1182" s="191" t="str">
        <f>$B$1178&amp;"-"&amp;COUNTA(C$1178:$C1181)+1</f>
        <v>実績91-4</v>
      </c>
      <c r="D1182" s="637" t="s">
        <v>1279</v>
      </c>
      <c r="E1182" s="660"/>
      <c r="F1182" s="197"/>
      <c r="G1182" s="661"/>
      <c r="H1182" s="662"/>
      <c r="I1182" s="662"/>
      <c r="J1182" s="662"/>
      <c r="K1182" s="662"/>
      <c r="L1182" s="662"/>
      <c r="M1182" s="662"/>
      <c r="N1182" s="662"/>
      <c r="O1182" s="662"/>
      <c r="P1182" s="662"/>
      <c r="Q1182" s="662"/>
      <c r="R1182" s="662"/>
      <c r="S1182" s="662"/>
      <c r="T1182" s="662"/>
      <c r="U1182" s="662"/>
      <c r="V1182" s="662"/>
      <c r="W1182" s="662"/>
      <c r="X1182" s="662"/>
      <c r="Y1182" s="662"/>
      <c r="Z1182" s="662"/>
      <c r="AA1182" s="662"/>
      <c r="AB1182" s="663"/>
    </row>
    <row r="1183" spans="2:28" x14ac:dyDescent="0.4">
      <c r="B1183" s="127"/>
      <c r="C1183" s="191" t="str">
        <f>$B$1178&amp;"-"&amp;COUNTA(C$1178:$C1182)+1</f>
        <v>実績91-5</v>
      </c>
      <c r="D1183" s="180" t="s">
        <v>1280</v>
      </c>
      <c r="E1183" s="181"/>
      <c r="F1183" s="196"/>
      <c r="G1183" s="664" t="s">
        <v>1281</v>
      </c>
      <c r="H1183" s="664"/>
      <c r="I1183" s="665"/>
      <c r="J1183" s="665"/>
      <c r="K1183" s="666" t="s">
        <v>1293</v>
      </c>
      <c r="L1183" s="666"/>
      <c r="M1183" s="667"/>
      <c r="N1183" s="668"/>
      <c r="O1183" s="669" t="s">
        <v>1283</v>
      </c>
      <c r="P1183" s="669"/>
      <c r="Q1183" s="669" t="s">
        <v>1284</v>
      </c>
      <c r="R1183" s="669"/>
      <c r="S1183" s="664" t="s">
        <v>1281</v>
      </c>
      <c r="T1183" s="664"/>
      <c r="U1183" s="665"/>
      <c r="V1183" s="665"/>
      <c r="W1183" s="666" t="s">
        <v>1293</v>
      </c>
      <c r="X1183" s="666"/>
      <c r="Y1183" s="667"/>
      <c r="Z1183" s="668"/>
      <c r="AA1183" s="669" t="s">
        <v>1283</v>
      </c>
      <c r="AB1183" s="669"/>
    </row>
    <row r="1184" spans="2:28" x14ac:dyDescent="0.4">
      <c r="B1184" s="127"/>
      <c r="C1184" s="190" t="str">
        <f>$B$1178&amp;"-"&amp;COUNTA(C$1178:$C1183)+1</f>
        <v>実績91-6</v>
      </c>
      <c r="D1184" s="180" t="s">
        <v>1285</v>
      </c>
      <c r="E1184" s="181"/>
      <c r="F1184" s="196"/>
      <c r="G1184" s="642"/>
      <c r="H1184" s="643"/>
      <c r="I1184" s="643"/>
      <c r="J1184" s="643"/>
      <c r="K1184" s="643"/>
      <c r="L1184" s="643"/>
      <c r="M1184" s="643"/>
      <c r="N1184" s="643"/>
      <c r="O1184" s="643"/>
      <c r="P1184" s="643"/>
      <c r="Q1184" s="643"/>
      <c r="R1184" s="643"/>
      <c r="S1184" s="643"/>
      <c r="T1184" s="643"/>
      <c r="U1184" s="643"/>
      <c r="V1184" s="643"/>
      <c r="W1184" s="643"/>
      <c r="X1184" s="643"/>
      <c r="Y1184" s="643"/>
      <c r="Z1184" s="643"/>
      <c r="AA1184" s="644" t="s">
        <v>1286</v>
      </c>
      <c r="AB1184" s="645"/>
    </row>
    <row r="1185" spans="2:28" x14ac:dyDescent="0.4">
      <c r="B1185" s="127"/>
      <c r="C1185" s="192" t="str">
        <f>$B$1178&amp;"-"&amp;COUNTA(C$1178:$C1184)+1</f>
        <v>実績91-7</v>
      </c>
      <c r="D1185" s="182" t="s">
        <v>1287</v>
      </c>
      <c r="E1185" s="181"/>
      <c r="F1185" s="196"/>
      <c r="G1185" s="646"/>
      <c r="H1185" s="647"/>
      <c r="I1185" s="647"/>
      <c r="J1185" s="647"/>
      <c r="K1185" s="647"/>
      <c r="L1185" s="647"/>
      <c r="M1185" s="647"/>
      <c r="N1185" s="647"/>
      <c r="O1185" s="647"/>
      <c r="P1185" s="647"/>
      <c r="Q1185" s="647"/>
      <c r="R1185" s="647"/>
      <c r="S1185" s="647"/>
      <c r="T1185" s="647"/>
      <c r="U1185" s="647"/>
      <c r="V1185" s="647"/>
      <c r="W1185" s="647"/>
      <c r="X1185" s="647"/>
      <c r="Y1185" s="647"/>
      <c r="Z1185" s="647"/>
      <c r="AA1185" s="647"/>
      <c r="AB1185" s="648"/>
    </row>
    <row r="1186" spans="2:28" x14ac:dyDescent="0.4">
      <c r="B1186" s="127"/>
      <c r="C1186" s="191" t="str">
        <f>$B$1178&amp;"-"&amp;COUNTA(C$1178:$C1185)+1</f>
        <v>実績91-8</v>
      </c>
      <c r="D1186" s="129" t="s">
        <v>1288</v>
      </c>
      <c r="E1186" s="183"/>
      <c r="F1186" s="183"/>
      <c r="G1186" s="649"/>
      <c r="H1186" s="650"/>
      <c r="I1186" s="650"/>
      <c r="J1186" s="650"/>
      <c r="K1186" s="650"/>
      <c r="L1186" s="650"/>
      <c r="M1186" s="650"/>
      <c r="N1186" s="650"/>
      <c r="O1186" s="650"/>
      <c r="P1186" s="650"/>
      <c r="Q1186" s="650"/>
      <c r="R1186" s="650"/>
      <c r="S1186" s="650"/>
      <c r="T1186" s="650"/>
      <c r="U1186" s="650"/>
      <c r="V1186" s="650"/>
      <c r="W1186" s="650"/>
      <c r="X1186" s="650"/>
      <c r="Y1186" s="650"/>
      <c r="Z1186" s="650"/>
      <c r="AA1186" s="650"/>
      <c r="AB1186" s="651"/>
    </row>
    <row r="1187" spans="2:28" x14ac:dyDescent="0.4">
      <c r="B1187" s="127"/>
      <c r="C1187" s="184" t="str">
        <f>$B$1178&amp;"-"&amp;COUNTA(C$1178:$C1186)+1</f>
        <v>実績91-9</v>
      </c>
      <c r="D1187" s="128"/>
      <c r="E1187" s="185"/>
      <c r="F1187" s="185"/>
      <c r="G1187" s="652"/>
      <c r="H1187" s="653"/>
      <c r="I1187" s="653"/>
      <c r="J1187" s="653"/>
      <c r="K1187" s="653"/>
      <c r="L1187" s="653"/>
      <c r="M1187" s="653"/>
      <c r="N1187" s="653"/>
      <c r="O1187" s="653"/>
      <c r="P1187" s="653"/>
      <c r="Q1187" s="653"/>
      <c r="R1187" s="653"/>
      <c r="S1187" s="653"/>
      <c r="T1187" s="653"/>
      <c r="U1187" s="653"/>
      <c r="V1187" s="653"/>
      <c r="W1187" s="653"/>
      <c r="X1187" s="653"/>
      <c r="Y1187" s="653"/>
      <c r="Z1187" s="653"/>
      <c r="AA1187" s="653"/>
      <c r="AB1187" s="654"/>
    </row>
    <row r="1188" spans="2:28" x14ac:dyDescent="0.4">
      <c r="B1188" s="127"/>
      <c r="C1188" s="191" t="str">
        <f>$B$1178&amp;"-"&amp;COUNTA(C$1178:$C1187)+1</f>
        <v>実績91-10</v>
      </c>
      <c r="D1188" s="129" t="s">
        <v>1289</v>
      </c>
      <c r="E1188" s="183"/>
      <c r="F1188" s="655" t="s">
        <v>1290</v>
      </c>
      <c r="G1188" s="649"/>
      <c r="H1188" s="650"/>
      <c r="I1188" s="650"/>
      <c r="J1188" s="650"/>
      <c r="K1188" s="650"/>
      <c r="L1188" s="650"/>
      <c r="M1188" s="650"/>
      <c r="N1188" s="650"/>
      <c r="O1188" s="650"/>
      <c r="P1188" s="650"/>
      <c r="Q1188" s="650"/>
      <c r="R1188" s="650"/>
      <c r="S1188" s="650"/>
      <c r="T1188" s="650"/>
      <c r="U1188" s="650"/>
      <c r="V1188" s="650"/>
      <c r="W1188" s="650"/>
      <c r="X1188" s="650"/>
      <c r="Y1188" s="650"/>
      <c r="Z1188" s="650"/>
      <c r="AA1188" s="650"/>
      <c r="AB1188" s="651"/>
    </row>
    <row r="1189" spans="2:28" ht="133.5" customHeight="1" x14ac:dyDescent="0.4">
      <c r="B1189" s="127"/>
      <c r="C1189" s="184"/>
      <c r="D1189" s="128"/>
      <c r="E1189" s="185"/>
      <c r="F1189" s="656"/>
      <c r="G1189" s="652"/>
      <c r="H1189" s="653"/>
      <c r="I1189" s="653"/>
      <c r="J1189" s="653"/>
      <c r="K1189" s="653"/>
      <c r="L1189" s="653"/>
      <c r="M1189" s="653"/>
      <c r="N1189" s="653"/>
      <c r="O1189" s="653"/>
      <c r="P1189" s="653"/>
      <c r="Q1189" s="653"/>
      <c r="R1189" s="653"/>
      <c r="S1189" s="653"/>
      <c r="T1189" s="653"/>
      <c r="U1189" s="653"/>
      <c r="V1189" s="653"/>
      <c r="W1189" s="653"/>
      <c r="X1189" s="653"/>
      <c r="Y1189" s="653"/>
      <c r="Z1189" s="653"/>
      <c r="AA1189" s="653"/>
      <c r="AB1189" s="654"/>
    </row>
    <row r="1190" spans="2:28" x14ac:dyDescent="0.4">
      <c r="B1190" s="127"/>
      <c r="C1190" s="127"/>
      <c r="D1190" s="127"/>
      <c r="E1190" s="127"/>
      <c r="F1190" s="127"/>
      <c r="G1190" s="127"/>
      <c r="H1190" s="127"/>
      <c r="I1190" s="127"/>
      <c r="J1190" s="127"/>
      <c r="K1190" s="127"/>
      <c r="L1190" s="127"/>
      <c r="M1190" s="127"/>
      <c r="N1190" s="127"/>
      <c r="O1190" s="127"/>
      <c r="P1190" s="127"/>
      <c r="Q1190" s="127"/>
      <c r="R1190" s="127"/>
      <c r="S1190" s="127"/>
      <c r="T1190" s="127"/>
      <c r="U1190" s="127"/>
      <c r="V1190" s="127"/>
      <c r="W1190" s="127"/>
      <c r="X1190" s="127"/>
      <c r="Y1190" s="127"/>
      <c r="Z1190" s="127"/>
      <c r="AA1190" s="127"/>
      <c r="AB1190" s="127"/>
    </row>
    <row r="1191" spans="2:28" x14ac:dyDescent="0.4">
      <c r="B1191" s="127" t="s">
        <v>1452</v>
      </c>
      <c r="C1191" s="127"/>
      <c r="D1191" s="178"/>
      <c r="E1191" s="186"/>
      <c r="F1191" s="186"/>
      <c r="G1191" s="186"/>
      <c r="H1191" s="127"/>
      <c r="I1191" s="127"/>
      <c r="J1191" s="127"/>
      <c r="K1191" s="127"/>
      <c r="L1191" s="127"/>
      <c r="M1191" s="127"/>
      <c r="N1191" s="127"/>
      <c r="O1191" s="127"/>
      <c r="P1191" s="127"/>
      <c r="Q1191" s="127"/>
      <c r="R1191" s="127"/>
      <c r="S1191" s="127"/>
      <c r="T1191" s="127"/>
      <c r="U1191" s="127"/>
      <c r="V1191" s="127"/>
      <c r="W1191" s="127"/>
      <c r="X1191" s="127"/>
      <c r="Y1191" s="127"/>
      <c r="Z1191" s="127"/>
      <c r="AA1191" s="127"/>
      <c r="AB1191" s="127"/>
    </row>
    <row r="1192" spans="2:28" x14ac:dyDescent="0.4">
      <c r="B1192" s="127"/>
      <c r="C1192" s="179" t="str">
        <f>$B$1191&amp;"-"&amp;COUNTA(C$1191:$C1191)+1</f>
        <v>実績92-1</v>
      </c>
      <c r="D1192" s="180" t="s">
        <v>1274</v>
      </c>
      <c r="E1192" s="181"/>
      <c r="F1192" s="196" t="s">
        <v>1275</v>
      </c>
      <c r="G1192" s="657"/>
      <c r="H1192" s="658"/>
      <c r="I1192" s="658"/>
      <c r="J1192" s="658"/>
      <c r="K1192" s="658"/>
      <c r="L1192" s="658"/>
      <c r="M1192" s="658"/>
      <c r="N1192" s="658"/>
      <c r="O1192" s="658"/>
      <c r="P1192" s="658"/>
      <c r="Q1192" s="658"/>
      <c r="R1192" s="658"/>
      <c r="S1192" s="658"/>
      <c r="T1192" s="658"/>
      <c r="U1192" s="658"/>
      <c r="V1192" s="658"/>
      <c r="W1192" s="658"/>
      <c r="X1192" s="658"/>
      <c r="Y1192" s="658"/>
      <c r="Z1192" s="658"/>
      <c r="AA1192" s="658"/>
      <c r="AB1192" s="659"/>
    </row>
    <row r="1193" spans="2:28" ht="33.6" x14ac:dyDescent="0.4">
      <c r="B1193" s="127"/>
      <c r="C1193" s="190" t="str">
        <f>$B$1191&amp;"-"&amp;COUNTA(C$1191:$C1192)+1</f>
        <v>実績92-2</v>
      </c>
      <c r="D1193" s="180" t="s">
        <v>1276</v>
      </c>
      <c r="E1193" s="181"/>
      <c r="F1193" s="197" t="s">
        <v>1277</v>
      </c>
      <c r="G1193" s="646"/>
      <c r="H1193" s="647"/>
      <c r="I1193" s="647"/>
      <c r="J1193" s="647"/>
      <c r="K1193" s="647"/>
      <c r="L1193" s="647"/>
      <c r="M1193" s="647"/>
      <c r="N1193" s="647"/>
      <c r="O1193" s="647"/>
      <c r="P1193" s="647"/>
      <c r="Q1193" s="647"/>
      <c r="R1193" s="647"/>
      <c r="S1193" s="647"/>
      <c r="T1193" s="647"/>
      <c r="U1193" s="647"/>
      <c r="V1193" s="647"/>
      <c r="W1193" s="647"/>
      <c r="X1193" s="647"/>
      <c r="Y1193" s="647"/>
      <c r="Z1193" s="647"/>
      <c r="AA1193" s="647"/>
      <c r="AB1193" s="648"/>
    </row>
    <row r="1194" spans="2:28" x14ac:dyDescent="0.4">
      <c r="B1194" s="127"/>
      <c r="C1194" s="190" t="str">
        <f>$B$1191&amp;"-"&amp;COUNTA(C$1191:$C1193)+1</f>
        <v>実績92-3</v>
      </c>
      <c r="D1194" s="180" t="s">
        <v>1278</v>
      </c>
      <c r="E1194" s="181"/>
      <c r="F1194" s="197"/>
      <c r="G1194" s="646"/>
      <c r="H1194" s="647"/>
      <c r="I1194" s="647"/>
      <c r="J1194" s="647"/>
      <c r="K1194" s="647"/>
      <c r="L1194" s="647"/>
      <c r="M1194" s="647"/>
      <c r="N1194" s="647"/>
      <c r="O1194" s="647"/>
      <c r="P1194" s="647"/>
      <c r="Q1194" s="647"/>
      <c r="R1194" s="647"/>
      <c r="S1194" s="647"/>
      <c r="T1194" s="647"/>
      <c r="U1194" s="647"/>
      <c r="V1194" s="647"/>
      <c r="W1194" s="647"/>
      <c r="X1194" s="647"/>
      <c r="Y1194" s="647"/>
      <c r="Z1194" s="647"/>
      <c r="AA1194" s="647"/>
      <c r="AB1194" s="648"/>
    </row>
    <row r="1195" spans="2:28" x14ac:dyDescent="0.4">
      <c r="B1195" s="127"/>
      <c r="C1195" s="191" t="str">
        <f>$B$1191&amp;"-"&amp;COUNTA(C$1191:$C1194)+1</f>
        <v>実績92-4</v>
      </c>
      <c r="D1195" s="637" t="s">
        <v>1279</v>
      </c>
      <c r="E1195" s="660"/>
      <c r="F1195" s="197"/>
      <c r="G1195" s="661"/>
      <c r="H1195" s="662"/>
      <c r="I1195" s="662"/>
      <c r="J1195" s="662"/>
      <c r="K1195" s="662"/>
      <c r="L1195" s="662"/>
      <c r="M1195" s="662"/>
      <c r="N1195" s="662"/>
      <c r="O1195" s="662"/>
      <c r="P1195" s="662"/>
      <c r="Q1195" s="662"/>
      <c r="R1195" s="662"/>
      <c r="S1195" s="662"/>
      <c r="T1195" s="662"/>
      <c r="U1195" s="662"/>
      <c r="V1195" s="662"/>
      <c r="W1195" s="662"/>
      <c r="X1195" s="662"/>
      <c r="Y1195" s="662"/>
      <c r="Z1195" s="662"/>
      <c r="AA1195" s="662"/>
      <c r="AB1195" s="663"/>
    </row>
    <row r="1196" spans="2:28" x14ac:dyDescent="0.4">
      <c r="B1196" s="127"/>
      <c r="C1196" s="191" t="str">
        <f>$B$1191&amp;"-"&amp;COUNTA(C$1191:$C1195)+1</f>
        <v>実績92-5</v>
      </c>
      <c r="D1196" s="180" t="s">
        <v>1280</v>
      </c>
      <c r="E1196" s="181"/>
      <c r="F1196" s="196"/>
      <c r="G1196" s="664" t="s">
        <v>1281</v>
      </c>
      <c r="H1196" s="664"/>
      <c r="I1196" s="665"/>
      <c r="J1196" s="665"/>
      <c r="K1196" s="666" t="s">
        <v>1293</v>
      </c>
      <c r="L1196" s="666"/>
      <c r="M1196" s="667"/>
      <c r="N1196" s="668"/>
      <c r="O1196" s="669" t="s">
        <v>1283</v>
      </c>
      <c r="P1196" s="669"/>
      <c r="Q1196" s="669" t="s">
        <v>1284</v>
      </c>
      <c r="R1196" s="669"/>
      <c r="S1196" s="664" t="s">
        <v>1281</v>
      </c>
      <c r="T1196" s="664"/>
      <c r="U1196" s="665"/>
      <c r="V1196" s="665"/>
      <c r="W1196" s="666" t="s">
        <v>1293</v>
      </c>
      <c r="X1196" s="666"/>
      <c r="Y1196" s="667"/>
      <c r="Z1196" s="668"/>
      <c r="AA1196" s="669" t="s">
        <v>1283</v>
      </c>
      <c r="AB1196" s="669"/>
    </row>
    <row r="1197" spans="2:28" x14ac:dyDescent="0.4">
      <c r="B1197" s="127"/>
      <c r="C1197" s="190" t="str">
        <f>$B$1191&amp;"-"&amp;COUNTA(C$1191:$C1196)+1</f>
        <v>実績92-6</v>
      </c>
      <c r="D1197" s="180" t="s">
        <v>1285</v>
      </c>
      <c r="E1197" s="181"/>
      <c r="F1197" s="196"/>
      <c r="G1197" s="642"/>
      <c r="H1197" s="643"/>
      <c r="I1197" s="643"/>
      <c r="J1197" s="643"/>
      <c r="K1197" s="643"/>
      <c r="L1197" s="643"/>
      <c r="M1197" s="643"/>
      <c r="N1197" s="643"/>
      <c r="O1197" s="643"/>
      <c r="P1197" s="643"/>
      <c r="Q1197" s="643"/>
      <c r="R1197" s="643"/>
      <c r="S1197" s="643"/>
      <c r="T1197" s="643"/>
      <c r="U1197" s="643"/>
      <c r="V1197" s="643"/>
      <c r="W1197" s="643"/>
      <c r="X1197" s="643"/>
      <c r="Y1197" s="643"/>
      <c r="Z1197" s="643"/>
      <c r="AA1197" s="644" t="s">
        <v>1286</v>
      </c>
      <c r="AB1197" s="645"/>
    </row>
    <row r="1198" spans="2:28" x14ac:dyDescent="0.4">
      <c r="B1198" s="127"/>
      <c r="C1198" s="192" t="str">
        <f>$B$1191&amp;"-"&amp;COUNTA(C$1191:$C1197)+1</f>
        <v>実績92-7</v>
      </c>
      <c r="D1198" s="182" t="s">
        <v>1287</v>
      </c>
      <c r="E1198" s="181"/>
      <c r="F1198" s="196"/>
      <c r="G1198" s="646"/>
      <c r="H1198" s="647"/>
      <c r="I1198" s="647"/>
      <c r="J1198" s="647"/>
      <c r="K1198" s="647"/>
      <c r="L1198" s="647"/>
      <c r="M1198" s="647"/>
      <c r="N1198" s="647"/>
      <c r="O1198" s="647"/>
      <c r="P1198" s="647"/>
      <c r="Q1198" s="647"/>
      <c r="R1198" s="647"/>
      <c r="S1198" s="647"/>
      <c r="T1198" s="647"/>
      <c r="U1198" s="647"/>
      <c r="V1198" s="647"/>
      <c r="W1198" s="647"/>
      <c r="X1198" s="647"/>
      <c r="Y1198" s="647"/>
      <c r="Z1198" s="647"/>
      <c r="AA1198" s="647"/>
      <c r="AB1198" s="648"/>
    </row>
    <row r="1199" spans="2:28" x14ac:dyDescent="0.4">
      <c r="B1199" s="127"/>
      <c r="C1199" s="191" t="str">
        <f>$B$1191&amp;"-"&amp;COUNTA(C$1191:$C1198)+1</f>
        <v>実績92-8</v>
      </c>
      <c r="D1199" s="129" t="s">
        <v>1288</v>
      </c>
      <c r="E1199" s="183"/>
      <c r="F1199" s="183"/>
      <c r="G1199" s="649"/>
      <c r="H1199" s="650"/>
      <c r="I1199" s="650"/>
      <c r="J1199" s="650"/>
      <c r="K1199" s="650"/>
      <c r="L1199" s="650"/>
      <c r="M1199" s="650"/>
      <c r="N1199" s="650"/>
      <c r="O1199" s="650"/>
      <c r="P1199" s="650"/>
      <c r="Q1199" s="650"/>
      <c r="R1199" s="650"/>
      <c r="S1199" s="650"/>
      <c r="T1199" s="650"/>
      <c r="U1199" s="650"/>
      <c r="V1199" s="650"/>
      <c r="W1199" s="650"/>
      <c r="X1199" s="650"/>
      <c r="Y1199" s="650"/>
      <c r="Z1199" s="650"/>
      <c r="AA1199" s="650"/>
      <c r="AB1199" s="651"/>
    </row>
    <row r="1200" spans="2:28" x14ac:dyDescent="0.4">
      <c r="B1200" s="127"/>
      <c r="C1200" s="184"/>
      <c r="D1200" s="128"/>
      <c r="E1200" s="185"/>
      <c r="F1200" s="185"/>
      <c r="G1200" s="652"/>
      <c r="H1200" s="653"/>
      <c r="I1200" s="653"/>
      <c r="J1200" s="653"/>
      <c r="K1200" s="653"/>
      <c r="L1200" s="653"/>
      <c r="M1200" s="653"/>
      <c r="N1200" s="653"/>
      <c r="O1200" s="653"/>
      <c r="P1200" s="653"/>
      <c r="Q1200" s="653"/>
      <c r="R1200" s="653"/>
      <c r="S1200" s="653"/>
      <c r="T1200" s="653"/>
      <c r="U1200" s="653"/>
      <c r="V1200" s="653"/>
      <c r="W1200" s="653"/>
      <c r="X1200" s="653"/>
      <c r="Y1200" s="653"/>
      <c r="Z1200" s="653"/>
      <c r="AA1200" s="653"/>
      <c r="AB1200" s="654"/>
    </row>
    <row r="1201" spans="2:28" x14ac:dyDescent="0.4">
      <c r="B1201" s="127"/>
      <c r="C1201" s="191" t="str">
        <f>$B$1191&amp;"-"&amp;COUNTA(C$1191:$C1200)+1</f>
        <v>実績92-9</v>
      </c>
      <c r="D1201" s="129" t="s">
        <v>1289</v>
      </c>
      <c r="E1201" s="183"/>
      <c r="F1201" s="655" t="s">
        <v>1290</v>
      </c>
      <c r="G1201" s="649"/>
      <c r="H1201" s="650"/>
      <c r="I1201" s="650"/>
      <c r="J1201" s="650"/>
      <c r="K1201" s="650"/>
      <c r="L1201" s="650"/>
      <c r="M1201" s="650"/>
      <c r="N1201" s="650"/>
      <c r="O1201" s="650"/>
      <c r="P1201" s="650"/>
      <c r="Q1201" s="650"/>
      <c r="R1201" s="650"/>
      <c r="S1201" s="650"/>
      <c r="T1201" s="650"/>
      <c r="U1201" s="650"/>
      <c r="V1201" s="650"/>
      <c r="W1201" s="650"/>
      <c r="X1201" s="650"/>
      <c r="Y1201" s="650"/>
      <c r="Z1201" s="650"/>
      <c r="AA1201" s="650"/>
      <c r="AB1201" s="651"/>
    </row>
    <row r="1202" spans="2:28" ht="133.5" customHeight="1" x14ac:dyDescent="0.4">
      <c r="B1202" s="127"/>
      <c r="C1202" s="184"/>
      <c r="D1202" s="128"/>
      <c r="E1202" s="185"/>
      <c r="F1202" s="656"/>
      <c r="G1202" s="652"/>
      <c r="H1202" s="653"/>
      <c r="I1202" s="653"/>
      <c r="J1202" s="653"/>
      <c r="K1202" s="653"/>
      <c r="L1202" s="653"/>
      <c r="M1202" s="653"/>
      <c r="N1202" s="653"/>
      <c r="O1202" s="653"/>
      <c r="P1202" s="653"/>
      <c r="Q1202" s="653"/>
      <c r="R1202" s="653"/>
      <c r="S1202" s="653"/>
      <c r="T1202" s="653"/>
      <c r="U1202" s="653"/>
      <c r="V1202" s="653"/>
      <c r="W1202" s="653"/>
      <c r="X1202" s="653"/>
      <c r="Y1202" s="653"/>
      <c r="Z1202" s="653"/>
      <c r="AA1202" s="653"/>
      <c r="AB1202" s="654"/>
    </row>
    <row r="1203" spans="2:28" x14ac:dyDescent="0.4">
      <c r="B1203" s="127"/>
      <c r="C1203" s="127"/>
      <c r="D1203" s="187"/>
      <c r="E1203" s="127"/>
      <c r="F1203" s="127"/>
      <c r="G1203" s="127"/>
      <c r="H1203" s="127"/>
      <c r="I1203" s="127"/>
      <c r="J1203" s="127"/>
      <c r="K1203" s="127"/>
      <c r="L1203" s="127"/>
      <c r="M1203" s="127"/>
      <c r="N1203" s="127"/>
      <c r="O1203" s="127"/>
      <c r="P1203" s="127"/>
      <c r="Q1203" s="127"/>
      <c r="R1203" s="127"/>
      <c r="S1203" s="127"/>
      <c r="T1203" s="127"/>
      <c r="U1203" s="127"/>
      <c r="V1203" s="127"/>
      <c r="W1203" s="127"/>
      <c r="X1203" s="127"/>
      <c r="Y1203" s="127"/>
      <c r="Z1203" s="127"/>
      <c r="AA1203" s="127"/>
      <c r="AB1203" s="127"/>
    </row>
    <row r="1204" spans="2:28" x14ac:dyDescent="0.4">
      <c r="B1204" s="127" t="s">
        <v>1453</v>
      </c>
      <c r="C1204" s="188"/>
      <c r="D1204" s="186"/>
      <c r="E1204" s="178"/>
      <c r="F1204" s="186"/>
      <c r="G1204" s="186"/>
      <c r="H1204" s="186"/>
      <c r="I1204" s="127"/>
      <c r="J1204" s="127"/>
      <c r="K1204" s="127"/>
      <c r="L1204" s="127"/>
      <c r="M1204" s="127"/>
      <c r="N1204" s="127"/>
      <c r="O1204" s="127"/>
      <c r="P1204" s="127"/>
      <c r="Q1204" s="127"/>
      <c r="R1204" s="127"/>
      <c r="S1204" s="127"/>
      <c r="T1204" s="127"/>
      <c r="U1204" s="127"/>
      <c r="V1204" s="127"/>
      <c r="W1204" s="127"/>
      <c r="X1204" s="127"/>
      <c r="Y1204" s="127"/>
      <c r="Z1204" s="127"/>
      <c r="AA1204" s="127"/>
      <c r="AB1204" s="127"/>
    </row>
    <row r="1205" spans="2:28" x14ac:dyDescent="0.4">
      <c r="B1205" s="127"/>
      <c r="C1205" s="179" t="str">
        <f>$B$1204&amp;"-"&amp;COUNTA(C$1204:$C1204)+1</f>
        <v>実績93-1</v>
      </c>
      <c r="D1205" s="180" t="s">
        <v>1274</v>
      </c>
      <c r="E1205" s="181"/>
      <c r="F1205" s="196" t="s">
        <v>1275</v>
      </c>
      <c r="G1205" s="657"/>
      <c r="H1205" s="658"/>
      <c r="I1205" s="658"/>
      <c r="J1205" s="658"/>
      <c r="K1205" s="658"/>
      <c r="L1205" s="658"/>
      <c r="M1205" s="658"/>
      <c r="N1205" s="658"/>
      <c r="O1205" s="658"/>
      <c r="P1205" s="658"/>
      <c r="Q1205" s="658"/>
      <c r="R1205" s="658"/>
      <c r="S1205" s="658"/>
      <c r="T1205" s="658"/>
      <c r="U1205" s="658"/>
      <c r="V1205" s="658"/>
      <c r="W1205" s="658"/>
      <c r="X1205" s="658"/>
      <c r="Y1205" s="658"/>
      <c r="Z1205" s="658"/>
      <c r="AA1205" s="658"/>
      <c r="AB1205" s="659"/>
    </row>
    <row r="1206" spans="2:28" ht="33.6" x14ac:dyDescent="0.4">
      <c r="B1206" s="127"/>
      <c r="C1206" s="190" t="str">
        <f>$B$1204&amp;"-"&amp;COUNTA(C$1204:$C1205)+1</f>
        <v>実績93-2</v>
      </c>
      <c r="D1206" s="180" t="s">
        <v>1276</v>
      </c>
      <c r="E1206" s="181"/>
      <c r="F1206" s="197" t="s">
        <v>1277</v>
      </c>
      <c r="G1206" s="646"/>
      <c r="H1206" s="647"/>
      <c r="I1206" s="647"/>
      <c r="J1206" s="647"/>
      <c r="K1206" s="647"/>
      <c r="L1206" s="647"/>
      <c r="M1206" s="647"/>
      <c r="N1206" s="647"/>
      <c r="O1206" s="647"/>
      <c r="P1206" s="647"/>
      <c r="Q1206" s="647"/>
      <c r="R1206" s="647"/>
      <c r="S1206" s="647"/>
      <c r="T1206" s="647"/>
      <c r="U1206" s="647"/>
      <c r="V1206" s="647"/>
      <c r="W1206" s="647"/>
      <c r="X1206" s="647"/>
      <c r="Y1206" s="647"/>
      <c r="Z1206" s="647"/>
      <c r="AA1206" s="647"/>
      <c r="AB1206" s="648"/>
    </row>
    <row r="1207" spans="2:28" x14ac:dyDescent="0.4">
      <c r="B1207" s="127"/>
      <c r="C1207" s="190" t="str">
        <f>$B$1204&amp;"-"&amp;COUNTA(C$1204:$C1206)+1</f>
        <v>実績93-3</v>
      </c>
      <c r="D1207" s="180" t="s">
        <v>1278</v>
      </c>
      <c r="E1207" s="181"/>
      <c r="F1207" s="197"/>
      <c r="G1207" s="646"/>
      <c r="H1207" s="647"/>
      <c r="I1207" s="647"/>
      <c r="J1207" s="647"/>
      <c r="K1207" s="647"/>
      <c r="L1207" s="647"/>
      <c r="M1207" s="647"/>
      <c r="N1207" s="647"/>
      <c r="O1207" s="647"/>
      <c r="P1207" s="647"/>
      <c r="Q1207" s="647"/>
      <c r="R1207" s="647"/>
      <c r="S1207" s="647"/>
      <c r="T1207" s="647"/>
      <c r="U1207" s="647"/>
      <c r="V1207" s="647"/>
      <c r="W1207" s="647"/>
      <c r="X1207" s="647"/>
      <c r="Y1207" s="647"/>
      <c r="Z1207" s="647"/>
      <c r="AA1207" s="647"/>
      <c r="AB1207" s="648"/>
    </row>
    <row r="1208" spans="2:28" x14ac:dyDescent="0.4">
      <c r="B1208" s="127"/>
      <c r="C1208" s="191" t="str">
        <f>$B$1204&amp;"-"&amp;COUNTA(C$1204:$C1207)+1</f>
        <v>実績93-4</v>
      </c>
      <c r="D1208" s="637" t="s">
        <v>1279</v>
      </c>
      <c r="E1208" s="660"/>
      <c r="F1208" s="197"/>
      <c r="G1208" s="661"/>
      <c r="H1208" s="662"/>
      <c r="I1208" s="662"/>
      <c r="J1208" s="662"/>
      <c r="K1208" s="662"/>
      <c r="L1208" s="662"/>
      <c r="M1208" s="662"/>
      <c r="N1208" s="662"/>
      <c r="O1208" s="662"/>
      <c r="P1208" s="662"/>
      <c r="Q1208" s="662"/>
      <c r="R1208" s="662"/>
      <c r="S1208" s="662"/>
      <c r="T1208" s="662"/>
      <c r="U1208" s="662"/>
      <c r="V1208" s="662"/>
      <c r="W1208" s="662"/>
      <c r="X1208" s="662"/>
      <c r="Y1208" s="662"/>
      <c r="Z1208" s="662"/>
      <c r="AA1208" s="662"/>
      <c r="AB1208" s="663"/>
    </row>
    <row r="1209" spans="2:28" x14ac:dyDescent="0.4">
      <c r="B1209" s="127"/>
      <c r="C1209" s="191" t="str">
        <f>$B$1204&amp;"-"&amp;COUNTA(C$1204:$C1208)+1</f>
        <v>実績93-5</v>
      </c>
      <c r="D1209" s="180" t="s">
        <v>1280</v>
      </c>
      <c r="E1209" s="181"/>
      <c r="F1209" s="196"/>
      <c r="G1209" s="664" t="s">
        <v>1281</v>
      </c>
      <c r="H1209" s="664"/>
      <c r="I1209" s="665"/>
      <c r="J1209" s="665"/>
      <c r="K1209" s="666" t="s">
        <v>1293</v>
      </c>
      <c r="L1209" s="666"/>
      <c r="M1209" s="667"/>
      <c r="N1209" s="668"/>
      <c r="O1209" s="669" t="s">
        <v>1283</v>
      </c>
      <c r="P1209" s="669"/>
      <c r="Q1209" s="669" t="s">
        <v>1284</v>
      </c>
      <c r="R1209" s="669"/>
      <c r="S1209" s="664" t="s">
        <v>1281</v>
      </c>
      <c r="T1209" s="664"/>
      <c r="U1209" s="665"/>
      <c r="V1209" s="665"/>
      <c r="W1209" s="666" t="s">
        <v>1293</v>
      </c>
      <c r="X1209" s="666"/>
      <c r="Y1209" s="667"/>
      <c r="Z1209" s="668"/>
      <c r="AA1209" s="669" t="s">
        <v>1283</v>
      </c>
      <c r="AB1209" s="669"/>
    </row>
    <row r="1210" spans="2:28" x14ac:dyDescent="0.4">
      <c r="B1210" s="127"/>
      <c r="C1210" s="190" t="str">
        <f>$B$1204&amp;"-"&amp;COUNTA(C$1204:$C1209)+1</f>
        <v>実績93-6</v>
      </c>
      <c r="D1210" s="180" t="s">
        <v>1285</v>
      </c>
      <c r="E1210" s="181"/>
      <c r="F1210" s="196"/>
      <c r="G1210" s="642"/>
      <c r="H1210" s="643"/>
      <c r="I1210" s="643"/>
      <c r="J1210" s="643"/>
      <c r="K1210" s="643"/>
      <c r="L1210" s="643"/>
      <c r="M1210" s="643"/>
      <c r="N1210" s="643"/>
      <c r="O1210" s="643"/>
      <c r="P1210" s="643"/>
      <c r="Q1210" s="643"/>
      <c r="R1210" s="643"/>
      <c r="S1210" s="643"/>
      <c r="T1210" s="643"/>
      <c r="U1210" s="643"/>
      <c r="V1210" s="643"/>
      <c r="W1210" s="643"/>
      <c r="X1210" s="643"/>
      <c r="Y1210" s="643"/>
      <c r="Z1210" s="643"/>
      <c r="AA1210" s="644" t="s">
        <v>1286</v>
      </c>
      <c r="AB1210" s="645"/>
    </row>
    <row r="1211" spans="2:28" x14ac:dyDescent="0.4">
      <c r="B1211" s="127"/>
      <c r="C1211" s="192" t="str">
        <f>$B$1204&amp;"-"&amp;COUNTA(C$1204:$C1210)+1</f>
        <v>実績93-7</v>
      </c>
      <c r="D1211" s="182" t="s">
        <v>1287</v>
      </c>
      <c r="E1211" s="181"/>
      <c r="F1211" s="196"/>
      <c r="G1211" s="646"/>
      <c r="H1211" s="647"/>
      <c r="I1211" s="647"/>
      <c r="J1211" s="647"/>
      <c r="K1211" s="647"/>
      <c r="L1211" s="647"/>
      <c r="M1211" s="647"/>
      <c r="N1211" s="647"/>
      <c r="O1211" s="647"/>
      <c r="P1211" s="647"/>
      <c r="Q1211" s="647"/>
      <c r="R1211" s="647"/>
      <c r="S1211" s="647"/>
      <c r="T1211" s="647"/>
      <c r="U1211" s="647"/>
      <c r="V1211" s="647"/>
      <c r="W1211" s="647"/>
      <c r="X1211" s="647"/>
      <c r="Y1211" s="647"/>
      <c r="Z1211" s="647"/>
      <c r="AA1211" s="647"/>
      <c r="AB1211" s="648"/>
    </row>
    <row r="1212" spans="2:28" x14ac:dyDescent="0.4">
      <c r="B1212" s="127"/>
      <c r="C1212" s="191" t="str">
        <f>$B$1204&amp;"-"&amp;COUNTA(C$1204:$C1211)+1</f>
        <v>実績93-8</v>
      </c>
      <c r="D1212" s="129" t="s">
        <v>1288</v>
      </c>
      <c r="E1212" s="183"/>
      <c r="F1212" s="183"/>
      <c r="G1212" s="649"/>
      <c r="H1212" s="650"/>
      <c r="I1212" s="650"/>
      <c r="J1212" s="650"/>
      <c r="K1212" s="650"/>
      <c r="L1212" s="650"/>
      <c r="M1212" s="650"/>
      <c r="N1212" s="650"/>
      <c r="O1212" s="650"/>
      <c r="P1212" s="650"/>
      <c r="Q1212" s="650"/>
      <c r="R1212" s="650"/>
      <c r="S1212" s="650"/>
      <c r="T1212" s="650"/>
      <c r="U1212" s="650"/>
      <c r="V1212" s="650"/>
      <c r="W1212" s="650"/>
      <c r="X1212" s="650"/>
      <c r="Y1212" s="650"/>
      <c r="Z1212" s="650"/>
      <c r="AA1212" s="650"/>
      <c r="AB1212" s="651"/>
    </row>
    <row r="1213" spans="2:28" x14ac:dyDescent="0.4">
      <c r="B1213" s="127"/>
      <c r="C1213" s="184"/>
      <c r="D1213" s="128"/>
      <c r="E1213" s="185"/>
      <c r="F1213" s="185"/>
      <c r="G1213" s="652"/>
      <c r="H1213" s="653"/>
      <c r="I1213" s="653"/>
      <c r="J1213" s="653"/>
      <c r="K1213" s="653"/>
      <c r="L1213" s="653"/>
      <c r="M1213" s="653"/>
      <c r="N1213" s="653"/>
      <c r="O1213" s="653"/>
      <c r="P1213" s="653"/>
      <c r="Q1213" s="653"/>
      <c r="R1213" s="653"/>
      <c r="S1213" s="653"/>
      <c r="T1213" s="653"/>
      <c r="U1213" s="653"/>
      <c r="V1213" s="653"/>
      <c r="W1213" s="653"/>
      <c r="X1213" s="653"/>
      <c r="Y1213" s="653"/>
      <c r="Z1213" s="653"/>
      <c r="AA1213" s="653"/>
      <c r="AB1213" s="654"/>
    </row>
    <row r="1214" spans="2:28" x14ac:dyDescent="0.4">
      <c r="B1214" s="127"/>
      <c r="C1214" s="191" t="str">
        <f>$B$1204&amp;"-"&amp;COUNTA(C$1204:$C1213)+1</f>
        <v>実績93-9</v>
      </c>
      <c r="D1214" s="129" t="s">
        <v>1289</v>
      </c>
      <c r="E1214" s="183"/>
      <c r="F1214" s="655" t="s">
        <v>1290</v>
      </c>
      <c r="G1214" s="649"/>
      <c r="H1214" s="650"/>
      <c r="I1214" s="650"/>
      <c r="J1214" s="650"/>
      <c r="K1214" s="650"/>
      <c r="L1214" s="650"/>
      <c r="M1214" s="650"/>
      <c r="N1214" s="650"/>
      <c r="O1214" s="650"/>
      <c r="P1214" s="650"/>
      <c r="Q1214" s="650"/>
      <c r="R1214" s="650"/>
      <c r="S1214" s="650"/>
      <c r="T1214" s="650"/>
      <c r="U1214" s="650"/>
      <c r="V1214" s="650"/>
      <c r="W1214" s="650"/>
      <c r="X1214" s="650"/>
      <c r="Y1214" s="650"/>
      <c r="Z1214" s="650"/>
      <c r="AA1214" s="650"/>
      <c r="AB1214" s="651"/>
    </row>
    <row r="1215" spans="2:28" ht="133.5" customHeight="1" x14ac:dyDescent="0.4">
      <c r="B1215" s="127"/>
      <c r="C1215" s="184"/>
      <c r="D1215" s="128"/>
      <c r="E1215" s="185"/>
      <c r="F1215" s="656"/>
      <c r="G1215" s="652"/>
      <c r="H1215" s="653"/>
      <c r="I1215" s="653"/>
      <c r="J1215" s="653"/>
      <c r="K1215" s="653"/>
      <c r="L1215" s="653"/>
      <c r="M1215" s="653"/>
      <c r="N1215" s="653"/>
      <c r="O1215" s="653"/>
      <c r="P1215" s="653"/>
      <c r="Q1215" s="653"/>
      <c r="R1215" s="653"/>
      <c r="S1215" s="653"/>
      <c r="T1215" s="653"/>
      <c r="U1215" s="653"/>
      <c r="V1215" s="653"/>
      <c r="W1215" s="653"/>
      <c r="X1215" s="653"/>
      <c r="Y1215" s="653"/>
      <c r="Z1215" s="653"/>
      <c r="AA1215" s="653"/>
      <c r="AB1215" s="654"/>
    </row>
    <row r="1216" spans="2:28" x14ac:dyDescent="0.4">
      <c r="B1216" s="127"/>
      <c r="C1216" s="127"/>
      <c r="D1216" s="187"/>
      <c r="E1216" s="127"/>
      <c r="F1216" s="127"/>
      <c r="G1216" s="127"/>
      <c r="H1216" s="127"/>
      <c r="I1216" s="127"/>
      <c r="J1216" s="127"/>
      <c r="K1216" s="127"/>
      <c r="L1216" s="127"/>
      <c r="M1216" s="127"/>
      <c r="N1216" s="127"/>
      <c r="O1216" s="127"/>
      <c r="P1216" s="127"/>
      <c r="Q1216" s="127"/>
      <c r="R1216" s="127"/>
      <c r="S1216" s="127"/>
      <c r="T1216" s="127"/>
      <c r="U1216" s="127"/>
      <c r="V1216" s="127"/>
      <c r="W1216" s="127"/>
      <c r="X1216" s="127"/>
      <c r="Y1216" s="127"/>
      <c r="Z1216" s="127"/>
      <c r="AA1216" s="127"/>
      <c r="AB1216" s="127"/>
    </row>
    <row r="1217" spans="2:28" x14ac:dyDescent="0.4">
      <c r="B1217" s="127" t="s">
        <v>1454</v>
      </c>
      <c r="C1217" s="188"/>
      <c r="D1217" s="186"/>
      <c r="E1217" s="178"/>
      <c r="F1217" s="186"/>
      <c r="G1217" s="186"/>
      <c r="H1217" s="186"/>
      <c r="I1217" s="127"/>
      <c r="J1217" s="127"/>
      <c r="K1217" s="127"/>
      <c r="L1217" s="127"/>
      <c r="M1217" s="127"/>
      <c r="N1217" s="127"/>
      <c r="O1217" s="127"/>
      <c r="P1217" s="127"/>
      <c r="Q1217" s="127"/>
      <c r="R1217" s="127"/>
      <c r="S1217" s="127"/>
      <c r="T1217" s="127"/>
      <c r="U1217" s="127"/>
      <c r="V1217" s="127"/>
      <c r="W1217" s="127"/>
      <c r="X1217" s="127"/>
      <c r="Y1217" s="127"/>
      <c r="Z1217" s="127"/>
      <c r="AA1217" s="127"/>
      <c r="AB1217" s="127"/>
    </row>
    <row r="1218" spans="2:28" x14ac:dyDescent="0.4">
      <c r="B1218" s="127"/>
      <c r="C1218" s="179" t="str">
        <f>$B$1217&amp;"-"&amp;COUNTA(C$1217:$C1217)+1</f>
        <v>実績94-1</v>
      </c>
      <c r="D1218" s="180" t="s">
        <v>1274</v>
      </c>
      <c r="E1218" s="181"/>
      <c r="F1218" s="196" t="s">
        <v>1275</v>
      </c>
      <c r="G1218" s="657"/>
      <c r="H1218" s="658"/>
      <c r="I1218" s="658"/>
      <c r="J1218" s="658"/>
      <c r="K1218" s="658"/>
      <c r="L1218" s="658"/>
      <c r="M1218" s="658"/>
      <c r="N1218" s="658"/>
      <c r="O1218" s="658"/>
      <c r="P1218" s="658"/>
      <c r="Q1218" s="658"/>
      <c r="R1218" s="658"/>
      <c r="S1218" s="658"/>
      <c r="T1218" s="658"/>
      <c r="U1218" s="658"/>
      <c r="V1218" s="658"/>
      <c r="W1218" s="658"/>
      <c r="X1218" s="658"/>
      <c r="Y1218" s="658"/>
      <c r="Z1218" s="658"/>
      <c r="AA1218" s="658"/>
      <c r="AB1218" s="659"/>
    </row>
    <row r="1219" spans="2:28" ht="33.6" x14ac:dyDescent="0.4">
      <c r="B1219" s="127"/>
      <c r="C1219" s="190" t="str">
        <f>$B$1217&amp;"-"&amp;COUNTA(C$1217:$C1218)+1</f>
        <v>実績94-2</v>
      </c>
      <c r="D1219" s="180" t="s">
        <v>1276</v>
      </c>
      <c r="E1219" s="181"/>
      <c r="F1219" s="197" t="s">
        <v>1277</v>
      </c>
      <c r="G1219" s="646"/>
      <c r="H1219" s="647"/>
      <c r="I1219" s="647"/>
      <c r="J1219" s="647"/>
      <c r="K1219" s="647"/>
      <c r="L1219" s="647"/>
      <c r="M1219" s="647"/>
      <c r="N1219" s="647"/>
      <c r="O1219" s="647"/>
      <c r="P1219" s="647"/>
      <c r="Q1219" s="647"/>
      <c r="R1219" s="647"/>
      <c r="S1219" s="647"/>
      <c r="T1219" s="647"/>
      <c r="U1219" s="647"/>
      <c r="V1219" s="647"/>
      <c r="W1219" s="647"/>
      <c r="X1219" s="647"/>
      <c r="Y1219" s="647"/>
      <c r="Z1219" s="647"/>
      <c r="AA1219" s="647"/>
      <c r="AB1219" s="648"/>
    </row>
    <row r="1220" spans="2:28" x14ac:dyDescent="0.4">
      <c r="B1220" s="127"/>
      <c r="C1220" s="190" t="str">
        <f>$B$1217&amp;"-"&amp;COUNTA(C$1217:$C1219)+1</f>
        <v>実績94-3</v>
      </c>
      <c r="D1220" s="180" t="s">
        <v>1278</v>
      </c>
      <c r="E1220" s="181"/>
      <c r="F1220" s="197"/>
      <c r="G1220" s="646"/>
      <c r="H1220" s="647"/>
      <c r="I1220" s="647"/>
      <c r="J1220" s="647"/>
      <c r="K1220" s="647"/>
      <c r="L1220" s="647"/>
      <c r="M1220" s="647"/>
      <c r="N1220" s="647"/>
      <c r="O1220" s="647"/>
      <c r="P1220" s="647"/>
      <c r="Q1220" s="647"/>
      <c r="R1220" s="647"/>
      <c r="S1220" s="647"/>
      <c r="T1220" s="647"/>
      <c r="U1220" s="647"/>
      <c r="V1220" s="647"/>
      <c r="W1220" s="647"/>
      <c r="X1220" s="647"/>
      <c r="Y1220" s="647"/>
      <c r="Z1220" s="647"/>
      <c r="AA1220" s="647"/>
      <c r="AB1220" s="648"/>
    </row>
    <row r="1221" spans="2:28" x14ac:dyDescent="0.4">
      <c r="B1221" s="127"/>
      <c r="C1221" s="191" t="str">
        <f>$B$1217&amp;"-"&amp;COUNTA(C$1217:$C1220)+1</f>
        <v>実績94-4</v>
      </c>
      <c r="D1221" s="637" t="s">
        <v>1279</v>
      </c>
      <c r="E1221" s="660"/>
      <c r="F1221" s="197"/>
      <c r="G1221" s="661"/>
      <c r="H1221" s="662"/>
      <c r="I1221" s="662"/>
      <c r="J1221" s="662"/>
      <c r="K1221" s="662"/>
      <c r="L1221" s="662"/>
      <c r="M1221" s="662"/>
      <c r="N1221" s="662"/>
      <c r="O1221" s="662"/>
      <c r="P1221" s="662"/>
      <c r="Q1221" s="662"/>
      <c r="R1221" s="662"/>
      <c r="S1221" s="662"/>
      <c r="T1221" s="662"/>
      <c r="U1221" s="662"/>
      <c r="V1221" s="662"/>
      <c r="W1221" s="662"/>
      <c r="X1221" s="662"/>
      <c r="Y1221" s="662"/>
      <c r="Z1221" s="662"/>
      <c r="AA1221" s="662"/>
      <c r="AB1221" s="663"/>
    </row>
    <row r="1222" spans="2:28" x14ac:dyDescent="0.4">
      <c r="B1222" s="127"/>
      <c r="C1222" s="191" t="str">
        <f>$B$1217&amp;"-"&amp;COUNTA(C$1217:$C1221)+1</f>
        <v>実績94-5</v>
      </c>
      <c r="D1222" s="180" t="s">
        <v>1280</v>
      </c>
      <c r="E1222" s="181"/>
      <c r="F1222" s="196"/>
      <c r="G1222" s="664" t="s">
        <v>1281</v>
      </c>
      <c r="H1222" s="664"/>
      <c r="I1222" s="665"/>
      <c r="J1222" s="665"/>
      <c r="K1222" s="666" t="s">
        <v>1293</v>
      </c>
      <c r="L1222" s="666"/>
      <c r="M1222" s="667"/>
      <c r="N1222" s="668"/>
      <c r="O1222" s="669" t="s">
        <v>1283</v>
      </c>
      <c r="P1222" s="669"/>
      <c r="Q1222" s="669" t="s">
        <v>1284</v>
      </c>
      <c r="R1222" s="669"/>
      <c r="S1222" s="664" t="s">
        <v>1281</v>
      </c>
      <c r="T1222" s="664"/>
      <c r="U1222" s="665"/>
      <c r="V1222" s="665"/>
      <c r="W1222" s="666" t="s">
        <v>1293</v>
      </c>
      <c r="X1222" s="666"/>
      <c r="Y1222" s="667"/>
      <c r="Z1222" s="668"/>
      <c r="AA1222" s="669" t="s">
        <v>1283</v>
      </c>
      <c r="AB1222" s="669"/>
    </row>
    <row r="1223" spans="2:28" x14ac:dyDescent="0.4">
      <c r="B1223" s="127"/>
      <c r="C1223" s="190" t="str">
        <f>$B$1217&amp;"-"&amp;COUNTA(C$1217:$C1222)+1</f>
        <v>実績94-6</v>
      </c>
      <c r="D1223" s="180" t="s">
        <v>1285</v>
      </c>
      <c r="E1223" s="181"/>
      <c r="F1223" s="196"/>
      <c r="G1223" s="642"/>
      <c r="H1223" s="643"/>
      <c r="I1223" s="643"/>
      <c r="J1223" s="643"/>
      <c r="K1223" s="643"/>
      <c r="L1223" s="643"/>
      <c r="M1223" s="643"/>
      <c r="N1223" s="643"/>
      <c r="O1223" s="643"/>
      <c r="P1223" s="643"/>
      <c r="Q1223" s="643"/>
      <c r="R1223" s="643"/>
      <c r="S1223" s="643"/>
      <c r="T1223" s="643"/>
      <c r="U1223" s="643"/>
      <c r="V1223" s="643"/>
      <c r="W1223" s="643"/>
      <c r="X1223" s="643"/>
      <c r="Y1223" s="643"/>
      <c r="Z1223" s="643"/>
      <c r="AA1223" s="644" t="s">
        <v>1286</v>
      </c>
      <c r="AB1223" s="645"/>
    </row>
    <row r="1224" spans="2:28" x14ac:dyDescent="0.4">
      <c r="B1224" s="127"/>
      <c r="C1224" s="192" t="str">
        <f>$B$1217&amp;"-"&amp;COUNTA(C$1217:$C1223)+1</f>
        <v>実績94-7</v>
      </c>
      <c r="D1224" s="182" t="s">
        <v>1287</v>
      </c>
      <c r="E1224" s="181"/>
      <c r="F1224" s="196"/>
      <c r="G1224" s="646"/>
      <c r="H1224" s="647"/>
      <c r="I1224" s="647"/>
      <c r="J1224" s="647"/>
      <c r="K1224" s="647"/>
      <c r="L1224" s="647"/>
      <c r="M1224" s="647"/>
      <c r="N1224" s="647"/>
      <c r="O1224" s="647"/>
      <c r="P1224" s="647"/>
      <c r="Q1224" s="647"/>
      <c r="R1224" s="647"/>
      <c r="S1224" s="647"/>
      <c r="T1224" s="647"/>
      <c r="U1224" s="647"/>
      <c r="V1224" s="647"/>
      <c r="W1224" s="647"/>
      <c r="X1224" s="647"/>
      <c r="Y1224" s="647"/>
      <c r="Z1224" s="647"/>
      <c r="AA1224" s="647"/>
      <c r="AB1224" s="648"/>
    </row>
    <row r="1225" spans="2:28" x14ac:dyDescent="0.4">
      <c r="B1225" s="127"/>
      <c r="C1225" s="191" t="str">
        <f>$B$1217&amp;"-"&amp;COUNTA(C$1217:$C1224)+1</f>
        <v>実績94-8</v>
      </c>
      <c r="D1225" s="129" t="s">
        <v>1288</v>
      </c>
      <c r="E1225" s="183"/>
      <c r="F1225" s="183"/>
      <c r="G1225" s="649"/>
      <c r="H1225" s="650"/>
      <c r="I1225" s="650"/>
      <c r="J1225" s="650"/>
      <c r="K1225" s="650"/>
      <c r="L1225" s="650"/>
      <c r="M1225" s="650"/>
      <c r="N1225" s="650"/>
      <c r="O1225" s="650"/>
      <c r="P1225" s="650"/>
      <c r="Q1225" s="650"/>
      <c r="R1225" s="650"/>
      <c r="S1225" s="650"/>
      <c r="T1225" s="650"/>
      <c r="U1225" s="650"/>
      <c r="V1225" s="650"/>
      <c r="W1225" s="650"/>
      <c r="X1225" s="650"/>
      <c r="Y1225" s="650"/>
      <c r="Z1225" s="650"/>
      <c r="AA1225" s="650"/>
      <c r="AB1225" s="651"/>
    </row>
    <row r="1226" spans="2:28" x14ac:dyDescent="0.4">
      <c r="B1226" s="127"/>
      <c r="C1226" s="184"/>
      <c r="D1226" s="128"/>
      <c r="E1226" s="185"/>
      <c r="F1226" s="185"/>
      <c r="G1226" s="652"/>
      <c r="H1226" s="653"/>
      <c r="I1226" s="653"/>
      <c r="J1226" s="653"/>
      <c r="K1226" s="653"/>
      <c r="L1226" s="653"/>
      <c r="M1226" s="653"/>
      <c r="N1226" s="653"/>
      <c r="O1226" s="653"/>
      <c r="P1226" s="653"/>
      <c r="Q1226" s="653"/>
      <c r="R1226" s="653"/>
      <c r="S1226" s="653"/>
      <c r="T1226" s="653"/>
      <c r="U1226" s="653"/>
      <c r="V1226" s="653"/>
      <c r="W1226" s="653"/>
      <c r="X1226" s="653"/>
      <c r="Y1226" s="653"/>
      <c r="Z1226" s="653"/>
      <c r="AA1226" s="653"/>
      <c r="AB1226" s="654"/>
    </row>
    <row r="1227" spans="2:28" x14ac:dyDescent="0.4">
      <c r="B1227" s="127"/>
      <c r="C1227" s="191" t="str">
        <f>$B$1217&amp;"-"&amp;COUNTA(C$1217:$C1226)+1</f>
        <v>実績94-9</v>
      </c>
      <c r="D1227" s="129" t="s">
        <v>1289</v>
      </c>
      <c r="E1227" s="183"/>
      <c r="F1227" s="655" t="s">
        <v>1290</v>
      </c>
      <c r="G1227" s="649"/>
      <c r="H1227" s="650"/>
      <c r="I1227" s="650"/>
      <c r="J1227" s="650"/>
      <c r="K1227" s="650"/>
      <c r="L1227" s="650"/>
      <c r="M1227" s="650"/>
      <c r="N1227" s="650"/>
      <c r="O1227" s="650"/>
      <c r="P1227" s="650"/>
      <c r="Q1227" s="650"/>
      <c r="R1227" s="650"/>
      <c r="S1227" s="650"/>
      <c r="T1227" s="650"/>
      <c r="U1227" s="650"/>
      <c r="V1227" s="650"/>
      <c r="W1227" s="650"/>
      <c r="X1227" s="650"/>
      <c r="Y1227" s="650"/>
      <c r="Z1227" s="650"/>
      <c r="AA1227" s="650"/>
      <c r="AB1227" s="651"/>
    </row>
    <row r="1228" spans="2:28" ht="133.5" customHeight="1" x14ac:dyDescent="0.4">
      <c r="B1228" s="127"/>
      <c r="C1228" s="184"/>
      <c r="D1228" s="128"/>
      <c r="E1228" s="185"/>
      <c r="F1228" s="656"/>
      <c r="G1228" s="652"/>
      <c r="H1228" s="653"/>
      <c r="I1228" s="653"/>
      <c r="J1228" s="653"/>
      <c r="K1228" s="653"/>
      <c r="L1228" s="653"/>
      <c r="M1228" s="653"/>
      <c r="N1228" s="653"/>
      <c r="O1228" s="653"/>
      <c r="P1228" s="653"/>
      <c r="Q1228" s="653"/>
      <c r="R1228" s="653"/>
      <c r="S1228" s="653"/>
      <c r="T1228" s="653"/>
      <c r="U1228" s="653"/>
      <c r="V1228" s="653"/>
      <c r="W1228" s="653"/>
      <c r="X1228" s="653"/>
      <c r="Y1228" s="653"/>
      <c r="Z1228" s="653"/>
      <c r="AA1228" s="653"/>
      <c r="AB1228" s="654"/>
    </row>
    <row r="1229" spans="2:28" x14ac:dyDescent="0.4">
      <c r="B1229" s="127"/>
      <c r="C1229" s="127"/>
      <c r="D1229" s="187"/>
      <c r="E1229" s="127"/>
      <c r="F1229" s="127"/>
      <c r="G1229" s="127"/>
      <c r="H1229" s="127"/>
      <c r="I1229" s="127"/>
      <c r="J1229" s="127"/>
      <c r="K1229" s="127"/>
      <c r="L1229" s="127"/>
      <c r="M1229" s="127"/>
      <c r="N1229" s="127"/>
      <c r="O1229" s="127"/>
      <c r="P1229" s="127"/>
      <c r="Q1229" s="127"/>
      <c r="R1229" s="127"/>
      <c r="S1229" s="127"/>
      <c r="T1229" s="127"/>
      <c r="U1229" s="127"/>
      <c r="V1229" s="127"/>
      <c r="W1229" s="127"/>
      <c r="X1229" s="127"/>
      <c r="Y1229" s="127"/>
      <c r="Z1229" s="127"/>
      <c r="AA1229" s="127"/>
      <c r="AB1229" s="127"/>
    </row>
    <row r="1230" spans="2:28" x14ac:dyDescent="0.4">
      <c r="B1230" s="127" t="s">
        <v>1455</v>
      </c>
      <c r="C1230" s="188"/>
      <c r="D1230" s="186"/>
      <c r="E1230" s="178"/>
      <c r="F1230" s="186"/>
      <c r="G1230" s="186"/>
      <c r="H1230" s="186"/>
      <c r="I1230" s="127"/>
      <c r="J1230" s="127"/>
      <c r="K1230" s="127"/>
      <c r="L1230" s="127"/>
      <c r="M1230" s="127"/>
      <c r="N1230" s="127"/>
      <c r="O1230" s="127"/>
      <c r="P1230" s="127"/>
      <c r="Q1230" s="127"/>
      <c r="R1230" s="127"/>
      <c r="S1230" s="127"/>
      <c r="T1230" s="127"/>
      <c r="U1230" s="127"/>
      <c r="V1230" s="127"/>
      <c r="W1230" s="127"/>
      <c r="X1230" s="127"/>
      <c r="Y1230" s="127"/>
      <c r="Z1230" s="127"/>
      <c r="AA1230" s="127"/>
      <c r="AB1230" s="127"/>
    </row>
    <row r="1231" spans="2:28" x14ac:dyDescent="0.4">
      <c r="B1231" s="127"/>
      <c r="C1231" s="179" t="str">
        <f>$B$1230&amp;"-"&amp;COUNTA(C$1230:$C1230)+1</f>
        <v>実績95-1</v>
      </c>
      <c r="D1231" s="180" t="s">
        <v>1274</v>
      </c>
      <c r="E1231" s="181"/>
      <c r="F1231" s="196" t="s">
        <v>1275</v>
      </c>
      <c r="G1231" s="657"/>
      <c r="H1231" s="658"/>
      <c r="I1231" s="658"/>
      <c r="J1231" s="658"/>
      <c r="K1231" s="658"/>
      <c r="L1231" s="658"/>
      <c r="M1231" s="658"/>
      <c r="N1231" s="658"/>
      <c r="O1231" s="658"/>
      <c r="P1231" s="658"/>
      <c r="Q1231" s="658"/>
      <c r="R1231" s="658"/>
      <c r="S1231" s="658"/>
      <c r="T1231" s="658"/>
      <c r="U1231" s="658"/>
      <c r="V1231" s="658"/>
      <c r="W1231" s="658"/>
      <c r="X1231" s="658"/>
      <c r="Y1231" s="658"/>
      <c r="Z1231" s="658"/>
      <c r="AA1231" s="658"/>
      <c r="AB1231" s="659"/>
    </row>
    <row r="1232" spans="2:28" ht="33.6" x14ac:dyDescent="0.4">
      <c r="B1232" s="127"/>
      <c r="C1232" s="190" t="str">
        <f>$B$1230&amp;"-"&amp;COUNTA(C$1230:$C1231)+1</f>
        <v>実績95-2</v>
      </c>
      <c r="D1232" s="180" t="s">
        <v>1276</v>
      </c>
      <c r="E1232" s="181"/>
      <c r="F1232" s="197" t="s">
        <v>1277</v>
      </c>
      <c r="G1232" s="646"/>
      <c r="H1232" s="647"/>
      <c r="I1232" s="647"/>
      <c r="J1232" s="647"/>
      <c r="K1232" s="647"/>
      <c r="L1232" s="647"/>
      <c r="M1232" s="647"/>
      <c r="N1232" s="647"/>
      <c r="O1232" s="647"/>
      <c r="P1232" s="647"/>
      <c r="Q1232" s="647"/>
      <c r="R1232" s="647"/>
      <c r="S1232" s="647"/>
      <c r="T1232" s="647"/>
      <c r="U1232" s="647"/>
      <c r="V1232" s="647"/>
      <c r="W1232" s="647"/>
      <c r="X1232" s="647"/>
      <c r="Y1232" s="647"/>
      <c r="Z1232" s="647"/>
      <c r="AA1232" s="647"/>
      <c r="AB1232" s="648"/>
    </row>
    <row r="1233" spans="2:28" x14ac:dyDescent="0.4">
      <c r="B1233" s="127"/>
      <c r="C1233" s="190" t="str">
        <f>$B$1230&amp;"-"&amp;COUNTA(C$1230:$C1232)+1</f>
        <v>実績95-3</v>
      </c>
      <c r="D1233" s="180" t="s">
        <v>1278</v>
      </c>
      <c r="E1233" s="181"/>
      <c r="F1233" s="197"/>
      <c r="G1233" s="646"/>
      <c r="H1233" s="647"/>
      <c r="I1233" s="647"/>
      <c r="J1233" s="647"/>
      <c r="K1233" s="647"/>
      <c r="L1233" s="647"/>
      <c r="M1233" s="647"/>
      <c r="N1233" s="647"/>
      <c r="O1233" s="647"/>
      <c r="P1233" s="647"/>
      <c r="Q1233" s="647"/>
      <c r="R1233" s="647"/>
      <c r="S1233" s="647"/>
      <c r="T1233" s="647"/>
      <c r="U1233" s="647"/>
      <c r="V1233" s="647"/>
      <c r="W1233" s="647"/>
      <c r="X1233" s="647"/>
      <c r="Y1233" s="647"/>
      <c r="Z1233" s="647"/>
      <c r="AA1233" s="647"/>
      <c r="AB1233" s="648"/>
    </row>
    <row r="1234" spans="2:28" x14ac:dyDescent="0.4">
      <c r="B1234" s="127"/>
      <c r="C1234" s="191" t="str">
        <f>$B$1230&amp;"-"&amp;COUNTA(C$1230:$C1233)+1</f>
        <v>実績95-4</v>
      </c>
      <c r="D1234" s="637" t="s">
        <v>1279</v>
      </c>
      <c r="E1234" s="660"/>
      <c r="F1234" s="197"/>
      <c r="G1234" s="661"/>
      <c r="H1234" s="662"/>
      <c r="I1234" s="662"/>
      <c r="J1234" s="662"/>
      <c r="K1234" s="662"/>
      <c r="L1234" s="662"/>
      <c r="M1234" s="662"/>
      <c r="N1234" s="662"/>
      <c r="O1234" s="662"/>
      <c r="P1234" s="662"/>
      <c r="Q1234" s="662"/>
      <c r="R1234" s="662"/>
      <c r="S1234" s="662"/>
      <c r="T1234" s="662"/>
      <c r="U1234" s="662"/>
      <c r="V1234" s="662"/>
      <c r="W1234" s="662"/>
      <c r="X1234" s="662"/>
      <c r="Y1234" s="662"/>
      <c r="Z1234" s="662"/>
      <c r="AA1234" s="662"/>
      <c r="AB1234" s="663"/>
    </row>
    <row r="1235" spans="2:28" x14ac:dyDescent="0.4">
      <c r="B1235" s="127"/>
      <c r="C1235" s="191" t="str">
        <f>$B$1230&amp;"-"&amp;COUNTA(C$1230:$C1234)+1</f>
        <v>実績95-5</v>
      </c>
      <c r="D1235" s="180" t="s">
        <v>1280</v>
      </c>
      <c r="E1235" s="181"/>
      <c r="F1235" s="196"/>
      <c r="G1235" s="664" t="s">
        <v>1281</v>
      </c>
      <c r="H1235" s="664"/>
      <c r="I1235" s="665"/>
      <c r="J1235" s="665"/>
      <c r="K1235" s="666" t="s">
        <v>1293</v>
      </c>
      <c r="L1235" s="666"/>
      <c r="M1235" s="667"/>
      <c r="N1235" s="668"/>
      <c r="O1235" s="669" t="s">
        <v>1283</v>
      </c>
      <c r="P1235" s="669"/>
      <c r="Q1235" s="669" t="s">
        <v>1284</v>
      </c>
      <c r="R1235" s="669"/>
      <c r="S1235" s="664" t="s">
        <v>1281</v>
      </c>
      <c r="T1235" s="664"/>
      <c r="U1235" s="665"/>
      <c r="V1235" s="665"/>
      <c r="W1235" s="666" t="s">
        <v>1293</v>
      </c>
      <c r="X1235" s="666"/>
      <c r="Y1235" s="667"/>
      <c r="Z1235" s="668"/>
      <c r="AA1235" s="669" t="s">
        <v>1283</v>
      </c>
      <c r="AB1235" s="669"/>
    </row>
    <row r="1236" spans="2:28" x14ac:dyDescent="0.4">
      <c r="B1236" s="127"/>
      <c r="C1236" s="190" t="str">
        <f>$B$1230&amp;"-"&amp;COUNTA(C$1230:$C1235)+1</f>
        <v>実績95-6</v>
      </c>
      <c r="D1236" s="180" t="s">
        <v>1285</v>
      </c>
      <c r="E1236" s="181"/>
      <c r="F1236" s="196"/>
      <c r="G1236" s="642"/>
      <c r="H1236" s="643"/>
      <c r="I1236" s="643"/>
      <c r="J1236" s="643"/>
      <c r="K1236" s="643"/>
      <c r="L1236" s="643"/>
      <c r="M1236" s="643"/>
      <c r="N1236" s="643"/>
      <c r="O1236" s="643"/>
      <c r="P1236" s="643"/>
      <c r="Q1236" s="643"/>
      <c r="R1236" s="643"/>
      <c r="S1236" s="643"/>
      <c r="T1236" s="643"/>
      <c r="U1236" s="643"/>
      <c r="V1236" s="643"/>
      <c r="W1236" s="643"/>
      <c r="X1236" s="643"/>
      <c r="Y1236" s="643"/>
      <c r="Z1236" s="643"/>
      <c r="AA1236" s="644" t="s">
        <v>1286</v>
      </c>
      <c r="AB1236" s="645"/>
    </row>
    <row r="1237" spans="2:28" x14ac:dyDescent="0.4">
      <c r="B1237" s="127"/>
      <c r="C1237" s="192" t="str">
        <f>$B$1230&amp;"-"&amp;COUNTA(C$1230:$C1236)+1</f>
        <v>実績95-7</v>
      </c>
      <c r="D1237" s="182" t="s">
        <v>1287</v>
      </c>
      <c r="E1237" s="181"/>
      <c r="F1237" s="196"/>
      <c r="G1237" s="646"/>
      <c r="H1237" s="647"/>
      <c r="I1237" s="647"/>
      <c r="J1237" s="647"/>
      <c r="K1237" s="647"/>
      <c r="L1237" s="647"/>
      <c r="M1237" s="647"/>
      <c r="N1237" s="647"/>
      <c r="O1237" s="647"/>
      <c r="P1237" s="647"/>
      <c r="Q1237" s="647"/>
      <c r="R1237" s="647"/>
      <c r="S1237" s="647"/>
      <c r="T1237" s="647"/>
      <c r="U1237" s="647"/>
      <c r="V1237" s="647"/>
      <c r="W1237" s="647"/>
      <c r="X1237" s="647"/>
      <c r="Y1237" s="647"/>
      <c r="Z1237" s="647"/>
      <c r="AA1237" s="647"/>
      <c r="AB1237" s="648"/>
    </row>
    <row r="1238" spans="2:28" x14ac:dyDescent="0.4">
      <c r="B1238" s="127"/>
      <c r="C1238" s="191" t="str">
        <f>$B$1230&amp;"-"&amp;COUNTA(C$1230:$C1237)+1</f>
        <v>実績95-8</v>
      </c>
      <c r="D1238" s="129" t="s">
        <v>1288</v>
      </c>
      <c r="E1238" s="183"/>
      <c r="F1238" s="183"/>
      <c r="G1238" s="649"/>
      <c r="H1238" s="650"/>
      <c r="I1238" s="650"/>
      <c r="J1238" s="650"/>
      <c r="K1238" s="650"/>
      <c r="L1238" s="650"/>
      <c r="M1238" s="650"/>
      <c r="N1238" s="650"/>
      <c r="O1238" s="650"/>
      <c r="P1238" s="650"/>
      <c r="Q1238" s="650"/>
      <c r="R1238" s="650"/>
      <c r="S1238" s="650"/>
      <c r="T1238" s="650"/>
      <c r="U1238" s="650"/>
      <c r="V1238" s="650"/>
      <c r="W1238" s="650"/>
      <c r="X1238" s="650"/>
      <c r="Y1238" s="650"/>
      <c r="Z1238" s="650"/>
      <c r="AA1238" s="650"/>
      <c r="AB1238" s="651"/>
    </row>
    <row r="1239" spans="2:28" x14ac:dyDescent="0.4">
      <c r="B1239" s="127"/>
      <c r="C1239" s="184"/>
      <c r="D1239" s="128"/>
      <c r="E1239" s="185"/>
      <c r="F1239" s="185"/>
      <c r="G1239" s="652"/>
      <c r="H1239" s="653"/>
      <c r="I1239" s="653"/>
      <c r="J1239" s="653"/>
      <c r="K1239" s="653"/>
      <c r="L1239" s="653"/>
      <c r="M1239" s="653"/>
      <c r="N1239" s="653"/>
      <c r="O1239" s="653"/>
      <c r="P1239" s="653"/>
      <c r="Q1239" s="653"/>
      <c r="R1239" s="653"/>
      <c r="S1239" s="653"/>
      <c r="T1239" s="653"/>
      <c r="U1239" s="653"/>
      <c r="V1239" s="653"/>
      <c r="W1239" s="653"/>
      <c r="X1239" s="653"/>
      <c r="Y1239" s="653"/>
      <c r="Z1239" s="653"/>
      <c r="AA1239" s="653"/>
      <c r="AB1239" s="654"/>
    </row>
    <row r="1240" spans="2:28" x14ac:dyDescent="0.4">
      <c r="B1240" s="127"/>
      <c r="C1240" s="191" t="str">
        <f>$B$1230&amp;"-"&amp;COUNTA(C$1230:$C1239)+1</f>
        <v>実績95-9</v>
      </c>
      <c r="D1240" s="129" t="s">
        <v>1289</v>
      </c>
      <c r="E1240" s="183"/>
      <c r="F1240" s="655" t="s">
        <v>1290</v>
      </c>
      <c r="G1240" s="649"/>
      <c r="H1240" s="650"/>
      <c r="I1240" s="650"/>
      <c r="J1240" s="650"/>
      <c r="K1240" s="650"/>
      <c r="L1240" s="650"/>
      <c r="M1240" s="650"/>
      <c r="N1240" s="650"/>
      <c r="O1240" s="650"/>
      <c r="P1240" s="650"/>
      <c r="Q1240" s="650"/>
      <c r="R1240" s="650"/>
      <c r="S1240" s="650"/>
      <c r="T1240" s="650"/>
      <c r="U1240" s="650"/>
      <c r="V1240" s="650"/>
      <c r="W1240" s="650"/>
      <c r="X1240" s="650"/>
      <c r="Y1240" s="650"/>
      <c r="Z1240" s="650"/>
      <c r="AA1240" s="650"/>
      <c r="AB1240" s="651"/>
    </row>
    <row r="1241" spans="2:28" ht="133.5" customHeight="1" x14ac:dyDescent="0.4">
      <c r="B1241" s="127"/>
      <c r="C1241" s="184"/>
      <c r="D1241" s="128"/>
      <c r="E1241" s="185"/>
      <c r="F1241" s="656"/>
      <c r="G1241" s="652"/>
      <c r="H1241" s="653"/>
      <c r="I1241" s="653"/>
      <c r="J1241" s="653"/>
      <c r="K1241" s="653"/>
      <c r="L1241" s="653"/>
      <c r="M1241" s="653"/>
      <c r="N1241" s="653"/>
      <c r="O1241" s="653"/>
      <c r="P1241" s="653"/>
      <c r="Q1241" s="653"/>
      <c r="R1241" s="653"/>
      <c r="S1241" s="653"/>
      <c r="T1241" s="653"/>
      <c r="U1241" s="653"/>
      <c r="V1241" s="653"/>
      <c r="W1241" s="653"/>
      <c r="X1241" s="653"/>
      <c r="Y1241" s="653"/>
      <c r="Z1241" s="653"/>
      <c r="AA1241" s="653"/>
      <c r="AB1241" s="654"/>
    </row>
    <row r="1242" spans="2:28" x14ac:dyDescent="0.4">
      <c r="B1242" s="127"/>
      <c r="C1242" s="127"/>
      <c r="D1242" s="187"/>
      <c r="E1242" s="127"/>
      <c r="F1242" s="127"/>
      <c r="G1242" s="127"/>
      <c r="H1242" s="127"/>
      <c r="I1242" s="127"/>
      <c r="J1242" s="127"/>
      <c r="K1242" s="127"/>
      <c r="L1242" s="127"/>
      <c r="M1242" s="127"/>
      <c r="N1242" s="127"/>
      <c r="O1242" s="127"/>
      <c r="P1242" s="127"/>
      <c r="Q1242" s="127"/>
      <c r="R1242" s="127"/>
      <c r="S1242" s="127"/>
      <c r="T1242" s="127"/>
      <c r="U1242" s="127"/>
      <c r="V1242" s="127"/>
      <c r="W1242" s="127"/>
      <c r="X1242" s="127"/>
      <c r="Y1242" s="127"/>
      <c r="Z1242" s="127"/>
      <c r="AA1242" s="127"/>
      <c r="AB1242" s="127"/>
    </row>
    <row r="1243" spans="2:28" x14ac:dyDescent="0.4">
      <c r="B1243" s="127" t="s">
        <v>1456</v>
      </c>
      <c r="C1243" s="188"/>
      <c r="D1243" s="186"/>
      <c r="E1243" s="178"/>
      <c r="F1243" s="186"/>
      <c r="G1243" s="186"/>
      <c r="H1243" s="186"/>
      <c r="I1243" s="127"/>
      <c r="J1243" s="127"/>
      <c r="K1243" s="127"/>
      <c r="L1243" s="127"/>
      <c r="M1243" s="127"/>
      <c r="N1243" s="127"/>
      <c r="O1243" s="127"/>
      <c r="P1243" s="127"/>
      <c r="Q1243" s="127"/>
      <c r="R1243" s="127"/>
      <c r="S1243" s="127"/>
      <c r="T1243" s="127"/>
      <c r="U1243" s="127"/>
      <c r="V1243" s="127"/>
      <c r="W1243" s="127"/>
      <c r="X1243" s="127"/>
      <c r="Y1243" s="127"/>
      <c r="Z1243" s="127"/>
      <c r="AA1243" s="127"/>
      <c r="AB1243" s="127"/>
    </row>
    <row r="1244" spans="2:28" x14ac:dyDescent="0.4">
      <c r="B1244" s="127"/>
      <c r="C1244" s="179" t="str">
        <f>$B$1243&amp;"-"&amp;COUNTA(C$1243:$C1243)+1</f>
        <v>実績96-1</v>
      </c>
      <c r="D1244" s="180" t="s">
        <v>1274</v>
      </c>
      <c r="E1244" s="181"/>
      <c r="F1244" s="196" t="s">
        <v>1275</v>
      </c>
      <c r="G1244" s="657"/>
      <c r="H1244" s="658"/>
      <c r="I1244" s="658"/>
      <c r="J1244" s="658"/>
      <c r="K1244" s="658"/>
      <c r="L1244" s="658"/>
      <c r="M1244" s="658"/>
      <c r="N1244" s="658"/>
      <c r="O1244" s="658"/>
      <c r="P1244" s="658"/>
      <c r="Q1244" s="658"/>
      <c r="R1244" s="658"/>
      <c r="S1244" s="658"/>
      <c r="T1244" s="658"/>
      <c r="U1244" s="658"/>
      <c r="V1244" s="658"/>
      <c r="W1244" s="658"/>
      <c r="X1244" s="658"/>
      <c r="Y1244" s="658"/>
      <c r="Z1244" s="658"/>
      <c r="AA1244" s="658"/>
      <c r="AB1244" s="659"/>
    </row>
    <row r="1245" spans="2:28" ht="33.6" x14ac:dyDescent="0.4">
      <c r="B1245" s="127"/>
      <c r="C1245" s="190" t="str">
        <f>$B$1243&amp;"-"&amp;COUNTA(C$1243:$C1244)+1</f>
        <v>実績96-2</v>
      </c>
      <c r="D1245" s="180" t="s">
        <v>1276</v>
      </c>
      <c r="E1245" s="181"/>
      <c r="F1245" s="197" t="s">
        <v>1277</v>
      </c>
      <c r="G1245" s="646"/>
      <c r="H1245" s="647"/>
      <c r="I1245" s="647"/>
      <c r="J1245" s="647"/>
      <c r="K1245" s="647"/>
      <c r="L1245" s="647"/>
      <c r="M1245" s="647"/>
      <c r="N1245" s="647"/>
      <c r="O1245" s="647"/>
      <c r="P1245" s="647"/>
      <c r="Q1245" s="647"/>
      <c r="R1245" s="647"/>
      <c r="S1245" s="647"/>
      <c r="T1245" s="647"/>
      <c r="U1245" s="647"/>
      <c r="V1245" s="647"/>
      <c r="W1245" s="647"/>
      <c r="X1245" s="647"/>
      <c r="Y1245" s="647"/>
      <c r="Z1245" s="647"/>
      <c r="AA1245" s="647"/>
      <c r="AB1245" s="648"/>
    </row>
    <row r="1246" spans="2:28" x14ac:dyDescent="0.4">
      <c r="B1246" s="127"/>
      <c r="C1246" s="190" t="str">
        <f>$B$1243&amp;"-"&amp;COUNTA(C$1243:$C1245)+1</f>
        <v>実績96-3</v>
      </c>
      <c r="D1246" s="180" t="s">
        <v>1278</v>
      </c>
      <c r="E1246" s="181"/>
      <c r="F1246" s="197"/>
      <c r="G1246" s="646"/>
      <c r="H1246" s="647"/>
      <c r="I1246" s="647"/>
      <c r="J1246" s="647"/>
      <c r="K1246" s="647"/>
      <c r="L1246" s="647"/>
      <c r="M1246" s="647"/>
      <c r="N1246" s="647"/>
      <c r="O1246" s="647"/>
      <c r="P1246" s="647"/>
      <c r="Q1246" s="647"/>
      <c r="R1246" s="647"/>
      <c r="S1246" s="647"/>
      <c r="T1246" s="647"/>
      <c r="U1246" s="647"/>
      <c r="V1246" s="647"/>
      <c r="W1246" s="647"/>
      <c r="X1246" s="647"/>
      <c r="Y1246" s="647"/>
      <c r="Z1246" s="647"/>
      <c r="AA1246" s="647"/>
      <c r="AB1246" s="648"/>
    </row>
    <row r="1247" spans="2:28" x14ac:dyDescent="0.4">
      <c r="B1247" s="127"/>
      <c r="C1247" s="191" t="str">
        <f>$B$1243&amp;"-"&amp;COUNTA(C$1243:$C1246)+1</f>
        <v>実績96-4</v>
      </c>
      <c r="D1247" s="637" t="s">
        <v>1279</v>
      </c>
      <c r="E1247" s="660"/>
      <c r="F1247" s="197"/>
      <c r="G1247" s="661"/>
      <c r="H1247" s="662"/>
      <c r="I1247" s="662"/>
      <c r="J1247" s="662"/>
      <c r="K1247" s="662"/>
      <c r="L1247" s="662"/>
      <c r="M1247" s="662"/>
      <c r="N1247" s="662"/>
      <c r="O1247" s="662"/>
      <c r="P1247" s="662"/>
      <c r="Q1247" s="662"/>
      <c r="R1247" s="662"/>
      <c r="S1247" s="662"/>
      <c r="T1247" s="662"/>
      <c r="U1247" s="662"/>
      <c r="V1247" s="662"/>
      <c r="W1247" s="662"/>
      <c r="X1247" s="662"/>
      <c r="Y1247" s="662"/>
      <c r="Z1247" s="662"/>
      <c r="AA1247" s="662"/>
      <c r="AB1247" s="663"/>
    </row>
    <row r="1248" spans="2:28" x14ac:dyDescent="0.4">
      <c r="B1248" s="127"/>
      <c r="C1248" s="191" t="str">
        <f>$B$1243&amp;"-"&amp;COUNTA(C$1243:$C1247)+1</f>
        <v>実績96-5</v>
      </c>
      <c r="D1248" s="180" t="s">
        <v>1280</v>
      </c>
      <c r="E1248" s="181"/>
      <c r="F1248" s="196"/>
      <c r="G1248" s="664" t="s">
        <v>1281</v>
      </c>
      <c r="H1248" s="664"/>
      <c r="I1248" s="665"/>
      <c r="J1248" s="665"/>
      <c r="K1248" s="666" t="s">
        <v>1293</v>
      </c>
      <c r="L1248" s="666"/>
      <c r="M1248" s="667"/>
      <c r="N1248" s="668"/>
      <c r="O1248" s="669" t="s">
        <v>1283</v>
      </c>
      <c r="P1248" s="669"/>
      <c r="Q1248" s="669" t="s">
        <v>1284</v>
      </c>
      <c r="R1248" s="669"/>
      <c r="S1248" s="664" t="s">
        <v>1281</v>
      </c>
      <c r="T1248" s="664"/>
      <c r="U1248" s="665"/>
      <c r="V1248" s="665"/>
      <c r="W1248" s="666" t="s">
        <v>1293</v>
      </c>
      <c r="X1248" s="666"/>
      <c r="Y1248" s="667"/>
      <c r="Z1248" s="668"/>
      <c r="AA1248" s="669" t="s">
        <v>1283</v>
      </c>
      <c r="AB1248" s="669"/>
    </row>
    <row r="1249" spans="2:28" x14ac:dyDescent="0.4">
      <c r="B1249" s="127"/>
      <c r="C1249" s="190" t="str">
        <f>$B$1243&amp;"-"&amp;COUNTA(C$1243:$C1248)+1</f>
        <v>実績96-6</v>
      </c>
      <c r="D1249" s="180" t="s">
        <v>1285</v>
      </c>
      <c r="E1249" s="181"/>
      <c r="F1249" s="196"/>
      <c r="G1249" s="642"/>
      <c r="H1249" s="643"/>
      <c r="I1249" s="643"/>
      <c r="J1249" s="643"/>
      <c r="K1249" s="643"/>
      <c r="L1249" s="643"/>
      <c r="M1249" s="643"/>
      <c r="N1249" s="643"/>
      <c r="O1249" s="643"/>
      <c r="P1249" s="643"/>
      <c r="Q1249" s="643"/>
      <c r="R1249" s="643"/>
      <c r="S1249" s="643"/>
      <c r="T1249" s="643"/>
      <c r="U1249" s="643"/>
      <c r="V1249" s="643"/>
      <c r="W1249" s="643"/>
      <c r="X1249" s="643"/>
      <c r="Y1249" s="643"/>
      <c r="Z1249" s="643"/>
      <c r="AA1249" s="644" t="s">
        <v>1286</v>
      </c>
      <c r="AB1249" s="645"/>
    </row>
    <row r="1250" spans="2:28" x14ac:dyDescent="0.4">
      <c r="B1250" s="127"/>
      <c r="C1250" s="192" t="str">
        <f>$B$1243&amp;"-"&amp;COUNTA(C$1243:$C1249)+1</f>
        <v>実績96-7</v>
      </c>
      <c r="D1250" s="182" t="s">
        <v>1287</v>
      </c>
      <c r="E1250" s="181"/>
      <c r="F1250" s="196"/>
      <c r="G1250" s="646"/>
      <c r="H1250" s="647"/>
      <c r="I1250" s="647"/>
      <c r="J1250" s="647"/>
      <c r="K1250" s="647"/>
      <c r="L1250" s="647"/>
      <c r="M1250" s="647"/>
      <c r="N1250" s="647"/>
      <c r="O1250" s="647"/>
      <c r="P1250" s="647"/>
      <c r="Q1250" s="647"/>
      <c r="R1250" s="647"/>
      <c r="S1250" s="647"/>
      <c r="T1250" s="647"/>
      <c r="U1250" s="647"/>
      <c r="V1250" s="647"/>
      <c r="W1250" s="647"/>
      <c r="X1250" s="647"/>
      <c r="Y1250" s="647"/>
      <c r="Z1250" s="647"/>
      <c r="AA1250" s="647"/>
      <c r="AB1250" s="648"/>
    </row>
    <row r="1251" spans="2:28" x14ac:dyDescent="0.4">
      <c r="B1251" s="127"/>
      <c r="C1251" s="191" t="str">
        <f>$B$1243&amp;"-"&amp;COUNTA(C$1243:$C1250)+1</f>
        <v>実績96-8</v>
      </c>
      <c r="D1251" s="129" t="s">
        <v>1288</v>
      </c>
      <c r="E1251" s="183"/>
      <c r="F1251" s="183"/>
      <c r="G1251" s="649"/>
      <c r="H1251" s="650"/>
      <c r="I1251" s="650"/>
      <c r="J1251" s="650"/>
      <c r="K1251" s="650"/>
      <c r="L1251" s="650"/>
      <c r="M1251" s="650"/>
      <c r="N1251" s="650"/>
      <c r="O1251" s="650"/>
      <c r="P1251" s="650"/>
      <c r="Q1251" s="650"/>
      <c r="R1251" s="650"/>
      <c r="S1251" s="650"/>
      <c r="T1251" s="650"/>
      <c r="U1251" s="650"/>
      <c r="V1251" s="650"/>
      <c r="W1251" s="650"/>
      <c r="X1251" s="650"/>
      <c r="Y1251" s="650"/>
      <c r="Z1251" s="650"/>
      <c r="AA1251" s="650"/>
      <c r="AB1251" s="651"/>
    </row>
    <row r="1252" spans="2:28" x14ac:dyDescent="0.4">
      <c r="B1252" s="127"/>
      <c r="C1252" s="184"/>
      <c r="D1252" s="128"/>
      <c r="E1252" s="185"/>
      <c r="F1252" s="185"/>
      <c r="G1252" s="652"/>
      <c r="H1252" s="653"/>
      <c r="I1252" s="653"/>
      <c r="J1252" s="653"/>
      <c r="K1252" s="653"/>
      <c r="L1252" s="653"/>
      <c r="M1252" s="653"/>
      <c r="N1252" s="653"/>
      <c r="O1252" s="653"/>
      <c r="P1252" s="653"/>
      <c r="Q1252" s="653"/>
      <c r="R1252" s="653"/>
      <c r="S1252" s="653"/>
      <c r="T1252" s="653"/>
      <c r="U1252" s="653"/>
      <c r="V1252" s="653"/>
      <c r="W1252" s="653"/>
      <c r="X1252" s="653"/>
      <c r="Y1252" s="653"/>
      <c r="Z1252" s="653"/>
      <c r="AA1252" s="653"/>
      <c r="AB1252" s="654"/>
    </row>
    <row r="1253" spans="2:28" x14ac:dyDescent="0.4">
      <c r="B1253" s="127"/>
      <c r="C1253" s="191" t="str">
        <f>$B$1243&amp;"-"&amp;COUNTA(C$1243:$C1252)+1</f>
        <v>実績96-9</v>
      </c>
      <c r="D1253" s="129" t="s">
        <v>1289</v>
      </c>
      <c r="E1253" s="183"/>
      <c r="F1253" s="655" t="s">
        <v>1290</v>
      </c>
      <c r="G1253" s="649"/>
      <c r="H1253" s="650"/>
      <c r="I1253" s="650"/>
      <c r="J1253" s="650"/>
      <c r="K1253" s="650"/>
      <c r="L1253" s="650"/>
      <c r="M1253" s="650"/>
      <c r="N1253" s="650"/>
      <c r="O1253" s="650"/>
      <c r="P1253" s="650"/>
      <c r="Q1253" s="650"/>
      <c r="R1253" s="650"/>
      <c r="S1253" s="650"/>
      <c r="T1253" s="650"/>
      <c r="U1253" s="650"/>
      <c r="V1253" s="650"/>
      <c r="W1253" s="650"/>
      <c r="X1253" s="650"/>
      <c r="Y1253" s="650"/>
      <c r="Z1253" s="650"/>
      <c r="AA1253" s="650"/>
      <c r="AB1253" s="651"/>
    </row>
    <row r="1254" spans="2:28" ht="133.5" customHeight="1" x14ac:dyDescent="0.4">
      <c r="B1254" s="127"/>
      <c r="C1254" s="184"/>
      <c r="D1254" s="128"/>
      <c r="E1254" s="185"/>
      <c r="F1254" s="656"/>
      <c r="G1254" s="652"/>
      <c r="H1254" s="653"/>
      <c r="I1254" s="653"/>
      <c r="J1254" s="653"/>
      <c r="K1254" s="653"/>
      <c r="L1254" s="653"/>
      <c r="M1254" s="653"/>
      <c r="N1254" s="653"/>
      <c r="O1254" s="653"/>
      <c r="P1254" s="653"/>
      <c r="Q1254" s="653"/>
      <c r="R1254" s="653"/>
      <c r="S1254" s="653"/>
      <c r="T1254" s="653"/>
      <c r="U1254" s="653"/>
      <c r="V1254" s="653"/>
      <c r="W1254" s="653"/>
      <c r="X1254" s="653"/>
      <c r="Y1254" s="653"/>
      <c r="Z1254" s="653"/>
      <c r="AA1254" s="653"/>
      <c r="AB1254" s="654"/>
    </row>
    <row r="1255" spans="2:28" x14ac:dyDescent="0.4">
      <c r="B1255" s="127"/>
      <c r="C1255" s="127"/>
      <c r="D1255" s="187"/>
      <c r="E1255" s="127"/>
      <c r="F1255" s="127"/>
      <c r="G1255" s="127"/>
      <c r="H1255" s="127"/>
      <c r="I1255" s="127"/>
      <c r="J1255" s="127"/>
      <c r="K1255" s="127"/>
      <c r="L1255" s="127"/>
      <c r="M1255" s="127"/>
      <c r="N1255" s="127"/>
      <c r="O1255" s="127"/>
      <c r="P1255" s="127"/>
      <c r="Q1255" s="127"/>
      <c r="R1255" s="127"/>
      <c r="S1255" s="127"/>
      <c r="T1255" s="127"/>
      <c r="U1255" s="127"/>
      <c r="V1255" s="127"/>
      <c r="W1255" s="127"/>
      <c r="X1255" s="127"/>
      <c r="Y1255" s="127"/>
      <c r="Z1255" s="127"/>
      <c r="AA1255" s="127"/>
      <c r="AB1255" s="127"/>
    </row>
    <row r="1256" spans="2:28" x14ac:dyDescent="0.4">
      <c r="B1256" s="127" t="s">
        <v>1457</v>
      </c>
      <c r="C1256" s="188"/>
      <c r="D1256" s="186"/>
      <c r="E1256" s="178"/>
      <c r="F1256" s="186"/>
      <c r="G1256" s="186"/>
      <c r="H1256" s="186"/>
      <c r="I1256" s="127"/>
      <c r="J1256" s="127"/>
      <c r="K1256" s="127"/>
      <c r="L1256" s="127"/>
      <c r="M1256" s="127"/>
      <c r="N1256" s="127"/>
      <c r="O1256" s="127"/>
      <c r="P1256" s="127"/>
      <c r="Q1256" s="127"/>
      <c r="R1256" s="127"/>
      <c r="S1256" s="127"/>
      <c r="T1256" s="127"/>
      <c r="U1256" s="127"/>
      <c r="V1256" s="127"/>
      <c r="W1256" s="127"/>
      <c r="X1256" s="127"/>
      <c r="Y1256" s="127"/>
      <c r="Z1256" s="127"/>
      <c r="AA1256" s="127"/>
      <c r="AB1256" s="127"/>
    </row>
    <row r="1257" spans="2:28" x14ac:dyDescent="0.4">
      <c r="B1257" s="127"/>
      <c r="C1257" s="179" t="str">
        <f>$B$1256&amp;"-"&amp;COUNTA(C$1256:$C1256)+1</f>
        <v>実績97-1</v>
      </c>
      <c r="D1257" s="180" t="s">
        <v>1274</v>
      </c>
      <c r="E1257" s="181"/>
      <c r="F1257" s="196" t="s">
        <v>1275</v>
      </c>
      <c r="G1257" s="657"/>
      <c r="H1257" s="658"/>
      <c r="I1257" s="658"/>
      <c r="J1257" s="658"/>
      <c r="K1257" s="658"/>
      <c r="L1257" s="658"/>
      <c r="M1257" s="658"/>
      <c r="N1257" s="658"/>
      <c r="O1257" s="658"/>
      <c r="P1257" s="658"/>
      <c r="Q1257" s="658"/>
      <c r="R1257" s="658"/>
      <c r="S1257" s="658"/>
      <c r="T1257" s="658"/>
      <c r="U1257" s="658"/>
      <c r="V1257" s="658"/>
      <c r="W1257" s="658"/>
      <c r="X1257" s="658"/>
      <c r="Y1257" s="658"/>
      <c r="Z1257" s="658"/>
      <c r="AA1257" s="658"/>
      <c r="AB1257" s="659"/>
    </row>
    <row r="1258" spans="2:28" ht="33.6" x14ac:dyDescent="0.4">
      <c r="B1258" s="127"/>
      <c r="C1258" s="190" t="str">
        <f>$B$1256&amp;"-"&amp;COUNTA(C$1256:$C1257)+1</f>
        <v>実績97-2</v>
      </c>
      <c r="D1258" s="180" t="s">
        <v>1276</v>
      </c>
      <c r="E1258" s="181"/>
      <c r="F1258" s="197" t="s">
        <v>1277</v>
      </c>
      <c r="G1258" s="646"/>
      <c r="H1258" s="647"/>
      <c r="I1258" s="647"/>
      <c r="J1258" s="647"/>
      <c r="K1258" s="647"/>
      <c r="L1258" s="647"/>
      <c r="M1258" s="647"/>
      <c r="N1258" s="647"/>
      <c r="O1258" s="647"/>
      <c r="P1258" s="647"/>
      <c r="Q1258" s="647"/>
      <c r="R1258" s="647"/>
      <c r="S1258" s="647"/>
      <c r="T1258" s="647"/>
      <c r="U1258" s="647"/>
      <c r="V1258" s="647"/>
      <c r="W1258" s="647"/>
      <c r="X1258" s="647"/>
      <c r="Y1258" s="647"/>
      <c r="Z1258" s="647"/>
      <c r="AA1258" s="647"/>
      <c r="AB1258" s="648"/>
    </row>
    <row r="1259" spans="2:28" x14ac:dyDescent="0.4">
      <c r="B1259" s="127"/>
      <c r="C1259" s="190" t="str">
        <f>$B$1256&amp;"-"&amp;COUNTA(C$1256:$C1258)+1</f>
        <v>実績97-3</v>
      </c>
      <c r="D1259" s="180" t="s">
        <v>1278</v>
      </c>
      <c r="E1259" s="181"/>
      <c r="F1259" s="197"/>
      <c r="G1259" s="646"/>
      <c r="H1259" s="647"/>
      <c r="I1259" s="647"/>
      <c r="J1259" s="647"/>
      <c r="K1259" s="647"/>
      <c r="L1259" s="647"/>
      <c r="M1259" s="647"/>
      <c r="N1259" s="647"/>
      <c r="O1259" s="647"/>
      <c r="P1259" s="647"/>
      <c r="Q1259" s="647"/>
      <c r="R1259" s="647"/>
      <c r="S1259" s="647"/>
      <c r="T1259" s="647"/>
      <c r="U1259" s="647"/>
      <c r="V1259" s="647"/>
      <c r="W1259" s="647"/>
      <c r="X1259" s="647"/>
      <c r="Y1259" s="647"/>
      <c r="Z1259" s="647"/>
      <c r="AA1259" s="647"/>
      <c r="AB1259" s="648"/>
    </row>
    <row r="1260" spans="2:28" x14ac:dyDescent="0.4">
      <c r="B1260" s="127"/>
      <c r="C1260" s="191" t="str">
        <f>$B$1256&amp;"-"&amp;COUNTA(C$1256:$C1259)+1</f>
        <v>実績97-4</v>
      </c>
      <c r="D1260" s="637" t="s">
        <v>1279</v>
      </c>
      <c r="E1260" s="660"/>
      <c r="F1260" s="197"/>
      <c r="G1260" s="661"/>
      <c r="H1260" s="662"/>
      <c r="I1260" s="662"/>
      <c r="J1260" s="662"/>
      <c r="K1260" s="662"/>
      <c r="L1260" s="662"/>
      <c r="M1260" s="662"/>
      <c r="N1260" s="662"/>
      <c r="O1260" s="662"/>
      <c r="P1260" s="662"/>
      <c r="Q1260" s="662"/>
      <c r="R1260" s="662"/>
      <c r="S1260" s="662"/>
      <c r="T1260" s="662"/>
      <c r="U1260" s="662"/>
      <c r="V1260" s="662"/>
      <c r="W1260" s="662"/>
      <c r="X1260" s="662"/>
      <c r="Y1260" s="662"/>
      <c r="Z1260" s="662"/>
      <c r="AA1260" s="662"/>
      <c r="AB1260" s="663"/>
    </row>
    <row r="1261" spans="2:28" x14ac:dyDescent="0.4">
      <c r="B1261" s="127"/>
      <c r="C1261" s="191" t="str">
        <f>$B$1256&amp;"-"&amp;COUNTA(C$1256:$C1260)+1</f>
        <v>実績97-5</v>
      </c>
      <c r="D1261" s="180" t="s">
        <v>1280</v>
      </c>
      <c r="E1261" s="181"/>
      <c r="F1261" s="196"/>
      <c r="G1261" s="664" t="s">
        <v>1281</v>
      </c>
      <c r="H1261" s="664"/>
      <c r="I1261" s="665"/>
      <c r="J1261" s="665"/>
      <c r="K1261" s="666" t="s">
        <v>1293</v>
      </c>
      <c r="L1261" s="666"/>
      <c r="M1261" s="667"/>
      <c r="N1261" s="668"/>
      <c r="O1261" s="669" t="s">
        <v>1283</v>
      </c>
      <c r="P1261" s="669"/>
      <c r="Q1261" s="669" t="s">
        <v>1284</v>
      </c>
      <c r="R1261" s="669"/>
      <c r="S1261" s="664" t="s">
        <v>1281</v>
      </c>
      <c r="T1261" s="664"/>
      <c r="U1261" s="665"/>
      <c r="V1261" s="665"/>
      <c r="W1261" s="666" t="s">
        <v>1293</v>
      </c>
      <c r="X1261" s="666"/>
      <c r="Y1261" s="667"/>
      <c r="Z1261" s="668"/>
      <c r="AA1261" s="669" t="s">
        <v>1283</v>
      </c>
      <c r="AB1261" s="669"/>
    </row>
    <row r="1262" spans="2:28" x14ac:dyDescent="0.4">
      <c r="B1262" s="127"/>
      <c r="C1262" s="190" t="str">
        <f>$B$1256&amp;"-"&amp;COUNTA(C$1256:$C1261)+1</f>
        <v>実績97-6</v>
      </c>
      <c r="D1262" s="180" t="s">
        <v>1285</v>
      </c>
      <c r="E1262" s="181"/>
      <c r="F1262" s="196"/>
      <c r="G1262" s="642"/>
      <c r="H1262" s="643"/>
      <c r="I1262" s="643"/>
      <c r="J1262" s="643"/>
      <c r="K1262" s="643"/>
      <c r="L1262" s="643"/>
      <c r="M1262" s="643"/>
      <c r="N1262" s="643"/>
      <c r="O1262" s="643"/>
      <c r="P1262" s="643"/>
      <c r="Q1262" s="643"/>
      <c r="R1262" s="643"/>
      <c r="S1262" s="643"/>
      <c r="T1262" s="643"/>
      <c r="U1262" s="643"/>
      <c r="V1262" s="643"/>
      <c r="W1262" s="643"/>
      <c r="X1262" s="643"/>
      <c r="Y1262" s="643"/>
      <c r="Z1262" s="643"/>
      <c r="AA1262" s="644" t="s">
        <v>1286</v>
      </c>
      <c r="AB1262" s="645"/>
    </row>
    <row r="1263" spans="2:28" x14ac:dyDescent="0.4">
      <c r="B1263" s="127"/>
      <c r="C1263" s="192" t="str">
        <f>$B$1256&amp;"-"&amp;COUNTA(C$1256:$C1262)+1</f>
        <v>実績97-7</v>
      </c>
      <c r="D1263" s="182" t="s">
        <v>1287</v>
      </c>
      <c r="E1263" s="181"/>
      <c r="F1263" s="196"/>
      <c r="G1263" s="646"/>
      <c r="H1263" s="647"/>
      <c r="I1263" s="647"/>
      <c r="J1263" s="647"/>
      <c r="K1263" s="647"/>
      <c r="L1263" s="647"/>
      <c r="M1263" s="647"/>
      <c r="N1263" s="647"/>
      <c r="O1263" s="647"/>
      <c r="P1263" s="647"/>
      <c r="Q1263" s="647"/>
      <c r="R1263" s="647"/>
      <c r="S1263" s="647"/>
      <c r="T1263" s="647"/>
      <c r="U1263" s="647"/>
      <c r="V1263" s="647"/>
      <c r="W1263" s="647"/>
      <c r="X1263" s="647"/>
      <c r="Y1263" s="647"/>
      <c r="Z1263" s="647"/>
      <c r="AA1263" s="647"/>
      <c r="AB1263" s="648"/>
    </row>
    <row r="1264" spans="2:28" x14ac:dyDescent="0.4">
      <c r="B1264" s="127"/>
      <c r="C1264" s="191" t="str">
        <f>$B$1256&amp;"-"&amp;COUNTA(C$1256:$C1263)+1</f>
        <v>実績97-8</v>
      </c>
      <c r="D1264" s="129" t="s">
        <v>1288</v>
      </c>
      <c r="E1264" s="183"/>
      <c r="F1264" s="183"/>
      <c r="G1264" s="649"/>
      <c r="H1264" s="650"/>
      <c r="I1264" s="650"/>
      <c r="J1264" s="650"/>
      <c r="K1264" s="650"/>
      <c r="L1264" s="650"/>
      <c r="M1264" s="650"/>
      <c r="N1264" s="650"/>
      <c r="O1264" s="650"/>
      <c r="P1264" s="650"/>
      <c r="Q1264" s="650"/>
      <c r="R1264" s="650"/>
      <c r="S1264" s="650"/>
      <c r="T1264" s="650"/>
      <c r="U1264" s="650"/>
      <c r="V1264" s="650"/>
      <c r="W1264" s="650"/>
      <c r="X1264" s="650"/>
      <c r="Y1264" s="650"/>
      <c r="Z1264" s="650"/>
      <c r="AA1264" s="650"/>
      <c r="AB1264" s="651"/>
    </row>
    <row r="1265" spans="2:28" x14ac:dyDescent="0.4">
      <c r="B1265" s="127"/>
      <c r="C1265" s="184"/>
      <c r="D1265" s="128"/>
      <c r="E1265" s="185"/>
      <c r="F1265" s="185"/>
      <c r="G1265" s="652"/>
      <c r="H1265" s="653"/>
      <c r="I1265" s="653"/>
      <c r="J1265" s="653"/>
      <c r="K1265" s="653"/>
      <c r="L1265" s="653"/>
      <c r="M1265" s="653"/>
      <c r="N1265" s="653"/>
      <c r="O1265" s="653"/>
      <c r="P1265" s="653"/>
      <c r="Q1265" s="653"/>
      <c r="R1265" s="653"/>
      <c r="S1265" s="653"/>
      <c r="T1265" s="653"/>
      <c r="U1265" s="653"/>
      <c r="V1265" s="653"/>
      <c r="W1265" s="653"/>
      <c r="X1265" s="653"/>
      <c r="Y1265" s="653"/>
      <c r="Z1265" s="653"/>
      <c r="AA1265" s="653"/>
      <c r="AB1265" s="654"/>
    </row>
    <row r="1266" spans="2:28" x14ac:dyDescent="0.4">
      <c r="B1266" s="127"/>
      <c r="C1266" s="191" t="str">
        <f>$B$1256&amp;"-"&amp;COUNTA(C$1256:$C1265)+1</f>
        <v>実績97-9</v>
      </c>
      <c r="D1266" s="129" t="s">
        <v>1289</v>
      </c>
      <c r="E1266" s="183"/>
      <c r="F1266" s="655" t="s">
        <v>1290</v>
      </c>
      <c r="G1266" s="649"/>
      <c r="H1266" s="650"/>
      <c r="I1266" s="650"/>
      <c r="J1266" s="650"/>
      <c r="K1266" s="650"/>
      <c r="L1266" s="650"/>
      <c r="M1266" s="650"/>
      <c r="N1266" s="650"/>
      <c r="O1266" s="650"/>
      <c r="P1266" s="650"/>
      <c r="Q1266" s="650"/>
      <c r="R1266" s="650"/>
      <c r="S1266" s="650"/>
      <c r="T1266" s="650"/>
      <c r="U1266" s="650"/>
      <c r="V1266" s="650"/>
      <c r="W1266" s="650"/>
      <c r="X1266" s="650"/>
      <c r="Y1266" s="650"/>
      <c r="Z1266" s="650"/>
      <c r="AA1266" s="650"/>
      <c r="AB1266" s="651"/>
    </row>
    <row r="1267" spans="2:28" ht="133.5" customHeight="1" x14ac:dyDescent="0.4">
      <c r="B1267" s="127"/>
      <c r="C1267" s="184"/>
      <c r="D1267" s="128"/>
      <c r="E1267" s="185"/>
      <c r="F1267" s="656"/>
      <c r="G1267" s="652"/>
      <c r="H1267" s="653"/>
      <c r="I1267" s="653"/>
      <c r="J1267" s="653"/>
      <c r="K1267" s="653"/>
      <c r="L1267" s="653"/>
      <c r="M1267" s="653"/>
      <c r="N1267" s="653"/>
      <c r="O1267" s="653"/>
      <c r="P1267" s="653"/>
      <c r="Q1267" s="653"/>
      <c r="R1267" s="653"/>
      <c r="S1267" s="653"/>
      <c r="T1267" s="653"/>
      <c r="U1267" s="653"/>
      <c r="V1267" s="653"/>
      <c r="W1267" s="653"/>
      <c r="X1267" s="653"/>
      <c r="Y1267" s="653"/>
      <c r="Z1267" s="653"/>
      <c r="AA1267" s="653"/>
      <c r="AB1267" s="654"/>
    </row>
    <row r="1268" spans="2:28" x14ac:dyDescent="0.4">
      <c r="B1268" s="127"/>
      <c r="C1268" s="127"/>
      <c r="D1268" s="187"/>
      <c r="E1268" s="127"/>
      <c r="F1268" s="127"/>
      <c r="G1268" s="127"/>
      <c r="H1268" s="127"/>
      <c r="I1268" s="127"/>
      <c r="J1268" s="127"/>
      <c r="K1268" s="127"/>
      <c r="L1268" s="127"/>
      <c r="M1268" s="127"/>
      <c r="N1268" s="127"/>
      <c r="O1268" s="127"/>
      <c r="P1268" s="127"/>
      <c r="Q1268" s="127"/>
      <c r="R1268" s="127"/>
      <c r="S1268" s="127"/>
      <c r="T1268" s="127"/>
      <c r="U1268" s="127"/>
      <c r="V1268" s="127"/>
      <c r="W1268" s="127"/>
      <c r="X1268" s="127"/>
      <c r="Y1268" s="127"/>
      <c r="Z1268" s="127"/>
      <c r="AA1268" s="127"/>
      <c r="AB1268" s="127"/>
    </row>
    <row r="1269" spans="2:28" x14ac:dyDescent="0.4">
      <c r="B1269" s="127" t="s">
        <v>1458</v>
      </c>
      <c r="C1269" s="188"/>
      <c r="D1269" s="186"/>
      <c r="E1269" s="178"/>
      <c r="F1269" s="186"/>
      <c r="G1269" s="186"/>
      <c r="H1269" s="186"/>
      <c r="I1269" s="127"/>
      <c r="J1269" s="127"/>
      <c r="K1269" s="127"/>
      <c r="L1269" s="127"/>
      <c r="M1269" s="127"/>
      <c r="N1269" s="127"/>
      <c r="O1269" s="127"/>
      <c r="P1269" s="127"/>
      <c r="Q1269" s="127"/>
      <c r="R1269" s="127"/>
      <c r="S1269" s="127"/>
      <c r="T1269" s="127"/>
      <c r="U1269" s="127"/>
      <c r="V1269" s="127"/>
      <c r="W1269" s="127"/>
      <c r="X1269" s="127"/>
      <c r="Y1269" s="127"/>
      <c r="Z1269" s="127"/>
      <c r="AA1269" s="127"/>
      <c r="AB1269" s="127"/>
    </row>
    <row r="1270" spans="2:28" x14ac:dyDescent="0.4">
      <c r="B1270" s="127"/>
      <c r="C1270" s="179" t="str">
        <f>$B$1269&amp;"-"&amp;COUNTA(C$1269:$C1269)+1</f>
        <v>実績98-1</v>
      </c>
      <c r="D1270" s="180" t="s">
        <v>1274</v>
      </c>
      <c r="E1270" s="181"/>
      <c r="F1270" s="196" t="s">
        <v>1275</v>
      </c>
      <c r="G1270" s="657"/>
      <c r="H1270" s="658"/>
      <c r="I1270" s="658"/>
      <c r="J1270" s="658"/>
      <c r="K1270" s="658"/>
      <c r="L1270" s="658"/>
      <c r="M1270" s="658"/>
      <c r="N1270" s="658"/>
      <c r="O1270" s="658"/>
      <c r="P1270" s="658"/>
      <c r="Q1270" s="658"/>
      <c r="R1270" s="658"/>
      <c r="S1270" s="658"/>
      <c r="T1270" s="658"/>
      <c r="U1270" s="658"/>
      <c r="V1270" s="658"/>
      <c r="W1270" s="658"/>
      <c r="X1270" s="658"/>
      <c r="Y1270" s="658"/>
      <c r="Z1270" s="658"/>
      <c r="AA1270" s="658"/>
      <c r="AB1270" s="659"/>
    </row>
    <row r="1271" spans="2:28" ht="33.6" x14ac:dyDescent="0.4">
      <c r="B1271" s="127"/>
      <c r="C1271" s="190" t="str">
        <f>$B$1269&amp;"-"&amp;COUNTA(C$1269:$C1270)+1</f>
        <v>実績98-2</v>
      </c>
      <c r="D1271" s="180" t="s">
        <v>1276</v>
      </c>
      <c r="E1271" s="181"/>
      <c r="F1271" s="197" t="s">
        <v>1277</v>
      </c>
      <c r="G1271" s="646"/>
      <c r="H1271" s="647"/>
      <c r="I1271" s="647"/>
      <c r="J1271" s="647"/>
      <c r="K1271" s="647"/>
      <c r="L1271" s="647"/>
      <c r="M1271" s="647"/>
      <c r="N1271" s="647"/>
      <c r="O1271" s="647"/>
      <c r="P1271" s="647"/>
      <c r="Q1271" s="647"/>
      <c r="R1271" s="647"/>
      <c r="S1271" s="647"/>
      <c r="T1271" s="647"/>
      <c r="U1271" s="647"/>
      <c r="V1271" s="647"/>
      <c r="W1271" s="647"/>
      <c r="X1271" s="647"/>
      <c r="Y1271" s="647"/>
      <c r="Z1271" s="647"/>
      <c r="AA1271" s="647"/>
      <c r="AB1271" s="648"/>
    </row>
    <row r="1272" spans="2:28" x14ac:dyDescent="0.4">
      <c r="B1272" s="127"/>
      <c r="C1272" s="190" t="str">
        <f>$B$1269&amp;"-"&amp;COUNTA(C$1269:$C1271)+1</f>
        <v>実績98-3</v>
      </c>
      <c r="D1272" s="180" t="s">
        <v>1278</v>
      </c>
      <c r="E1272" s="181"/>
      <c r="F1272" s="197"/>
      <c r="G1272" s="646"/>
      <c r="H1272" s="647"/>
      <c r="I1272" s="647"/>
      <c r="J1272" s="647"/>
      <c r="K1272" s="647"/>
      <c r="L1272" s="647"/>
      <c r="M1272" s="647"/>
      <c r="N1272" s="647"/>
      <c r="O1272" s="647"/>
      <c r="P1272" s="647"/>
      <c r="Q1272" s="647"/>
      <c r="R1272" s="647"/>
      <c r="S1272" s="647"/>
      <c r="T1272" s="647"/>
      <c r="U1272" s="647"/>
      <c r="V1272" s="647"/>
      <c r="W1272" s="647"/>
      <c r="X1272" s="647"/>
      <c r="Y1272" s="647"/>
      <c r="Z1272" s="647"/>
      <c r="AA1272" s="647"/>
      <c r="AB1272" s="648"/>
    </row>
    <row r="1273" spans="2:28" x14ac:dyDescent="0.4">
      <c r="B1273" s="127"/>
      <c r="C1273" s="191" t="str">
        <f>$B$1269&amp;"-"&amp;COUNTA(C$1269:$C1272)+1</f>
        <v>実績98-4</v>
      </c>
      <c r="D1273" s="637" t="s">
        <v>1279</v>
      </c>
      <c r="E1273" s="660"/>
      <c r="F1273" s="197"/>
      <c r="G1273" s="661"/>
      <c r="H1273" s="662"/>
      <c r="I1273" s="662"/>
      <c r="J1273" s="662"/>
      <c r="K1273" s="662"/>
      <c r="L1273" s="662"/>
      <c r="M1273" s="662"/>
      <c r="N1273" s="662"/>
      <c r="O1273" s="662"/>
      <c r="P1273" s="662"/>
      <c r="Q1273" s="662"/>
      <c r="R1273" s="662"/>
      <c r="S1273" s="662"/>
      <c r="T1273" s="662"/>
      <c r="U1273" s="662"/>
      <c r="V1273" s="662"/>
      <c r="W1273" s="662"/>
      <c r="X1273" s="662"/>
      <c r="Y1273" s="662"/>
      <c r="Z1273" s="662"/>
      <c r="AA1273" s="662"/>
      <c r="AB1273" s="663"/>
    </row>
    <row r="1274" spans="2:28" x14ac:dyDescent="0.4">
      <c r="B1274" s="127"/>
      <c r="C1274" s="191" t="str">
        <f>$B$1269&amp;"-"&amp;COUNTA(C$1269:$C1273)+1</f>
        <v>実績98-5</v>
      </c>
      <c r="D1274" s="180" t="s">
        <v>1280</v>
      </c>
      <c r="E1274" s="181"/>
      <c r="F1274" s="196"/>
      <c r="G1274" s="664" t="s">
        <v>1281</v>
      </c>
      <c r="H1274" s="664"/>
      <c r="I1274" s="665"/>
      <c r="J1274" s="665"/>
      <c r="K1274" s="666" t="s">
        <v>1293</v>
      </c>
      <c r="L1274" s="666"/>
      <c r="M1274" s="667"/>
      <c r="N1274" s="668"/>
      <c r="O1274" s="669" t="s">
        <v>1283</v>
      </c>
      <c r="P1274" s="669"/>
      <c r="Q1274" s="669" t="s">
        <v>1284</v>
      </c>
      <c r="R1274" s="669"/>
      <c r="S1274" s="664" t="s">
        <v>1281</v>
      </c>
      <c r="T1274" s="664"/>
      <c r="U1274" s="665"/>
      <c r="V1274" s="665"/>
      <c r="W1274" s="666" t="s">
        <v>1293</v>
      </c>
      <c r="X1274" s="666"/>
      <c r="Y1274" s="667"/>
      <c r="Z1274" s="668"/>
      <c r="AA1274" s="669" t="s">
        <v>1283</v>
      </c>
      <c r="AB1274" s="669"/>
    </row>
    <row r="1275" spans="2:28" x14ac:dyDescent="0.4">
      <c r="B1275" s="127"/>
      <c r="C1275" s="190" t="str">
        <f>$B$1269&amp;"-"&amp;COUNTA(C$1269:$C1274)+1</f>
        <v>実績98-6</v>
      </c>
      <c r="D1275" s="180" t="s">
        <v>1285</v>
      </c>
      <c r="E1275" s="181"/>
      <c r="F1275" s="196"/>
      <c r="G1275" s="642"/>
      <c r="H1275" s="643"/>
      <c r="I1275" s="643"/>
      <c r="J1275" s="643"/>
      <c r="K1275" s="643"/>
      <c r="L1275" s="643"/>
      <c r="M1275" s="643"/>
      <c r="N1275" s="643"/>
      <c r="O1275" s="643"/>
      <c r="P1275" s="643"/>
      <c r="Q1275" s="643"/>
      <c r="R1275" s="643"/>
      <c r="S1275" s="643"/>
      <c r="T1275" s="643"/>
      <c r="U1275" s="643"/>
      <c r="V1275" s="643"/>
      <c r="W1275" s="643"/>
      <c r="X1275" s="643"/>
      <c r="Y1275" s="643"/>
      <c r="Z1275" s="643"/>
      <c r="AA1275" s="644" t="s">
        <v>1286</v>
      </c>
      <c r="AB1275" s="645"/>
    </row>
    <row r="1276" spans="2:28" x14ac:dyDescent="0.4">
      <c r="B1276" s="127"/>
      <c r="C1276" s="192" t="str">
        <f>$B$1269&amp;"-"&amp;COUNTA(C$1269:$C1275)+1</f>
        <v>実績98-7</v>
      </c>
      <c r="D1276" s="182" t="s">
        <v>1287</v>
      </c>
      <c r="E1276" s="181"/>
      <c r="F1276" s="196"/>
      <c r="G1276" s="646"/>
      <c r="H1276" s="647"/>
      <c r="I1276" s="647"/>
      <c r="J1276" s="647"/>
      <c r="K1276" s="647"/>
      <c r="L1276" s="647"/>
      <c r="M1276" s="647"/>
      <c r="N1276" s="647"/>
      <c r="O1276" s="647"/>
      <c r="P1276" s="647"/>
      <c r="Q1276" s="647"/>
      <c r="R1276" s="647"/>
      <c r="S1276" s="647"/>
      <c r="T1276" s="647"/>
      <c r="U1276" s="647"/>
      <c r="V1276" s="647"/>
      <c r="W1276" s="647"/>
      <c r="X1276" s="647"/>
      <c r="Y1276" s="647"/>
      <c r="Z1276" s="647"/>
      <c r="AA1276" s="647"/>
      <c r="AB1276" s="648"/>
    </row>
    <row r="1277" spans="2:28" x14ac:dyDescent="0.4">
      <c r="B1277" s="127"/>
      <c r="C1277" s="191" t="str">
        <f>$B$1269&amp;"-"&amp;COUNTA(C$1269:$C1276)+1</f>
        <v>実績98-8</v>
      </c>
      <c r="D1277" s="129" t="s">
        <v>1288</v>
      </c>
      <c r="E1277" s="183"/>
      <c r="F1277" s="183"/>
      <c r="G1277" s="649"/>
      <c r="H1277" s="650"/>
      <c r="I1277" s="650"/>
      <c r="J1277" s="650"/>
      <c r="K1277" s="650"/>
      <c r="L1277" s="650"/>
      <c r="M1277" s="650"/>
      <c r="N1277" s="650"/>
      <c r="O1277" s="650"/>
      <c r="P1277" s="650"/>
      <c r="Q1277" s="650"/>
      <c r="R1277" s="650"/>
      <c r="S1277" s="650"/>
      <c r="T1277" s="650"/>
      <c r="U1277" s="650"/>
      <c r="V1277" s="650"/>
      <c r="W1277" s="650"/>
      <c r="X1277" s="650"/>
      <c r="Y1277" s="650"/>
      <c r="Z1277" s="650"/>
      <c r="AA1277" s="650"/>
      <c r="AB1277" s="651"/>
    </row>
    <row r="1278" spans="2:28" x14ac:dyDescent="0.4">
      <c r="B1278" s="127"/>
      <c r="C1278" s="184"/>
      <c r="D1278" s="128"/>
      <c r="E1278" s="185"/>
      <c r="F1278" s="185"/>
      <c r="G1278" s="652"/>
      <c r="H1278" s="653"/>
      <c r="I1278" s="653"/>
      <c r="J1278" s="653"/>
      <c r="K1278" s="653"/>
      <c r="L1278" s="653"/>
      <c r="M1278" s="653"/>
      <c r="N1278" s="653"/>
      <c r="O1278" s="653"/>
      <c r="P1278" s="653"/>
      <c r="Q1278" s="653"/>
      <c r="R1278" s="653"/>
      <c r="S1278" s="653"/>
      <c r="T1278" s="653"/>
      <c r="U1278" s="653"/>
      <c r="V1278" s="653"/>
      <c r="W1278" s="653"/>
      <c r="X1278" s="653"/>
      <c r="Y1278" s="653"/>
      <c r="Z1278" s="653"/>
      <c r="AA1278" s="653"/>
      <c r="AB1278" s="654"/>
    </row>
    <row r="1279" spans="2:28" x14ac:dyDescent="0.4">
      <c r="B1279" s="127"/>
      <c r="C1279" s="191" t="str">
        <f>$B$1269&amp;"-"&amp;COUNTA(C$1269:$C1278)+1</f>
        <v>実績98-9</v>
      </c>
      <c r="D1279" s="129" t="s">
        <v>1289</v>
      </c>
      <c r="E1279" s="183"/>
      <c r="F1279" s="655" t="s">
        <v>1290</v>
      </c>
      <c r="G1279" s="649"/>
      <c r="H1279" s="650"/>
      <c r="I1279" s="650"/>
      <c r="J1279" s="650"/>
      <c r="K1279" s="650"/>
      <c r="L1279" s="650"/>
      <c r="M1279" s="650"/>
      <c r="N1279" s="650"/>
      <c r="O1279" s="650"/>
      <c r="P1279" s="650"/>
      <c r="Q1279" s="650"/>
      <c r="R1279" s="650"/>
      <c r="S1279" s="650"/>
      <c r="T1279" s="650"/>
      <c r="U1279" s="650"/>
      <c r="V1279" s="650"/>
      <c r="W1279" s="650"/>
      <c r="X1279" s="650"/>
      <c r="Y1279" s="650"/>
      <c r="Z1279" s="650"/>
      <c r="AA1279" s="650"/>
      <c r="AB1279" s="651"/>
    </row>
    <row r="1280" spans="2:28" ht="133.5" customHeight="1" x14ac:dyDescent="0.4">
      <c r="B1280" s="127"/>
      <c r="C1280" s="184"/>
      <c r="D1280" s="128"/>
      <c r="E1280" s="185"/>
      <c r="F1280" s="656"/>
      <c r="G1280" s="652"/>
      <c r="H1280" s="653"/>
      <c r="I1280" s="653"/>
      <c r="J1280" s="653"/>
      <c r="K1280" s="653"/>
      <c r="L1280" s="653"/>
      <c r="M1280" s="653"/>
      <c r="N1280" s="653"/>
      <c r="O1280" s="653"/>
      <c r="P1280" s="653"/>
      <c r="Q1280" s="653"/>
      <c r="R1280" s="653"/>
      <c r="S1280" s="653"/>
      <c r="T1280" s="653"/>
      <c r="U1280" s="653"/>
      <c r="V1280" s="653"/>
      <c r="W1280" s="653"/>
      <c r="X1280" s="653"/>
      <c r="Y1280" s="653"/>
      <c r="Z1280" s="653"/>
      <c r="AA1280" s="653"/>
      <c r="AB1280" s="654"/>
    </row>
    <row r="1281" spans="2:28" x14ac:dyDescent="0.4">
      <c r="B1281" s="127"/>
      <c r="C1281" s="127"/>
      <c r="D1281" s="187"/>
      <c r="E1281" s="127"/>
      <c r="F1281" s="127"/>
      <c r="G1281" s="127"/>
      <c r="H1281" s="127"/>
      <c r="I1281" s="127"/>
      <c r="J1281" s="127"/>
      <c r="K1281" s="127"/>
      <c r="L1281" s="127"/>
      <c r="M1281" s="127"/>
      <c r="N1281" s="127"/>
      <c r="O1281" s="127"/>
      <c r="P1281" s="127"/>
      <c r="Q1281" s="127"/>
      <c r="R1281" s="127"/>
      <c r="S1281" s="127"/>
      <c r="T1281" s="127"/>
      <c r="U1281" s="127"/>
      <c r="V1281" s="127"/>
      <c r="W1281" s="127"/>
      <c r="X1281" s="127"/>
      <c r="Y1281" s="127"/>
      <c r="Z1281" s="127"/>
      <c r="AA1281" s="127"/>
      <c r="AB1281" s="127"/>
    </row>
    <row r="1282" spans="2:28" x14ac:dyDescent="0.4">
      <c r="B1282" s="127" t="s">
        <v>1459</v>
      </c>
      <c r="C1282" s="188"/>
      <c r="D1282" s="186"/>
      <c r="E1282" s="178"/>
      <c r="F1282" s="186"/>
      <c r="G1282" s="186"/>
      <c r="H1282" s="186"/>
      <c r="I1282" s="127"/>
      <c r="J1282" s="127"/>
      <c r="K1282" s="127"/>
      <c r="L1282" s="127"/>
      <c r="M1282" s="127"/>
      <c r="N1282" s="127"/>
      <c r="O1282" s="127"/>
      <c r="P1282" s="127"/>
      <c r="Q1282" s="127"/>
      <c r="R1282" s="127"/>
      <c r="S1282" s="127"/>
      <c r="T1282" s="127"/>
      <c r="U1282" s="127"/>
      <c r="V1282" s="127"/>
      <c r="W1282" s="127"/>
      <c r="X1282" s="127"/>
      <c r="Y1282" s="127"/>
      <c r="Z1282" s="127"/>
      <c r="AA1282" s="127"/>
      <c r="AB1282" s="127"/>
    </row>
    <row r="1283" spans="2:28" x14ac:dyDescent="0.4">
      <c r="B1283" s="127"/>
      <c r="C1283" s="179" t="str">
        <f>$B$1282&amp;"-"&amp;COUNTA(C$1282:$C1282)+1</f>
        <v>実績99-1</v>
      </c>
      <c r="D1283" s="180" t="s">
        <v>1274</v>
      </c>
      <c r="E1283" s="181"/>
      <c r="F1283" s="196" t="s">
        <v>1275</v>
      </c>
      <c r="G1283" s="657"/>
      <c r="H1283" s="658"/>
      <c r="I1283" s="658"/>
      <c r="J1283" s="658"/>
      <c r="K1283" s="658"/>
      <c r="L1283" s="658"/>
      <c r="M1283" s="658"/>
      <c r="N1283" s="658"/>
      <c r="O1283" s="658"/>
      <c r="P1283" s="658"/>
      <c r="Q1283" s="658"/>
      <c r="R1283" s="658"/>
      <c r="S1283" s="658"/>
      <c r="T1283" s="658"/>
      <c r="U1283" s="658"/>
      <c r="V1283" s="658"/>
      <c r="W1283" s="658"/>
      <c r="X1283" s="658"/>
      <c r="Y1283" s="658"/>
      <c r="Z1283" s="658"/>
      <c r="AA1283" s="658"/>
      <c r="AB1283" s="659"/>
    </row>
    <row r="1284" spans="2:28" ht="33.6" x14ac:dyDescent="0.4">
      <c r="B1284" s="127"/>
      <c r="C1284" s="190" t="str">
        <f>$B$1282&amp;"-"&amp;COUNTA(C$1282:$C1283)+1</f>
        <v>実績99-2</v>
      </c>
      <c r="D1284" s="180" t="s">
        <v>1276</v>
      </c>
      <c r="E1284" s="181"/>
      <c r="F1284" s="197" t="s">
        <v>1277</v>
      </c>
      <c r="G1284" s="646"/>
      <c r="H1284" s="647"/>
      <c r="I1284" s="647"/>
      <c r="J1284" s="647"/>
      <c r="K1284" s="647"/>
      <c r="L1284" s="647"/>
      <c r="M1284" s="647"/>
      <c r="N1284" s="647"/>
      <c r="O1284" s="647"/>
      <c r="P1284" s="647"/>
      <c r="Q1284" s="647"/>
      <c r="R1284" s="647"/>
      <c r="S1284" s="647"/>
      <c r="T1284" s="647"/>
      <c r="U1284" s="647"/>
      <c r="V1284" s="647"/>
      <c r="W1284" s="647"/>
      <c r="X1284" s="647"/>
      <c r="Y1284" s="647"/>
      <c r="Z1284" s="647"/>
      <c r="AA1284" s="647"/>
      <c r="AB1284" s="648"/>
    </row>
    <row r="1285" spans="2:28" x14ac:dyDescent="0.4">
      <c r="B1285" s="127"/>
      <c r="C1285" s="190" t="str">
        <f>$B$1282&amp;"-"&amp;COUNTA(C$1282:$C1284)+1</f>
        <v>実績99-3</v>
      </c>
      <c r="D1285" s="180" t="s">
        <v>1278</v>
      </c>
      <c r="E1285" s="181"/>
      <c r="F1285" s="197"/>
      <c r="G1285" s="646"/>
      <c r="H1285" s="647"/>
      <c r="I1285" s="647"/>
      <c r="J1285" s="647"/>
      <c r="K1285" s="647"/>
      <c r="L1285" s="647"/>
      <c r="M1285" s="647"/>
      <c r="N1285" s="647"/>
      <c r="O1285" s="647"/>
      <c r="P1285" s="647"/>
      <c r="Q1285" s="647"/>
      <c r="R1285" s="647"/>
      <c r="S1285" s="647"/>
      <c r="T1285" s="647"/>
      <c r="U1285" s="647"/>
      <c r="V1285" s="647"/>
      <c r="W1285" s="647"/>
      <c r="X1285" s="647"/>
      <c r="Y1285" s="647"/>
      <c r="Z1285" s="647"/>
      <c r="AA1285" s="647"/>
      <c r="AB1285" s="648"/>
    </row>
    <row r="1286" spans="2:28" x14ac:dyDescent="0.4">
      <c r="B1286" s="127"/>
      <c r="C1286" s="191" t="str">
        <f>$B$1282&amp;"-"&amp;COUNTA(C$1282:$C1285)+1</f>
        <v>実績99-4</v>
      </c>
      <c r="D1286" s="637" t="s">
        <v>1279</v>
      </c>
      <c r="E1286" s="660"/>
      <c r="F1286" s="197"/>
      <c r="G1286" s="661"/>
      <c r="H1286" s="662"/>
      <c r="I1286" s="662"/>
      <c r="J1286" s="662"/>
      <c r="K1286" s="662"/>
      <c r="L1286" s="662"/>
      <c r="M1286" s="662"/>
      <c r="N1286" s="662"/>
      <c r="O1286" s="662"/>
      <c r="P1286" s="662"/>
      <c r="Q1286" s="662"/>
      <c r="R1286" s="662"/>
      <c r="S1286" s="662"/>
      <c r="T1286" s="662"/>
      <c r="U1286" s="662"/>
      <c r="V1286" s="662"/>
      <c r="W1286" s="662"/>
      <c r="X1286" s="662"/>
      <c r="Y1286" s="662"/>
      <c r="Z1286" s="662"/>
      <c r="AA1286" s="662"/>
      <c r="AB1286" s="663"/>
    </row>
    <row r="1287" spans="2:28" x14ac:dyDescent="0.4">
      <c r="B1287" s="127"/>
      <c r="C1287" s="191" t="str">
        <f>$B$1282&amp;"-"&amp;COUNTA(C$1282:$C1286)+1</f>
        <v>実績99-5</v>
      </c>
      <c r="D1287" s="180" t="s">
        <v>1280</v>
      </c>
      <c r="E1287" s="181"/>
      <c r="F1287" s="196"/>
      <c r="G1287" s="664" t="s">
        <v>1281</v>
      </c>
      <c r="H1287" s="664"/>
      <c r="I1287" s="665"/>
      <c r="J1287" s="665"/>
      <c r="K1287" s="666" t="s">
        <v>1293</v>
      </c>
      <c r="L1287" s="666"/>
      <c r="M1287" s="667"/>
      <c r="N1287" s="668"/>
      <c r="O1287" s="669" t="s">
        <v>1283</v>
      </c>
      <c r="P1287" s="669"/>
      <c r="Q1287" s="669" t="s">
        <v>1284</v>
      </c>
      <c r="R1287" s="669"/>
      <c r="S1287" s="664" t="s">
        <v>1281</v>
      </c>
      <c r="T1287" s="664"/>
      <c r="U1287" s="665"/>
      <c r="V1287" s="665"/>
      <c r="W1287" s="666" t="s">
        <v>1293</v>
      </c>
      <c r="X1287" s="666"/>
      <c r="Y1287" s="667"/>
      <c r="Z1287" s="668"/>
      <c r="AA1287" s="669" t="s">
        <v>1283</v>
      </c>
      <c r="AB1287" s="669"/>
    </row>
    <row r="1288" spans="2:28" x14ac:dyDescent="0.4">
      <c r="B1288" s="127"/>
      <c r="C1288" s="190" t="str">
        <f>$B$1282&amp;"-"&amp;COUNTA(C$1282:$C1287)+1</f>
        <v>実績99-6</v>
      </c>
      <c r="D1288" s="180" t="s">
        <v>1285</v>
      </c>
      <c r="E1288" s="181"/>
      <c r="F1288" s="196"/>
      <c r="G1288" s="642"/>
      <c r="H1288" s="643"/>
      <c r="I1288" s="643"/>
      <c r="J1288" s="643"/>
      <c r="K1288" s="643"/>
      <c r="L1288" s="643"/>
      <c r="M1288" s="643"/>
      <c r="N1288" s="643"/>
      <c r="O1288" s="643"/>
      <c r="P1288" s="643"/>
      <c r="Q1288" s="643"/>
      <c r="R1288" s="643"/>
      <c r="S1288" s="643"/>
      <c r="T1288" s="643"/>
      <c r="U1288" s="643"/>
      <c r="V1288" s="643"/>
      <c r="W1288" s="643"/>
      <c r="X1288" s="643"/>
      <c r="Y1288" s="643"/>
      <c r="Z1288" s="643"/>
      <c r="AA1288" s="644" t="s">
        <v>1286</v>
      </c>
      <c r="AB1288" s="645"/>
    </row>
    <row r="1289" spans="2:28" x14ac:dyDescent="0.4">
      <c r="B1289" s="127"/>
      <c r="C1289" s="192" t="str">
        <f>$B$1282&amp;"-"&amp;COUNTA(C$1282:$C1288)+1</f>
        <v>実績99-7</v>
      </c>
      <c r="D1289" s="182" t="s">
        <v>1287</v>
      </c>
      <c r="E1289" s="181"/>
      <c r="F1289" s="196"/>
      <c r="G1289" s="646"/>
      <c r="H1289" s="647"/>
      <c r="I1289" s="647"/>
      <c r="J1289" s="647"/>
      <c r="K1289" s="647"/>
      <c r="L1289" s="647"/>
      <c r="M1289" s="647"/>
      <c r="N1289" s="647"/>
      <c r="O1289" s="647"/>
      <c r="P1289" s="647"/>
      <c r="Q1289" s="647"/>
      <c r="R1289" s="647"/>
      <c r="S1289" s="647"/>
      <c r="T1289" s="647"/>
      <c r="U1289" s="647"/>
      <c r="V1289" s="647"/>
      <c r="W1289" s="647"/>
      <c r="X1289" s="647"/>
      <c r="Y1289" s="647"/>
      <c r="Z1289" s="647"/>
      <c r="AA1289" s="647"/>
      <c r="AB1289" s="648"/>
    </row>
    <row r="1290" spans="2:28" x14ac:dyDescent="0.4">
      <c r="B1290" s="127"/>
      <c r="C1290" s="191" t="str">
        <f>$B$1282&amp;"-"&amp;COUNTA(C$1282:$C1289)+1</f>
        <v>実績99-8</v>
      </c>
      <c r="D1290" s="129" t="s">
        <v>1288</v>
      </c>
      <c r="E1290" s="183"/>
      <c r="F1290" s="183"/>
      <c r="G1290" s="649"/>
      <c r="H1290" s="650"/>
      <c r="I1290" s="650"/>
      <c r="J1290" s="650"/>
      <c r="K1290" s="650"/>
      <c r="L1290" s="650"/>
      <c r="M1290" s="650"/>
      <c r="N1290" s="650"/>
      <c r="O1290" s="650"/>
      <c r="P1290" s="650"/>
      <c r="Q1290" s="650"/>
      <c r="R1290" s="650"/>
      <c r="S1290" s="650"/>
      <c r="T1290" s="650"/>
      <c r="U1290" s="650"/>
      <c r="V1290" s="650"/>
      <c r="W1290" s="650"/>
      <c r="X1290" s="650"/>
      <c r="Y1290" s="650"/>
      <c r="Z1290" s="650"/>
      <c r="AA1290" s="650"/>
      <c r="AB1290" s="651"/>
    </row>
    <row r="1291" spans="2:28" x14ac:dyDescent="0.4">
      <c r="B1291" s="127"/>
      <c r="C1291" s="184"/>
      <c r="D1291" s="128"/>
      <c r="E1291" s="185"/>
      <c r="F1291" s="185"/>
      <c r="G1291" s="652"/>
      <c r="H1291" s="653"/>
      <c r="I1291" s="653"/>
      <c r="J1291" s="653"/>
      <c r="K1291" s="653"/>
      <c r="L1291" s="653"/>
      <c r="M1291" s="653"/>
      <c r="N1291" s="653"/>
      <c r="O1291" s="653"/>
      <c r="P1291" s="653"/>
      <c r="Q1291" s="653"/>
      <c r="R1291" s="653"/>
      <c r="S1291" s="653"/>
      <c r="T1291" s="653"/>
      <c r="U1291" s="653"/>
      <c r="V1291" s="653"/>
      <c r="W1291" s="653"/>
      <c r="X1291" s="653"/>
      <c r="Y1291" s="653"/>
      <c r="Z1291" s="653"/>
      <c r="AA1291" s="653"/>
      <c r="AB1291" s="654"/>
    </row>
    <row r="1292" spans="2:28" x14ac:dyDescent="0.4">
      <c r="B1292" s="127"/>
      <c r="C1292" s="191" t="str">
        <f>$B$1282&amp;"-"&amp;COUNTA(C$1282:$C1291)+1</f>
        <v>実績99-9</v>
      </c>
      <c r="D1292" s="129" t="s">
        <v>1289</v>
      </c>
      <c r="E1292" s="183"/>
      <c r="F1292" s="655" t="s">
        <v>1290</v>
      </c>
      <c r="G1292" s="649"/>
      <c r="H1292" s="650"/>
      <c r="I1292" s="650"/>
      <c r="J1292" s="650"/>
      <c r="K1292" s="650"/>
      <c r="L1292" s="650"/>
      <c r="M1292" s="650"/>
      <c r="N1292" s="650"/>
      <c r="O1292" s="650"/>
      <c r="P1292" s="650"/>
      <c r="Q1292" s="650"/>
      <c r="R1292" s="650"/>
      <c r="S1292" s="650"/>
      <c r="T1292" s="650"/>
      <c r="U1292" s="650"/>
      <c r="V1292" s="650"/>
      <c r="W1292" s="650"/>
      <c r="X1292" s="650"/>
      <c r="Y1292" s="650"/>
      <c r="Z1292" s="650"/>
      <c r="AA1292" s="650"/>
      <c r="AB1292" s="651"/>
    </row>
    <row r="1293" spans="2:28" ht="133.5" customHeight="1" x14ac:dyDescent="0.4">
      <c r="B1293" s="127"/>
      <c r="C1293" s="184"/>
      <c r="D1293" s="128"/>
      <c r="E1293" s="185"/>
      <c r="F1293" s="656"/>
      <c r="G1293" s="652"/>
      <c r="H1293" s="653"/>
      <c r="I1293" s="653"/>
      <c r="J1293" s="653"/>
      <c r="K1293" s="653"/>
      <c r="L1293" s="653"/>
      <c r="M1293" s="653"/>
      <c r="N1293" s="653"/>
      <c r="O1293" s="653"/>
      <c r="P1293" s="653"/>
      <c r="Q1293" s="653"/>
      <c r="R1293" s="653"/>
      <c r="S1293" s="653"/>
      <c r="T1293" s="653"/>
      <c r="U1293" s="653"/>
      <c r="V1293" s="653"/>
      <c r="W1293" s="653"/>
      <c r="X1293" s="653"/>
      <c r="Y1293" s="653"/>
      <c r="Z1293" s="653"/>
      <c r="AA1293" s="653"/>
      <c r="AB1293" s="654"/>
    </row>
    <row r="1294" spans="2:28" x14ac:dyDescent="0.4">
      <c r="B1294" s="189"/>
      <c r="C1294" s="127"/>
      <c r="D1294" s="187"/>
      <c r="E1294" s="127"/>
      <c r="F1294" s="127"/>
      <c r="G1294" s="127"/>
      <c r="H1294" s="127"/>
      <c r="I1294" s="127"/>
      <c r="J1294" s="127"/>
      <c r="K1294" s="127"/>
      <c r="L1294" s="127"/>
      <c r="M1294" s="127"/>
      <c r="N1294" s="127"/>
      <c r="O1294" s="127"/>
      <c r="P1294" s="127"/>
      <c r="Q1294" s="127"/>
      <c r="R1294" s="127"/>
      <c r="S1294" s="127"/>
      <c r="T1294" s="127"/>
      <c r="U1294" s="127"/>
      <c r="V1294" s="127"/>
      <c r="W1294" s="127"/>
      <c r="X1294" s="127"/>
      <c r="Y1294" s="127"/>
      <c r="Z1294" s="127"/>
      <c r="AA1294" s="127"/>
      <c r="AB1294" s="127"/>
    </row>
    <row r="1295" spans="2:28" x14ac:dyDescent="0.4">
      <c r="B1295" s="127" t="s">
        <v>1460</v>
      </c>
      <c r="C1295" s="188"/>
      <c r="D1295" s="186"/>
      <c r="E1295" s="178"/>
      <c r="F1295" s="186"/>
      <c r="G1295" s="186"/>
      <c r="H1295" s="186"/>
      <c r="I1295" s="127"/>
      <c r="J1295" s="127"/>
      <c r="K1295" s="127"/>
      <c r="L1295" s="127"/>
      <c r="M1295" s="127"/>
      <c r="N1295" s="127"/>
      <c r="O1295" s="127"/>
      <c r="P1295" s="127"/>
      <c r="Q1295" s="127"/>
      <c r="R1295" s="127"/>
      <c r="S1295" s="127"/>
      <c r="T1295" s="127"/>
      <c r="U1295" s="127"/>
      <c r="V1295" s="127"/>
      <c r="W1295" s="127"/>
      <c r="X1295" s="127"/>
      <c r="Y1295" s="127"/>
      <c r="Z1295" s="127"/>
      <c r="AA1295" s="127"/>
      <c r="AB1295" s="127"/>
    </row>
    <row r="1296" spans="2:28" x14ac:dyDescent="0.4">
      <c r="B1296" s="127"/>
      <c r="C1296" s="179" t="str">
        <f>$B$1295&amp;"-"&amp;COUNTA(C$1295:$C1295)+1</f>
        <v>実績100-1</v>
      </c>
      <c r="D1296" s="180" t="s">
        <v>1274</v>
      </c>
      <c r="E1296" s="181"/>
      <c r="F1296" s="196" t="s">
        <v>1275</v>
      </c>
      <c r="G1296" s="657"/>
      <c r="H1296" s="658"/>
      <c r="I1296" s="658"/>
      <c r="J1296" s="658"/>
      <c r="K1296" s="658"/>
      <c r="L1296" s="658"/>
      <c r="M1296" s="658"/>
      <c r="N1296" s="658"/>
      <c r="O1296" s="658"/>
      <c r="P1296" s="658"/>
      <c r="Q1296" s="658"/>
      <c r="R1296" s="658"/>
      <c r="S1296" s="658"/>
      <c r="T1296" s="658"/>
      <c r="U1296" s="658"/>
      <c r="V1296" s="658"/>
      <c r="W1296" s="658"/>
      <c r="X1296" s="658"/>
      <c r="Y1296" s="658"/>
      <c r="Z1296" s="658"/>
      <c r="AA1296" s="658"/>
      <c r="AB1296" s="659"/>
    </row>
    <row r="1297" spans="2:28" ht="33.6" x14ac:dyDescent="0.4">
      <c r="B1297" s="127"/>
      <c r="C1297" s="190" t="str">
        <f>$B$1295&amp;"-"&amp;COUNTA(C$1295:$C1296)+1</f>
        <v>実績100-2</v>
      </c>
      <c r="D1297" s="180" t="s">
        <v>1276</v>
      </c>
      <c r="E1297" s="181"/>
      <c r="F1297" s="197" t="s">
        <v>1277</v>
      </c>
      <c r="G1297" s="646"/>
      <c r="H1297" s="647"/>
      <c r="I1297" s="647"/>
      <c r="J1297" s="647"/>
      <c r="K1297" s="647"/>
      <c r="L1297" s="647"/>
      <c r="M1297" s="647"/>
      <c r="N1297" s="647"/>
      <c r="O1297" s="647"/>
      <c r="P1297" s="647"/>
      <c r="Q1297" s="647"/>
      <c r="R1297" s="647"/>
      <c r="S1297" s="647"/>
      <c r="T1297" s="647"/>
      <c r="U1297" s="647"/>
      <c r="V1297" s="647"/>
      <c r="W1297" s="647"/>
      <c r="X1297" s="647"/>
      <c r="Y1297" s="647"/>
      <c r="Z1297" s="647"/>
      <c r="AA1297" s="647"/>
      <c r="AB1297" s="648"/>
    </row>
    <row r="1298" spans="2:28" x14ac:dyDescent="0.4">
      <c r="B1298" s="127"/>
      <c r="C1298" s="190" t="str">
        <f>$B$1295&amp;"-"&amp;COUNTA(C$1295:$C1297)+1</f>
        <v>実績100-3</v>
      </c>
      <c r="D1298" s="180" t="s">
        <v>1278</v>
      </c>
      <c r="E1298" s="181"/>
      <c r="F1298" s="197"/>
      <c r="G1298" s="646"/>
      <c r="H1298" s="647"/>
      <c r="I1298" s="647"/>
      <c r="J1298" s="647"/>
      <c r="K1298" s="647"/>
      <c r="L1298" s="647"/>
      <c r="M1298" s="647"/>
      <c r="N1298" s="647"/>
      <c r="O1298" s="647"/>
      <c r="P1298" s="647"/>
      <c r="Q1298" s="647"/>
      <c r="R1298" s="647"/>
      <c r="S1298" s="647"/>
      <c r="T1298" s="647"/>
      <c r="U1298" s="647"/>
      <c r="V1298" s="647"/>
      <c r="W1298" s="647"/>
      <c r="X1298" s="647"/>
      <c r="Y1298" s="647"/>
      <c r="Z1298" s="647"/>
      <c r="AA1298" s="647"/>
      <c r="AB1298" s="648"/>
    </row>
    <row r="1299" spans="2:28" x14ac:dyDescent="0.4">
      <c r="B1299" s="127"/>
      <c r="C1299" s="191" t="str">
        <f>$B$1295&amp;"-"&amp;COUNTA(C$1295:$C1298)+1</f>
        <v>実績100-4</v>
      </c>
      <c r="D1299" s="637" t="s">
        <v>1279</v>
      </c>
      <c r="E1299" s="660"/>
      <c r="F1299" s="197"/>
      <c r="G1299" s="661"/>
      <c r="H1299" s="662"/>
      <c r="I1299" s="662"/>
      <c r="J1299" s="662"/>
      <c r="K1299" s="662"/>
      <c r="L1299" s="662"/>
      <c r="M1299" s="662"/>
      <c r="N1299" s="662"/>
      <c r="O1299" s="662"/>
      <c r="P1299" s="662"/>
      <c r="Q1299" s="662"/>
      <c r="R1299" s="662"/>
      <c r="S1299" s="662"/>
      <c r="T1299" s="662"/>
      <c r="U1299" s="662"/>
      <c r="V1299" s="662"/>
      <c r="W1299" s="662"/>
      <c r="X1299" s="662"/>
      <c r="Y1299" s="662"/>
      <c r="Z1299" s="662"/>
      <c r="AA1299" s="662"/>
      <c r="AB1299" s="663"/>
    </row>
    <row r="1300" spans="2:28" x14ac:dyDescent="0.4">
      <c r="B1300" s="127"/>
      <c r="C1300" s="191" t="str">
        <f>$B$1295&amp;"-"&amp;COUNTA(C$1295:$C1299)+1</f>
        <v>実績100-5</v>
      </c>
      <c r="D1300" s="180" t="s">
        <v>1280</v>
      </c>
      <c r="E1300" s="181"/>
      <c r="F1300" s="196"/>
      <c r="G1300" s="664" t="s">
        <v>1281</v>
      </c>
      <c r="H1300" s="664"/>
      <c r="I1300" s="665"/>
      <c r="J1300" s="665"/>
      <c r="K1300" s="666" t="s">
        <v>1293</v>
      </c>
      <c r="L1300" s="666"/>
      <c r="M1300" s="667"/>
      <c r="N1300" s="668"/>
      <c r="O1300" s="669" t="s">
        <v>1283</v>
      </c>
      <c r="P1300" s="669"/>
      <c r="Q1300" s="669" t="s">
        <v>1284</v>
      </c>
      <c r="R1300" s="669"/>
      <c r="S1300" s="664" t="s">
        <v>1281</v>
      </c>
      <c r="T1300" s="664"/>
      <c r="U1300" s="665"/>
      <c r="V1300" s="665"/>
      <c r="W1300" s="666" t="s">
        <v>1293</v>
      </c>
      <c r="X1300" s="666"/>
      <c r="Y1300" s="667"/>
      <c r="Z1300" s="668"/>
      <c r="AA1300" s="669" t="s">
        <v>1283</v>
      </c>
      <c r="AB1300" s="669"/>
    </row>
    <row r="1301" spans="2:28" x14ac:dyDescent="0.4">
      <c r="B1301" s="127"/>
      <c r="C1301" s="190" t="str">
        <f>$B$1295&amp;"-"&amp;COUNTA(C$1295:$C1300)+1</f>
        <v>実績100-6</v>
      </c>
      <c r="D1301" s="180" t="s">
        <v>1285</v>
      </c>
      <c r="E1301" s="181"/>
      <c r="F1301" s="196"/>
      <c r="G1301" s="642"/>
      <c r="H1301" s="643"/>
      <c r="I1301" s="643"/>
      <c r="J1301" s="643"/>
      <c r="K1301" s="643"/>
      <c r="L1301" s="643"/>
      <c r="M1301" s="643"/>
      <c r="N1301" s="643"/>
      <c r="O1301" s="643"/>
      <c r="P1301" s="643"/>
      <c r="Q1301" s="643"/>
      <c r="R1301" s="643"/>
      <c r="S1301" s="643"/>
      <c r="T1301" s="643"/>
      <c r="U1301" s="643"/>
      <c r="V1301" s="643"/>
      <c r="W1301" s="643"/>
      <c r="X1301" s="643"/>
      <c r="Y1301" s="643"/>
      <c r="Z1301" s="643"/>
      <c r="AA1301" s="644" t="s">
        <v>1286</v>
      </c>
      <c r="AB1301" s="645"/>
    </row>
    <row r="1302" spans="2:28" x14ac:dyDescent="0.4">
      <c r="B1302" s="127"/>
      <c r="C1302" s="192" t="str">
        <f>$B$1295&amp;"-"&amp;COUNTA(C$1295:$C1301)+1</f>
        <v>実績100-7</v>
      </c>
      <c r="D1302" s="182" t="s">
        <v>1287</v>
      </c>
      <c r="E1302" s="181"/>
      <c r="F1302" s="196"/>
      <c r="G1302" s="646"/>
      <c r="H1302" s="647"/>
      <c r="I1302" s="647"/>
      <c r="J1302" s="647"/>
      <c r="K1302" s="647"/>
      <c r="L1302" s="647"/>
      <c r="M1302" s="647"/>
      <c r="N1302" s="647"/>
      <c r="O1302" s="647"/>
      <c r="P1302" s="647"/>
      <c r="Q1302" s="647"/>
      <c r="R1302" s="647"/>
      <c r="S1302" s="647"/>
      <c r="T1302" s="647"/>
      <c r="U1302" s="647"/>
      <c r="V1302" s="647"/>
      <c r="W1302" s="647"/>
      <c r="X1302" s="647"/>
      <c r="Y1302" s="647"/>
      <c r="Z1302" s="647"/>
      <c r="AA1302" s="647"/>
      <c r="AB1302" s="648"/>
    </row>
    <row r="1303" spans="2:28" x14ac:dyDescent="0.4">
      <c r="B1303" s="127"/>
      <c r="C1303" s="191" t="str">
        <f>$B$1295&amp;"-"&amp;COUNTA(C$1295:$C1302)+1</f>
        <v>実績100-8</v>
      </c>
      <c r="D1303" s="129" t="s">
        <v>1288</v>
      </c>
      <c r="E1303" s="183"/>
      <c r="F1303" s="183"/>
      <c r="G1303" s="649"/>
      <c r="H1303" s="650"/>
      <c r="I1303" s="650"/>
      <c r="J1303" s="650"/>
      <c r="K1303" s="650"/>
      <c r="L1303" s="650"/>
      <c r="M1303" s="650"/>
      <c r="N1303" s="650"/>
      <c r="O1303" s="650"/>
      <c r="P1303" s="650"/>
      <c r="Q1303" s="650"/>
      <c r="R1303" s="650"/>
      <c r="S1303" s="650"/>
      <c r="T1303" s="650"/>
      <c r="U1303" s="650"/>
      <c r="V1303" s="650"/>
      <c r="W1303" s="650"/>
      <c r="X1303" s="650"/>
      <c r="Y1303" s="650"/>
      <c r="Z1303" s="650"/>
      <c r="AA1303" s="650"/>
      <c r="AB1303" s="651"/>
    </row>
    <row r="1304" spans="2:28" x14ac:dyDescent="0.4">
      <c r="B1304" s="127"/>
      <c r="C1304" s="184"/>
      <c r="D1304" s="128"/>
      <c r="E1304" s="185"/>
      <c r="F1304" s="185"/>
      <c r="G1304" s="652"/>
      <c r="H1304" s="653"/>
      <c r="I1304" s="653"/>
      <c r="J1304" s="653"/>
      <c r="K1304" s="653"/>
      <c r="L1304" s="653"/>
      <c r="M1304" s="653"/>
      <c r="N1304" s="653"/>
      <c r="O1304" s="653"/>
      <c r="P1304" s="653"/>
      <c r="Q1304" s="653"/>
      <c r="R1304" s="653"/>
      <c r="S1304" s="653"/>
      <c r="T1304" s="653"/>
      <c r="U1304" s="653"/>
      <c r="V1304" s="653"/>
      <c r="W1304" s="653"/>
      <c r="X1304" s="653"/>
      <c r="Y1304" s="653"/>
      <c r="Z1304" s="653"/>
      <c r="AA1304" s="653"/>
      <c r="AB1304" s="654"/>
    </row>
    <row r="1305" spans="2:28" x14ac:dyDescent="0.4">
      <c r="B1305" s="127"/>
      <c r="C1305" s="191" t="str">
        <f>$B$1295&amp;"-"&amp;COUNTA(C$1295:$C1304)+1</f>
        <v>実績100-9</v>
      </c>
      <c r="D1305" s="129" t="s">
        <v>1289</v>
      </c>
      <c r="E1305" s="183"/>
      <c r="F1305" s="655" t="s">
        <v>1290</v>
      </c>
      <c r="G1305" s="649"/>
      <c r="H1305" s="650"/>
      <c r="I1305" s="650"/>
      <c r="J1305" s="650"/>
      <c r="K1305" s="650"/>
      <c r="L1305" s="650"/>
      <c r="M1305" s="650"/>
      <c r="N1305" s="650"/>
      <c r="O1305" s="650"/>
      <c r="P1305" s="650"/>
      <c r="Q1305" s="650"/>
      <c r="R1305" s="650"/>
      <c r="S1305" s="650"/>
      <c r="T1305" s="650"/>
      <c r="U1305" s="650"/>
      <c r="V1305" s="650"/>
      <c r="W1305" s="650"/>
      <c r="X1305" s="650"/>
      <c r="Y1305" s="650"/>
      <c r="Z1305" s="650"/>
      <c r="AA1305" s="650"/>
      <c r="AB1305" s="651"/>
    </row>
    <row r="1306" spans="2:28" ht="133.5" customHeight="1" x14ac:dyDescent="0.4">
      <c r="B1306" s="127"/>
      <c r="C1306" s="184"/>
      <c r="D1306" s="128"/>
      <c r="E1306" s="185"/>
      <c r="F1306" s="656"/>
      <c r="G1306" s="652"/>
      <c r="H1306" s="653"/>
      <c r="I1306" s="653"/>
      <c r="J1306" s="653"/>
      <c r="K1306" s="653"/>
      <c r="L1306" s="653"/>
      <c r="M1306" s="653"/>
      <c r="N1306" s="653"/>
      <c r="O1306" s="653"/>
      <c r="P1306" s="653"/>
      <c r="Q1306" s="653"/>
      <c r="R1306" s="653"/>
      <c r="S1306" s="653"/>
      <c r="T1306" s="653"/>
      <c r="U1306" s="653"/>
      <c r="V1306" s="653"/>
      <c r="W1306" s="653"/>
      <c r="X1306" s="653"/>
      <c r="Y1306" s="653"/>
      <c r="Z1306" s="653"/>
      <c r="AA1306" s="653"/>
      <c r="AB1306" s="654"/>
    </row>
    <row r="1307" spans="2:28" x14ac:dyDescent="0.4">
      <c r="B1307" s="127"/>
      <c r="C1307" s="127"/>
      <c r="D1307" s="127"/>
      <c r="E1307" s="127"/>
      <c r="F1307" s="127"/>
      <c r="G1307" s="127"/>
      <c r="H1307" s="127"/>
      <c r="I1307" s="127"/>
      <c r="J1307" s="127"/>
      <c r="K1307" s="127"/>
      <c r="L1307" s="127"/>
      <c r="M1307" s="127"/>
      <c r="N1307" s="127"/>
      <c r="O1307" s="127"/>
      <c r="P1307" s="127"/>
      <c r="Q1307" s="127"/>
      <c r="R1307" s="127"/>
      <c r="S1307" s="127"/>
      <c r="T1307" s="127"/>
      <c r="U1307" s="127"/>
      <c r="V1307" s="127"/>
      <c r="W1307" s="127"/>
      <c r="X1307" s="127"/>
      <c r="Y1307" s="127"/>
      <c r="Z1307" s="127"/>
      <c r="AA1307" s="127"/>
      <c r="AB1307" s="127"/>
    </row>
    <row r="1308" spans="2:28" x14ac:dyDescent="0.4">
      <c r="B1308" s="127" t="s">
        <v>1461</v>
      </c>
      <c r="C1308" s="127"/>
      <c r="D1308" s="127"/>
      <c r="E1308" s="127"/>
      <c r="F1308" s="127"/>
      <c r="G1308" s="127"/>
      <c r="H1308" s="127"/>
      <c r="I1308" s="127"/>
      <c r="J1308" s="127"/>
      <c r="K1308" s="127"/>
      <c r="L1308" s="127"/>
      <c r="M1308" s="127"/>
      <c r="N1308" s="127"/>
      <c r="O1308" s="127"/>
      <c r="P1308" s="127"/>
      <c r="Q1308" s="127"/>
      <c r="R1308" s="127"/>
      <c r="S1308" s="127"/>
      <c r="T1308" s="127"/>
      <c r="U1308" s="127"/>
      <c r="V1308" s="127"/>
      <c r="W1308" s="127"/>
      <c r="X1308" s="127"/>
      <c r="Y1308" s="127"/>
      <c r="Z1308" s="127"/>
      <c r="AA1308" s="127"/>
      <c r="AB1308" s="127"/>
    </row>
    <row r="1309" spans="2:28" x14ac:dyDescent="0.4">
      <c r="B1309" s="127"/>
      <c r="C1309" s="179" t="str">
        <f>$B$1308&amp;"-"&amp;COUNTA(C$1308:$C1308)+1</f>
        <v>実績101-1</v>
      </c>
      <c r="D1309" s="180" t="s">
        <v>1274</v>
      </c>
      <c r="E1309" s="181"/>
      <c r="F1309" s="196" t="s">
        <v>1275</v>
      </c>
      <c r="G1309" s="657"/>
      <c r="H1309" s="658"/>
      <c r="I1309" s="658"/>
      <c r="J1309" s="658"/>
      <c r="K1309" s="658"/>
      <c r="L1309" s="658"/>
      <c r="M1309" s="658"/>
      <c r="N1309" s="658"/>
      <c r="O1309" s="658"/>
      <c r="P1309" s="658"/>
      <c r="Q1309" s="658"/>
      <c r="R1309" s="658"/>
      <c r="S1309" s="658"/>
      <c r="T1309" s="658"/>
      <c r="U1309" s="658"/>
      <c r="V1309" s="658"/>
      <c r="W1309" s="658"/>
      <c r="X1309" s="658"/>
      <c r="Y1309" s="658"/>
      <c r="Z1309" s="658"/>
      <c r="AA1309" s="658"/>
      <c r="AB1309" s="659"/>
    </row>
    <row r="1310" spans="2:28" ht="33.6" x14ac:dyDescent="0.4">
      <c r="B1310" s="127"/>
      <c r="C1310" s="179" t="str">
        <f>$B$1308&amp;"-"&amp;COUNTA(C$1308:$C1309)+1</f>
        <v>実績101-2</v>
      </c>
      <c r="D1310" s="180" t="s">
        <v>1276</v>
      </c>
      <c r="E1310" s="181"/>
      <c r="F1310" s="197" t="s">
        <v>1277</v>
      </c>
      <c r="G1310" s="646"/>
      <c r="H1310" s="647"/>
      <c r="I1310" s="647"/>
      <c r="J1310" s="647"/>
      <c r="K1310" s="647"/>
      <c r="L1310" s="647"/>
      <c r="M1310" s="647"/>
      <c r="N1310" s="647"/>
      <c r="O1310" s="647"/>
      <c r="P1310" s="647"/>
      <c r="Q1310" s="647"/>
      <c r="R1310" s="647"/>
      <c r="S1310" s="647"/>
      <c r="T1310" s="647"/>
      <c r="U1310" s="647"/>
      <c r="V1310" s="647"/>
      <c r="W1310" s="647"/>
      <c r="X1310" s="647"/>
      <c r="Y1310" s="647"/>
      <c r="Z1310" s="647"/>
      <c r="AA1310" s="647"/>
      <c r="AB1310" s="648"/>
    </row>
    <row r="1311" spans="2:28" x14ac:dyDescent="0.4">
      <c r="B1311" s="127"/>
      <c r="C1311" s="179" t="str">
        <f>$B$1308&amp;"-"&amp;COUNTA(C$1308:$C1310)+1</f>
        <v>実績101-3</v>
      </c>
      <c r="D1311" s="180" t="s">
        <v>1278</v>
      </c>
      <c r="E1311" s="181"/>
      <c r="F1311" s="197"/>
      <c r="G1311" s="646"/>
      <c r="H1311" s="647"/>
      <c r="I1311" s="647"/>
      <c r="J1311" s="647"/>
      <c r="K1311" s="647"/>
      <c r="L1311" s="647"/>
      <c r="M1311" s="647"/>
      <c r="N1311" s="647"/>
      <c r="O1311" s="647"/>
      <c r="P1311" s="647"/>
      <c r="Q1311" s="647"/>
      <c r="R1311" s="647"/>
      <c r="S1311" s="647"/>
      <c r="T1311" s="647"/>
      <c r="U1311" s="647"/>
      <c r="V1311" s="647"/>
      <c r="W1311" s="647"/>
      <c r="X1311" s="647"/>
      <c r="Y1311" s="647"/>
      <c r="Z1311" s="647"/>
      <c r="AA1311" s="647"/>
      <c r="AB1311" s="648"/>
    </row>
    <row r="1312" spans="2:28" x14ac:dyDescent="0.4">
      <c r="B1312" s="127"/>
      <c r="C1312" s="179" t="str">
        <f>$B$1308&amp;"-"&amp;COUNTA(C$1308:$C1311)+1</f>
        <v>実績101-4</v>
      </c>
      <c r="D1312" s="637" t="s">
        <v>1279</v>
      </c>
      <c r="E1312" s="660"/>
      <c r="F1312" s="197"/>
      <c r="G1312" s="661"/>
      <c r="H1312" s="662"/>
      <c r="I1312" s="662"/>
      <c r="J1312" s="662"/>
      <c r="K1312" s="662"/>
      <c r="L1312" s="662"/>
      <c r="M1312" s="662"/>
      <c r="N1312" s="662"/>
      <c r="O1312" s="662"/>
      <c r="P1312" s="662"/>
      <c r="Q1312" s="662"/>
      <c r="R1312" s="662"/>
      <c r="S1312" s="662"/>
      <c r="T1312" s="662"/>
      <c r="U1312" s="662"/>
      <c r="V1312" s="662"/>
      <c r="W1312" s="662"/>
      <c r="X1312" s="662"/>
      <c r="Y1312" s="662"/>
      <c r="Z1312" s="662"/>
      <c r="AA1312" s="662"/>
      <c r="AB1312" s="663"/>
    </row>
    <row r="1313" spans="2:28" x14ac:dyDescent="0.4">
      <c r="B1313" s="127"/>
      <c r="C1313" s="179" t="str">
        <f>$B$1308&amp;"-"&amp;COUNTA(C$1308:$C1312)+1</f>
        <v>実績101-5</v>
      </c>
      <c r="D1313" s="180" t="s">
        <v>1280</v>
      </c>
      <c r="E1313" s="181"/>
      <c r="F1313" s="196"/>
      <c r="G1313" s="664" t="s">
        <v>1281</v>
      </c>
      <c r="H1313" s="664"/>
      <c r="I1313" s="665"/>
      <c r="J1313" s="665"/>
      <c r="K1313" s="666" t="s">
        <v>1282</v>
      </c>
      <c r="L1313" s="666"/>
      <c r="M1313" s="667"/>
      <c r="N1313" s="668"/>
      <c r="O1313" s="669" t="s">
        <v>1283</v>
      </c>
      <c r="P1313" s="669"/>
      <c r="Q1313" s="669" t="s">
        <v>1284</v>
      </c>
      <c r="R1313" s="669"/>
      <c r="S1313" s="664" t="s">
        <v>1281</v>
      </c>
      <c r="T1313" s="664"/>
      <c r="U1313" s="665"/>
      <c r="V1313" s="665"/>
      <c r="W1313" s="666" t="s">
        <v>1282</v>
      </c>
      <c r="X1313" s="666"/>
      <c r="Y1313" s="667"/>
      <c r="Z1313" s="668"/>
      <c r="AA1313" s="669" t="s">
        <v>1283</v>
      </c>
      <c r="AB1313" s="669"/>
    </row>
    <row r="1314" spans="2:28" x14ac:dyDescent="0.4">
      <c r="B1314" s="127"/>
      <c r="C1314" s="179" t="str">
        <f>$B$1308&amp;"-"&amp;COUNTA(C$1308:$C1313)+1</f>
        <v>実績101-6</v>
      </c>
      <c r="D1314" s="180" t="s">
        <v>1285</v>
      </c>
      <c r="E1314" s="181"/>
      <c r="F1314" s="196"/>
      <c r="G1314" s="642"/>
      <c r="H1314" s="643"/>
      <c r="I1314" s="643"/>
      <c r="J1314" s="643"/>
      <c r="K1314" s="643"/>
      <c r="L1314" s="643"/>
      <c r="M1314" s="643"/>
      <c r="N1314" s="643"/>
      <c r="O1314" s="643"/>
      <c r="P1314" s="643"/>
      <c r="Q1314" s="643"/>
      <c r="R1314" s="643"/>
      <c r="S1314" s="643"/>
      <c r="T1314" s="643"/>
      <c r="U1314" s="643"/>
      <c r="V1314" s="643"/>
      <c r="W1314" s="643"/>
      <c r="X1314" s="643"/>
      <c r="Y1314" s="643"/>
      <c r="Z1314" s="643"/>
      <c r="AA1314" s="644" t="s">
        <v>1286</v>
      </c>
      <c r="AB1314" s="645"/>
    </row>
    <row r="1315" spans="2:28" x14ac:dyDescent="0.4">
      <c r="B1315" s="127"/>
      <c r="C1315" s="179" t="str">
        <f>$B$1308&amp;"-"&amp;COUNTA(C$1308:$C1314)+1</f>
        <v>実績101-7</v>
      </c>
      <c r="D1315" s="182" t="s">
        <v>1287</v>
      </c>
      <c r="E1315" s="181"/>
      <c r="F1315" s="196"/>
      <c r="G1315" s="646"/>
      <c r="H1315" s="647"/>
      <c r="I1315" s="647"/>
      <c r="J1315" s="647"/>
      <c r="K1315" s="647"/>
      <c r="L1315" s="647"/>
      <c r="M1315" s="647"/>
      <c r="N1315" s="647"/>
      <c r="O1315" s="647"/>
      <c r="P1315" s="647"/>
      <c r="Q1315" s="647"/>
      <c r="R1315" s="647"/>
      <c r="S1315" s="647"/>
      <c r="T1315" s="647"/>
      <c r="U1315" s="647"/>
      <c r="V1315" s="647"/>
      <c r="W1315" s="647"/>
      <c r="X1315" s="647"/>
      <c r="Y1315" s="647"/>
      <c r="Z1315" s="647"/>
      <c r="AA1315" s="647"/>
      <c r="AB1315" s="648"/>
    </row>
    <row r="1316" spans="2:28" x14ac:dyDescent="0.4">
      <c r="B1316" s="127"/>
      <c r="C1316" s="179" t="str">
        <f>$B$1308&amp;"-"&amp;COUNTA(C$1308:$C1315)+1</f>
        <v>実績101-8</v>
      </c>
      <c r="D1316" s="129" t="s">
        <v>1288</v>
      </c>
      <c r="E1316" s="183"/>
      <c r="F1316" s="183"/>
      <c r="G1316" s="649"/>
      <c r="H1316" s="650"/>
      <c r="I1316" s="650"/>
      <c r="J1316" s="650"/>
      <c r="K1316" s="650"/>
      <c r="L1316" s="650"/>
      <c r="M1316" s="650"/>
      <c r="N1316" s="650"/>
      <c r="O1316" s="650"/>
      <c r="P1316" s="650"/>
      <c r="Q1316" s="650"/>
      <c r="R1316" s="650"/>
      <c r="S1316" s="650"/>
      <c r="T1316" s="650"/>
      <c r="U1316" s="650"/>
      <c r="V1316" s="650"/>
      <c r="W1316" s="650"/>
      <c r="X1316" s="650"/>
      <c r="Y1316" s="650"/>
      <c r="Z1316" s="650"/>
      <c r="AA1316" s="650"/>
      <c r="AB1316" s="651"/>
    </row>
    <row r="1317" spans="2:28" x14ac:dyDescent="0.4">
      <c r="B1317" s="127"/>
      <c r="C1317" s="184"/>
      <c r="D1317" s="128"/>
      <c r="E1317" s="185"/>
      <c r="F1317" s="185"/>
      <c r="G1317" s="652"/>
      <c r="H1317" s="653"/>
      <c r="I1317" s="653"/>
      <c r="J1317" s="653"/>
      <c r="K1317" s="653"/>
      <c r="L1317" s="653"/>
      <c r="M1317" s="653"/>
      <c r="N1317" s="653"/>
      <c r="O1317" s="653"/>
      <c r="P1317" s="653"/>
      <c r="Q1317" s="653"/>
      <c r="R1317" s="653"/>
      <c r="S1317" s="653"/>
      <c r="T1317" s="653"/>
      <c r="U1317" s="653"/>
      <c r="V1317" s="653"/>
      <c r="W1317" s="653"/>
      <c r="X1317" s="653"/>
      <c r="Y1317" s="653"/>
      <c r="Z1317" s="653"/>
      <c r="AA1317" s="653"/>
      <c r="AB1317" s="654"/>
    </row>
    <row r="1318" spans="2:28" x14ac:dyDescent="0.4">
      <c r="B1318" s="127"/>
      <c r="C1318" s="179" t="str">
        <f>$B$1308&amp;"-"&amp;COUNTA(C$1308:$C1317)+1</f>
        <v>実績101-9</v>
      </c>
      <c r="D1318" s="129" t="s">
        <v>1289</v>
      </c>
      <c r="E1318" s="183"/>
      <c r="F1318" s="655" t="s">
        <v>1290</v>
      </c>
      <c r="G1318" s="649"/>
      <c r="H1318" s="650"/>
      <c r="I1318" s="650"/>
      <c r="J1318" s="650"/>
      <c r="K1318" s="650"/>
      <c r="L1318" s="650"/>
      <c r="M1318" s="650"/>
      <c r="N1318" s="650"/>
      <c r="O1318" s="650"/>
      <c r="P1318" s="650"/>
      <c r="Q1318" s="650"/>
      <c r="R1318" s="650"/>
      <c r="S1318" s="650"/>
      <c r="T1318" s="650"/>
      <c r="U1318" s="650"/>
      <c r="V1318" s="650"/>
      <c r="W1318" s="650"/>
      <c r="X1318" s="650"/>
      <c r="Y1318" s="650"/>
      <c r="Z1318" s="650"/>
      <c r="AA1318" s="650"/>
      <c r="AB1318" s="651"/>
    </row>
    <row r="1319" spans="2:28" ht="133.5" customHeight="1" x14ac:dyDescent="0.4">
      <c r="B1319" s="127"/>
      <c r="C1319" s="184"/>
      <c r="D1319" s="128"/>
      <c r="E1319" s="185"/>
      <c r="F1319" s="656"/>
      <c r="G1319" s="652"/>
      <c r="H1319" s="653"/>
      <c r="I1319" s="653"/>
      <c r="J1319" s="653"/>
      <c r="K1319" s="653"/>
      <c r="L1319" s="653"/>
      <c r="M1319" s="653"/>
      <c r="N1319" s="653"/>
      <c r="O1319" s="653"/>
      <c r="P1319" s="653"/>
      <c r="Q1319" s="653"/>
      <c r="R1319" s="653"/>
      <c r="S1319" s="653"/>
      <c r="T1319" s="653"/>
      <c r="U1319" s="653"/>
      <c r="V1319" s="653"/>
      <c r="W1319" s="653"/>
      <c r="X1319" s="653"/>
      <c r="Y1319" s="653"/>
      <c r="Z1319" s="653"/>
      <c r="AA1319" s="653"/>
      <c r="AB1319" s="654"/>
    </row>
    <row r="1320" spans="2:28" x14ac:dyDescent="0.4">
      <c r="B1320" s="127"/>
      <c r="C1320" s="127"/>
      <c r="D1320" s="127"/>
      <c r="E1320" s="127"/>
      <c r="F1320" s="127"/>
      <c r="G1320" s="127"/>
      <c r="H1320" s="127"/>
      <c r="I1320" s="127"/>
      <c r="J1320" s="127"/>
      <c r="K1320" s="127"/>
      <c r="L1320" s="127"/>
      <c r="M1320" s="127"/>
      <c r="N1320" s="127"/>
      <c r="O1320" s="127"/>
      <c r="P1320" s="127"/>
      <c r="Q1320" s="127"/>
      <c r="R1320" s="127"/>
      <c r="S1320" s="127"/>
      <c r="T1320" s="127"/>
      <c r="U1320" s="127"/>
      <c r="V1320" s="127"/>
      <c r="W1320" s="127"/>
      <c r="X1320" s="127"/>
      <c r="Y1320" s="127"/>
      <c r="Z1320" s="127"/>
      <c r="AA1320" s="127"/>
      <c r="AB1320" s="127"/>
    </row>
    <row r="1321" spans="2:28" x14ac:dyDescent="0.4">
      <c r="B1321" s="127" t="s">
        <v>1462</v>
      </c>
      <c r="C1321" s="127"/>
      <c r="D1321" s="178"/>
      <c r="E1321" s="186"/>
      <c r="F1321" s="186"/>
      <c r="G1321" s="186"/>
      <c r="H1321" s="127"/>
      <c r="I1321" s="127"/>
      <c r="J1321" s="127"/>
      <c r="K1321" s="127"/>
      <c r="L1321" s="127"/>
      <c r="M1321" s="127"/>
      <c r="N1321" s="127"/>
      <c r="O1321" s="127"/>
      <c r="P1321" s="127"/>
      <c r="Q1321" s="127"/>
      <c r="R1321" s="127"/>
      <c r="S1321" s="127"/>
      <c r="T1321" s="127"/>
      <c r="U1321" s="127"/>
      <c r="V1321" s="127"/>
      <c r="W1321" s="127"/>
      <c r="X1321" s="127"/>
      <c r="Y1321" s="127"/>
      <c r="Z1321" s="127"/>
      <c r="AA1321" s="127"/>
      <c r="AB1321" s="127"/>
    </row>
    <row r="1322" spans="2:28" x14ac:dyDescent="0.4">
      <c r="B1322" s="127"/>
      <c r="C1322" s="179" t="str">
        <f>$B$1321&amp;"-"&amp;COUNTA(C$1321:$C1321)+1</f>
        <v>実績102-1</v>
      </c>
      <c r="D1322" s="180" t="s">
        <v>1274</v>
      </c>
      <c r="E1322" s="181"/>
      <c r="F1322" s="196" t="s">
        <v>1275</v>
      </c>
      <c r="G1322" s="657"/>
      <c r="H1322" s="658"/>
      <c r="I1322" s="658"/>
      <c r="J1322" s="658"/>
      <c r="K1322" s="658"/>
      <c r="L1322" s="658"/>
      <c r="M1322" s="658"/>
      <c r="N1322" s="658"/>
      <c r="O1322" s="658"/>
      <c r="P1322" s="658"/>
      <c r="Q1322" s="658"/>
      <c r="R1322" s="658"/>
      <c r="S1322" s="658"/>
      <c r="T1322" s="658"/>
      <c r="U1322" s="658"/>
      <c r="V1322" s="658"/>
      <c r="W1322" s="658"/>
      <c r="X1322" s="658"/>
      <c r="Y1322" s="658"/>
      <c r="Z1322" s="658"/>
      <c r="AA1322" s="658"/>
      <c r="AB1322" s="659"/>
    </row>
    <row r="1323" spans="2:28" ht="33.6" x14ac:dyDescent="0.4">
      <c r="B1323" s="127"/>
      <c r="C1323" s="179" t="str">
        <f>$B$1321&amp;"-"&amp;COUNTA(C$1321:$C1322)+1</f>
        <v>実績102-2</v>
      </c>
      <c r="D1323" s="180" t="s">
        <v>1276</v>
      </c>
      <c r="E1323" s="181"/>
      <c r="F1323" s="197" t="s">
        <v>1277</v>
      </c>
      <c r="G1323" s="646"/>
      <c r="H1323" s="647"/>
      <c r="I1323" s="647"/>
      <c r="J1323" s="647"/>
      <c r="K1323" s="647"/>
      <c r="L1323" s="647"/>
      <c r="M1323" s="647"/>
      <c r="N1323" s="647"/>
      <c r="O1323" s="647"/>
      <c r="P1323" s="647"/>
      <c r="Q1323" s="647"/>
      <c r="R1323" s="647"/>
      <c r="S1323" s="647"/>
      <c r="T1323" s="647"/>
      <c r="U1323" s="647"/>
      <c r="V1323" s="647"/>
      <c r="W1323" s="647"/>
      <c r="X1323" s="647"/>
      <c r="Y1323" s="647"/>
      <c r="Z1323" s="647"/>
      <c r="AA1323" s="647"/>
      <c r="AB1323" s="648"/>
    </row>
    <row r="1324" spans="2:28" x14ac:dyDescent="0.4">
      <c r="B1324" s="127"/>
      <c r="C1324" s="179" t="str">
        <f>$B$1321&amp;"-"&amp;COUNTA(C$1321:$C1323)+1</f>
        <v>実績102-3</v>
      </c>
      <c r="D1324" s="180" t="s">
        <v>1278</v>
      </c>
      <c r="E1324" s="181"/>
      <c r="F1324" s="197"/>
      <c r="G1324" s="646"/>
      <c r="H1324" s="647"/>
      <c r="I1324" s="647"/>
      <c r="J1324" s="647"/>
      <c r="K1324" s="647"/>
      <c r="L1324" s="647"/>
      <c r="M1324" s="647"/>
      <c r="N1324" s="647"/>
      <c r="O1324" s="647"/>
      <c r="P1324" s="647"/>
      <c r="Q1324" s="647"/>
      <c r="R1324" s="647"/>
      <c r="S1324" s="647"/>
      <c r="T1324" s="647"/>
      <c r="U1324" s="647"/>
      <c r="V1324" s="647"/>
      <c r="W1324" s="647"/>
      <c r="X1324" s="647"/>
      <c r="Y1324" s="647"/>
      <c r="Z1324" s="647"/>
      <c r="AA1324" s="647"/>
      <c r="AB1324" s="648"/>
    </row>
    <row r="1325" spans="2:28" x14ac:dyDescent="0.4">
      <c r="B1325" s="127"/>
      <c r="C1325" s="179" t="str">
        <f>$B$1321&amp;"-"&amp;COUNTA(C$1321:$C1324)+1</f>
        <v>実績102-4</v>
      </c>
      <c r="D1325" s="637" t="s">
        <v>1279</v>
      </c>
      <c r="E1325" s="660"/>
      <c r="F1325" s="197"/>
      <c r="G1325" s="661"/>
      <c r="H1325" s="662"/>
      <c r="I1325" s="662"/>
      <c r="J1325" s="662"/>
      <c r="K1325" s="662"/>
      <c r="L1325" s="662"/>
      <c r="M1325" s="662"/>
      <c r="N1325" s="662"/>
      <c r="O1325" s="662"/>
      <c r="P1325" s="662"/>
      <c r="Q1325" s="662"/>
      <c r="R1325" s="662"/>
      <c r="S1325" s="662"/>
      <c r="T1325" s="662"/>
      <c r="U1325" s="662"/>
      <c r="V1325" s="662"/>
      <c r="W1325" s="662"/>
      <c r="X1325" s="662"/>
      <c r="Y1325" s="662"/>
      <c r="Z1325" s="662"/>
      <c r="AA1325" s="662"/>
      <c r="AB1325" s="663"/>
    </row>
    <row r="1326" spans="2:28" x14ac:dyDescent="0.4">
      <c r="B1326" s="127"/>
      <c r="C1326" s="179" t="str">
        <f>$B$1321&amp;"-"&amp;COUNTA(C$1321:$C1325)+1</f>
        <v>実績102-5</v>
      </c>
      <c r="D1326" s="180" t="s">
        <v>1280</v>
      </c>
      <c r="E1326" s="181"/>
      <c r="F1326" s="196"/>
      <c r="G1326" s="664" t="s">
        <v>1281</v>
      </c>
      <c r="H1326" s="664"/>
      <c r="I1326" s="665"/>
      <c r="J1326" s="665"/>
      <c r="K1326" s="666" t="s">
        <v>1282</v>
      </c>
      <c r="L1326" s="666"/>
      <c r="M1326" s="667"/>
      <c r="N1326" s="668"/>
      <c r="O1326" s="669" t="s">
        <v>1283</v>
      </c>
      <c r="P1326" s="669"/>
      <c r="Q1326" s="669" t="s">
        <v>1284</v>
      </c>
      <c r="R1326" s="669"/>
      <c r="S1326" s="664" t="s">
        <v>1281</v>
      </c>
      <c r="T1326" s="664"/>
      <c r="U1326" s="665"/>
      <c r="V1326" s="665"/>
      <c r="W1326" s="666" t="s">
        <v>1282</v>
      </c>
      <c r="X1326" s="666"/>
      <c r="Y1326" s="667"/>
      <c r="Z1326" s="668"/>
      <c r="AA1326" s="669" t="s">
        <v>1283</v>
      </c>
      <c r="AB1326" s="669"/>
    </row>
    <row r="1327" spans="2:28" x14ac:dyDescent="0.4">
      <c r="B1327" s="127"/>
      <c r="C1327" s="179" t="str">
        <f>$B$1321&amp;"-"&amp;COUNTA(C$1321:$C1326)+1</f>
        <v>実績102-6</v>
      </c>
      <c r="D1327" s="180" t="s">
        <v>1285</v>
      </c>
      <c r="E1327" s="181"/>
      <c r="F1327" s="196"/>
      <c r="G1327" s="642"/>
      <c r="H1327" s="643"/>
      <c r="I1327" s="643"/>
      <c r="J1327" s="643"/>
      <c r="K1327" s="643"/>
      <c r="L1327" s="643"/>
      <c r="M1327" s="643"/>
      <c r="N1327" s="643"/>
      <c r="O1327" s="643"/>
      <c r="P1327" s="643"/>
      <c r="Q1327" s="643"/>
      <c r="R1327" s="643"/>
      <c r="S1327" s="643"/>
      <c r="T1327" s="643"/>
      <c r="U1327" s="643"/>
      <c r="V1327" s="643"/>
      <c r="W1327" s="643"/>
      <c r="X1327" s="643"/>
      <c r="Y1327" s="643"/>
      <c r="Z1327" s="643"/>
      <c r="AA1327" s="644" t="s">
        <v>1286</v>
      </c>
      <c r="AB1327" s="645"/>
    </row>
    <row r="1328" spans="2:28" x14ac:dyDescent="0.4">
      <c r="B1328" s="127"/>
      <c r="C1328" s="179" t="str">
        <f>$B$1321&amp;"-"&amp;COUNTA(C$1321:$C1327)+1</f>
        <v>実績102-7</v>
      </c>
      <c r="D1328" s="182" t="s">
        <v>1287</v>
      </c>
      <c r="E1328" s="181"/>
      <c r="F1328" s="196"/>
      <c r="G1328" s="646"/>
      <c r="H1328" s="647"/>
      <c r="I1328" s="647"/>
      <c r="J1328" s="647"/>
      <c r="K1328" s="647"/>
      <c r="L1328" s="647"/>
      <c r="M1328" s="647"/>
      <c r="N1328" s="647"/>
      <c r="O1328" s="647"/>
      <c r="P1328" s="647"/>
      <c r="Q1328" s="647"/>
      <c r="R1328" s="647"/>
      <c r="S1328" s="647"/>
      <c r="T1328" s="647"/>
      <c r="U1328" s="647"/>
      <c r="V1328" s="647"/>
      <c r="W1328" s="647"/>
      <c r="X1328" s="647"/>
      <c r="Y1328" s="647"/>
      <c r="Z1328" s="647"/>
      <c r="AA1328" s="647"/>
      <c r="AB1328" s="648"/>
    </row>
    <row r="1329" spans="2:28" x14ac:dyDescent="0.4">
      <c r="B1329" s="127"/>
      <c r="C1329" s="179" t="str">
        <f>$B$1321&amp;"-"&amp;COUNTA(C$1321:$C1328)+1</f>
        <v>実績102-8</v>
      </c>
      <c r="D1329" s="129" t="s">
        <v>1288</v>
      </c>
      <c r="E1329" s="183"/>
      <c r="F1329" s="183"/>
      <c r="G1329" s="649"/>
      <c r="H1329" s="650"/>
      <c r="I1329" s="650"/>
      <c r="J1329" s="650"/>
      <c r="K1329" s="650"/>
      <c r="L1329" s="650"/>
      <c r="M1329" s="650"/>
      <c r="N1329" s="650"/>
      <c r="O1329" s="650"/>
      <c r="P1329" s="650"/>
      <c r="Q1329" s="650"/>
      <c r="R1329" s="650"/>
      <c r="S1329" s="650"/>
      <c r="T1329" s="650"/>
      <c r="U1329" s="650"/>
      <c r="V1329" s="650"/>
      <c r="W1329" s="650"/>
      <c r="X1329" s="650"/>
      <c r="Y1329" s="650"/>
      <c r="Z1329" s="650"/>
      <c r="AA1329" s="650"/>
      <c r="AB1329" s="651"/>
    </row>
    <row r="1330" spans="2:28" x14ac:dyDescent="0.4">
      <c r="B1330" s="127"/>
      <c r="C1330" s="184"/>
      <c r="D1330" s="128"/>
      <c r="E1330" s="185"/>
      <c r="F1330" s="185"/>
      <c r="G1330" s="652"/>
      <c r="H1330" s="653"/>
      <c r="I1330" s="653"/>
      <c r="J1330" s="653"/>
      <c r="K1330" s="653"/>
      <c r="L1330" s="653"/>
      <c r="M1330" s="653"/>
      <c r="N1330" s="653"/>
      <c r="O1330" s="653"/>
      <c r="P1330" s="653"/>
      <c r="Q1330" s="653"/>
      <c r="R1330" s="653"/>
      <c r="S1330" s="653"/>
      <c r="T1330" s="653"/>
      <c r="U1330" s="653"/>
      <c r="V1330" s="653"/>
      <c r="W1330" s="653"/>
      <c r="X1330" s="653"/>
      <c r="Y1330" s="653"/>
      <c r="Z1330" s="653"/>
      <c r="AA1330" s="653"/>
      <c r="AB1330" s="654"/>
    </row>
    <row r="1331" spans="2:28" x14ac:dyDescent="0.4">
      <c r="B1331" s="127"/>
      <c r="C1331" s="179" t="str">
        <f>$B$1321&amp;"-"&amp;COUNTA(C$1321:$C1330)+1</f>
        <v>実績102-9</v>
      </c>
      <c r="D1331" s="129" t="s">
        <v>1289</v>
      </c>
      <c r="E1331" s="183"/>
      <c r="F1331" s="655" t="s">
        <v>1290</v>
      </c>
      <c r="G1331" s="649"/>
      <c r="H1331" s="650"/>
      <c r="I1331" s="650"/>
      <c r="J1331" s="650"/>
      <c r="K1331" s="650"/>
      <c r="L1331" s="650"/>
      <c r="M1331" s="650"/>
      <c r="N1331" s="650"/>
      <c r="O1331" s="650"/>
      <c r="P1331" s="650"/>
      <c r="Q1331" s="650"/>
      <c r="R1331" s="650"/>
      <c r="S1331" s="650"/>
      <c r="T1331" s="650"/>
      <c r="U1331" s="650"/>
      <c r="V1331" s="650"/>
      <c r="W1331" s="650"/>
      <c r="X1331" s="650"/>
      <c r="Y1331" s="650"/>
      <c r="Z1331" s="650"/>
      <c r="AA1331" s="650"/>
      <c r="AB1331" s="651"/>
    </row>
    <row r="1332" spans="2:28" ht="133.5" customHeight="1" x14ac:dyDescent="0.4">
      <c r="B1332" s="127"/>
      <c r="C1332" s="184"/>
      <c r="D1332" s="128"/>
      <c r="E1332" s="185"/>
      <c r="F1332" s="656"/>
      <c r="G1332" s="652"/>
      <c r="H1332" s="653"/>
      <c r="I1332" s="653"/>
      <c r="J1332" s="653"/>
      <c r="K1332" s="653"/>
      <c r="L1332" s="653"/>
      <c r="M1332" s="653"/>
      <c r="N1332" s="653"/>
      <c r="O1332" s="653"/>
      <c r="P1332" s="653"/>
      <c r="Q1332" s="653"/>
      <c r="R1332" s="653"/>
      <c r="S1332" s="653"/>
      <c r="T1332" s="653"/>
      <c r="U1332" s="653"/>
      <c r="V1332" s="653"/>
      <c r="W1332" s="653"/>
      <c r="X1332" s="653"/>
      <c r="Y1332" s="653"/>
      <c r="Z1332" s="653"/>
      <c r="AA1332" s="653"/>
      <c r="AB1332" s="654"/>
    </row>
    <row r="1333" spans="2:28" x14ac:dyDescent="0.4">
      <c r="B1333" s="127"/>
      <c r="C1333" s="127"/>
      <c r="D1333" s="187"/>
      <c r="E1333" s="127"/>
      <c r="F1333" s="127"/>
      <c r="G1333" s="127"/>
      <c r="H1333" s="127"/>
      <c r="I1333" s="127"/>
      <c r="J1333" s="127"/>
      <c r="K1333" s="127"/>
      <c r="L1333" s="127"/>
      <c r="M1333" s="127"/>
      <c r="N1333" s="127"/>
      <c r="O1333" s="127"/>
      <c r="P1333" s="127"/>
      <c r="Q1333" s="127"/>
      <c r="R1333" s="127"/>
      <c r="S1333" s="127"/>
      <c r="T1333" s="127"/>
      <c r="U1333" s="127"/>
      <c r="V1333" s="127"/>
      <c r="W1333" s="127"/>
      <c r="X1333" s="127"/>
      <c r="Y1333" s="127"/>
      <c r="Z1333" s="127"/>
      <c r="AA1333" s="127"/>
      <c r="AB1333" s="127"/>
    </row>
    <row r="1334" spans="2:28" x14ac:dyDescent="0.4">
      <c r="B1334" s="127" t="s">
        <v>1463</v>
      </c>
      <c r="C1334" s="188"/>
      <c r="D1334" s="186"/>
      <c r="E1334" s="178"/>
      <c r="F1334" s="186"/>
      <c r="G1334" s="186"/>
      <c r="H1334" s="186"/>
      <c r="I1334" s="127"/>
      <c r="J1334" s="127"/>
      <c r="K1334" s="127"/>
      <c r="L1334" s="127"/>
      <c r="M1334" s="127"/>
      <c r="N1334" s="127"/>
      <c r="O1334" s="127"/>
      <c r="P1334" s="127"/>
      <c r="Q1334" s="127"/>
      <c r="R1334" s="127"/>
      <c r="S1334" s="127"/>
      <c r="T1334" s="127"/>
      <c r="U1334" s="127"/>
      <c r="V1334" s="127"/>
      <c r="W1334" s="127"/>
      <c r="X1334" s="127"/>
      <c r="Y1334" s="127"/>
      <c r="Z1334" s="127"/>
      <c r="AA1334" s="127"/>
      <c r="AB1334" s="127"/>
    </row>
    <row r="1335" spans="2:28" x14ac:dyDescent="0.4">
      <c r="B1335" s="127"/>
      <c r="C1335" s="179" t="str">
        <f>$B$1334&amp;"-"&amp;COUNTA(C$1334:$C1334)+1</f>
        <v>実績103-1</v>
      </c>
      <c r="D1335" s="180" t="s">
        <v>1274</v>
      </c>
      <c r="E1335" s="181"/>
      <c r="F1335" s="196" t="s">
        <v>1275</v>
      </c>
      <c r="G1335" s="657"/>
      <c r="H1335" s="658"/>
      <c r="I1335" s="658"/>
      <c r="J1335" s="658"/>
      <c r="K1335" s="658"/>
      <c r="L1335" s="658"/>
      <c r="M1335" s="658"/>
      <c r="N1335" s="658"/>
      <c r="O1335" s="658"/>
      <c r="P1335" s="658"/>
      <c r="Q1335" s="658"/>
      <c r="R1335" s="658"/>
      <c r="S1335" s="658"/>
      <c r="T1335" s="658"/>
      <c r="U1335" s="658"/>
      <c r="V1335" s="658"/>
      <c r="W1335" s="658"/>
      <c r="X1335" s="658"/>
      <c r="Y1335" s="658"/>
      <c r="Z1335" s="658"/>
      <c r="AA1335" s="658"/>
      <c r="AB1335" s="659"/>
    </row>
    <row r="1336" spans="2:28" ht="33.6" x14ac:dyDescent="0.4">
      <c r="B1336" s="127"/>
      <c r="C1336" s="179" t="str">
        <f>$B$1334&amp;"-"&amp;COUNTA(C$1334:$C1335)+1</f>
        <v>実績103-2</v>
      </c>
      <c r="D1336" s="180" t="s">
        <v>1276</v>
      </c>
      <c r="E1336" s="181"/>
      <c r="F1336" s="197" t="s">
        <v>1277</v>
      </c>
      <c r="G1336" s="646"/>
      <c r="H1336" s="647"/>
      <c r="I1336" s="647"/>
      <c r="J1336" s="647"/>
      <c r="K1336" s="647"/>
      <c r="L1336" s="647"/>
      <c r="M1336" s="647"/>
      <c r="N1336" s="647"/>
      <c r="O1336" s="647"/>
      <c r="P1336" s="647"/>
      <c r="Q1336" s="647"/>
      <c r="R1336" s="647"/>
      <c r="S1336" s="647"/>
      <c r="T1336" s="647"/>
      <c r="U1336" s="647"/>
      <c r="V1336" s="647"/>
      <c r="W1336" s="647"/>
      <c r="X1336" s="647"/>
      <c r="Y1336" s="647"/>
      <c r="Z1336" s="647"/>
      <c r="AA1336" s="647"/>
      <c r="AB1336" s="648"/>
    </row>
    <row r="1337" spans="2:28" x14ac:dyDescent="0.4">
      <c r="B1337" s="127"/>
      <c r="C1337" s="179" t="str">
        <f>$B$1334&amp;"-"&amp;COUNTA(C$1334:$C1336)+1</f>
        <v>実績103-3</v>
      </c>
      <c r="D1337" s="180" t="s">
        <v>1278</v>
      </c>
      <c r="E1337" s="181"/>
      <c r="F1337" s="197"/>
      <c r="G1337" s="646"/>
      <c r="H1337" s="647"/>
      <c r="I1337" s="647"/>
      <c r="J1337" s="647"/>
      <c r="K1337" s="647"/>
      <c r="L1337" s="647"/>
      <c r="M1337" s="647"/>
      <c r="N1337" s="647"/>
      <c r="O1337" s="647"/>
      <c r="P1337" s="647"/>
      <c r="Q1337" s="647"/>
      <c r="R1337" s="647"/>
      <c r="S1337" s="647"/>
      <c r="T1337" s="647"/>
      <c r="U1337" s="647"/>
      <c r="V1337" s="647"/>
      <c r="W1337" s="647"/>
      <c r="X1337" s="647"/>
      <c r="Y1337" s="647"/>
      <c r="Z1337" s="647"/>
      <c r="AA1337" s="647"/>
      <c r="AB1337" s="648"/>
    </row>
    <row r="1338" spans="2:28" x14ac:dyDescent="0.4">
      <c r="B1338" s="127"/>
      <c r="C1338" s="179" t="str">
        <f>$B$1334&amp;"-"&amp;COUNTA(C$1334:$C1337)+1</f>
        <v>実績103-4</v>
      </c>
      <c r="D1338" s="637" t="s">
        <v>1279</v>
      </c>
      <c r="E1338" s="660"/>
      <c r="F1338" s="197"/>
      <c r="G1338" s="661"/>
      <c r="H1338" s="662"/>
      <c r="I1338" s="662"/>
      <c r="J1338" s="662"/>
      <c r="K1338" s="662"/>
      <c r="L1338" s="662"/>
      <c r="M1338" s="662"/>
      <c r="N1338" s="662"/>
      <c r="O1338" s="662"/>
      <c r="P1338" s="662"/>
      <c r="Q1338" s="662"/>
      <c r="R1338" s="662"/>
      <c r="S1338" s="662"/>
      <c r="T1338" s="662"/>
      <c r="U1338" s="662"/>
      <c r="V1338" s="662"/>
      <c r="W1338" s="662"/>
      <c r="X1338" s="662"/>
      <c r="Y1338" s="662"/>
      <c r="Z1338" s="662"/>
      <c r="AA1338" s="662"/>
      <c r="AB1338" s="663"/>
    </row>
    <row r="1339" spans="2:28" x14ac:dyDescent="0.4">
      <c r="B1339" s="127"/>
      <c r="C1339" s="179" t="str">
        <f>$B$1334&amp;"-"&amp;COUNTA(C$1334:$C1338)+1</f>
        <v>実績103-5</v>
      </c>
      <c r="D1339" s="180" t="s">
        <v>1280</v>
      </c>
      <c r="E1339" s="181"/>
      <c r="F1339" s="196"/>
      <c r="G1339" s="664" t="s">
        <v>1281</v>
      </c>
      <c r="H1339" s="664"/>
      <c r="I1339" s="665"/>
      <c r="J1339" s="665"/>
      <c r="K1339" s="666" t="s">
        <v>1293</v>
      </c>
      <c r="L1339" s="666"/>
      <c r="M1339" s="667"/>
      <c r="N1339" s="668"/>
      <c r="O1339" s="669" t="s">
        <v>1283</v>
      </c>
      <c r="P1339" s="669"/>
      <c r="Q1339" s="669" t="s">
        <v>1284</v>
      </c>
      <c r="R1339" s="669"/>
      <c r="S1339" s="664" t="s">
        <v>1281</v>
      </c>
      <c r="T1339" s="664"/>
      <c r="U1339" s="665"/>
      <c r="V1339" s="665"/>
      <c r="W1339" s="666" t="s">
        <v>1293</v>
      </c>
      <c r="X1339" s="666"/>
      <c r="Y1339" s="667"/>
      <c r="Z1339" s="668"/>
      <c r="AA1339" s="669" t="s">
        <v>1283</v>
      </c>
      <c r="AB1339" s="669"/>
    </row>
    <row r="1340" spans="2:28" x14ac:dyDescent="0.4">
      <c r="B1340" s="127"/>
      <c r="C1340" s="179" t="str">
        <f>$B$1334&amp;"-"&amp;COUNTA(C$1334:$C1339)+1</f>
        <v>実績103-6</v>
      </c>
      <c r="D1340" s="180" t="s">
        <v>1285</v>
      </c>
      <c r="E1340" s="181"/>
      <c r="F1340" s="196"/>
      <c r="G1340" s="642"/>
      <c r="H1340" s="643"/>
      <c r="I1340" s="643"/>
      <c r="J1340" s="643"/>
      <c r="K1340" s="643"/>
      <c r="L1340" s="643"/>
      <c r="M1340" s="643"/>
      <c r="N1340" s="643"/>
      <c r="O1340" s="643"/>
      <c r="P1340" s="643"/>
      <c r="Q1340" s="643"/>
      <c r="R1340" s="643"/>
      <c r="S1340" s="643"/>
      <c r="T1340" s="643"/>
      <c r="U1340" s="643"/>
      <c r="V1340" s="643"/>
      <c r="W1340" s="643"/>
      <c r="X1340" s="643"/>
      <c r="Y1340" s="643"/>
      <c r="Z1340" s="643"/>
      <c r="AA1340" s="644" t="s">
        <v>1286</v>
      </c>
      <c r="AB1340" s="645"/>
    </row>
    <row r="1341" spans="2:28" x14ac:dyDescent="0.4">
      <c r="B1341" s="127"/>
      <c r="C1341" s="179" t="str">
        <f>$B$1334&amp;"-"&amp;COUNTA(C$1334:$C1340)+1</f>
        <v>実績103-7</v>
      </c>
      <c r="D1341" s="182" t="s">
        <v>1287</v>
      </c>
      <c r="E1341" s="181"/>
      <c r="F1341" s="196"/>
      <c r="G1341" s="646"/>
      <c r="H1341" s="647"/>
      <c r="I1341" s="647"/>
      <c r="J1341" s="647"/>
      <c r="K1341" s="647"/>
      <c r="L1341" s="647"/>
      <c r="M1341" s="647"/>
      <c r="N1341" s="647"/>
      <c r="O1341" s="647"/>
      <c r="P1341" s="647"/>
      <c r="Q1341" s="647"/>
      <c r="R1341" s="647"/>
      <c r="S1341" s="647"/>
      <c r="T1341" s="647"/>
      <c r="U1341" s="647"/>
      <c r="V1341" s="647"/>
      <c r="W1341" s="647"/>
      <c r="X1341" s="647"/>
      <c r="Y1341" s="647"/>
      <c r="Z1341" s="647"/>
      <c r="AA1341" s="647"/>
      <c r="AB1341" s="648"/>
    </row>
    <row r="1342" spans="2:28" x14ac:dyDescent="0.4">
      <c r="B1342" s="127"/>
      <c r="C1342" s="179" t="str">
        <f>$B$1334&amp;"-"&amp;COUNTA(C$1334:$C1341)+1</f>
        <v>実績103-8</v>
      </c>
      <c r="D1342" s="129" t="s">
        <v>1288</v>
      </c>
      <c r="E1342" s="183"/>
      <c r="F1342" s="183"/>
      <c r="G1342" s="649"/>
      <c r="H1342" s="650"/>
      <c r="I1342" s="650"/>
      <c r="J1342" s="650"/>
      <c r="K1342" s="650"/>
      <c r="L1342" s="650"/>
      <c r="M1342" s="650"/>
      <c r="N1342" s="650"/>
      <c r="O1342" s="650"/>
      <c r="P1342" s="650"/>
      <c r="Q1342" s="650"/>
      <c r="R1342" s="650"/>
      <c r="S1342" s="650"/>
      <c r="T1342" s="650"/>
      <c r="U1342" s="650"/>
      <c r="V1342" s="650"/>
      <c r="W1342" s="650"/>
      <c r="X1342" s="650"/>
      <c r="Y1342" s="650"/>
      <c r="Z1342" s="650"/>
      <c r="AA1342" s="650"/>
      <c r="AB1342" s="651"/>
    </row>
    <row r="1343" spans="2:28" x14ac:dyDescent="0.4">
      <c r="B1343" s="127"/>
      <c r="C1343" s="184"/>
      <c r="D1343" s="128"/>
      <c r="E1343" s="185"/>
      <c r="F1343" s="185"/>
      <c r="G1343" s="652"/>
      <c r="H1343" s="653"/>
      <c r="I1343" s="653"/>
      <c r="J1343" s="653"/>
      <c r="K1343" s="653"/>
      <c r="L1343" s="653"/>
      <c r="M1343" s="653"/>
      <c r="N1343" s="653"/>
      <c r="O1343" s="653"/>
      <c r="P1343" s="653"/>
      <c r="Q1343" s="653"/>
      <c r="R1343" s="653"/>
      <c r="S1343" s="653"/>
      <c r="T1343" s="653"/>
      <c r="U1343" s="653"/>
      <c r="V1343" s="653"/>
      <c r="W1343" s="653"/>
      <c r="X1343" s="653"/>
      <c r="Y1343" s="653"/>
      <c r="Z1343" s="653"/>
      <c r="AA1343" s="653"/>
      <c r="AB1343" s="654"/>
    </row>
    <row r="1344" spans="2:28" x14ac:dyDescent="0.4">
      <c r="B1344" s="127"/>
      <c r="C1344" s="179" t="str">
        <f>$B$1334&amp;"-"&amp;COUNTA(C$1334:$C1343)+1</f>
        <v>実績103-9</v>
      </c>
      <c r="D1344" s="129" t="s">
        <v>1289</v>
      </c>
      <c r="E1344" s="183"/>
      <c r="F1344" s="655" t="s">
        <v>1290</v>
      </c>
      <c r="G1344" s="649"/>
      <c r="H1344" s="650"/>
      <c r="I1344" s="650"/>
      <c r="J1344" s="650"/>
      <c r="K1344" s="650"/>
      <c r="L1344" s="650"/>
      <c r="M1344" s="650"/>
      <c r="N1344" s="650"/>
      <c r="O1344" s="650"/>
      <c r="P1344" s="650"/>
      <c r="Q1344" s="650"/>
      <c r="R1344" s="650"/>
      <c r="S1344" s="650"/>
      <c r="T1344" s="650"/>
      <c r="U1344" s="650"/>
      <c r="V1344" s="650"/>
      <c r="W1344" s="650"/>
      <c r="X1344" s="650"/>
      <c r="Y1344" s="650"/>
      <c r="Z1344" s="650"/>
      <c r="AA1344" s="650"/>
      <c r="AB1344" s="651"/>
    </row>
    <row r="1345" spans="2:28" ht="133.5" customHeight="1" x14ac:dyDescent="0.4">
      <c r="B1345" s="127"/>
      <c r="C1345" s="184"/>
      <c r="D1345" s="128"/>
      <c r="E1345" s="185"/>
      <c r="F1345" s="656"/>
      <c r="G1345" s="652"/>
      <c r="H1345" s="653"/>
      <c r="I1345" s="653"/>
      <c r="J1345" s="653"/>
      <c r="K1345" s="653"/>
      <c r="L1345" s="653"/>
      <c r="M1345" s="653"/>
      <c r="N1345" s="653"/>
      <c r="O1345" s="653"/>
      <c r="P1345" s="653"/>
      <c r="Q1345" s="653"/>
      <c r="R1345" s="653"/>
      <c r="S1345" s="653"/>
      <c r="T1345" s="653"/>
      <c r="U1345" s="653"/>
      <c r="V1345" s="653"/>
      <c r="W1345" s="653"/>
      <c r="X1345" s="653"/>
      <c r="Y1345" s="653"/>
      <c r="Z1345" s="653"/>
      <c r="AA1345" s="653"/>
      <c r="AB1345" s="654"/>
    </row>
    <row r="1346" spans="2:28" x14ac:dyDescent="0.4">
      <c r="B1346" s="127"/>
      <c r="C1346" s="127"/>
      <c r="D1346" s="187"/>
      <c r="E1346" s="127"/>
      <c r="F1346" s="127"/>
      <c r="G1346" s="127"/>
      <c r="H1346" s="127"/>
      <c r="I1346" s="127"/>
      <c r="J1346" s="127"/>
      <c r="K1346" s="127"/>
      <c r="L1346" s="127"/>
      <c r="M1346" s="127"/>
      <c r="N1346" s="127"/>
      <c r="O1346" s="127"/>
      <c r="P1346" s="127"/>
      <c r="Q1346" s="127"/>
      <c r="R1346" s="127"/>
      <c r="S1346" s="127"/>
      <c r="T1346" s="127"/>
      <c r="U1346" s="127"/>
      <c r="V1346" s="127"/>
      <c r="W1346" s="127"/>
      <c r="X1346" s="127"/>
      <c r="Y1346" s="127"/>
      <c r="Z1346" s="127"/>
      <c r="AA1346" s="127"/>
      <c r="AB1346" s="127"/>
    </row>
    <row r="1347" spans="2:28" x14ac:dyDescent="0.4">
      <c r="B1347" s="127" t="s">
        <v>1464</v>
      </c>
      <c r="C1347" s="188"/>
      <c r="D1347" s="186"/>
      <c r="E1347" s="178"/>
      <c r="F1347" s="186"/>
      <c r="G1347" s="186"/>
      <c r="H1347" s="186"/>
      <c r="I1347" s="127"/>
      <c r="J1347" s="127"/>
      <c r="K1347" s="127"/>
      <c r="L1347" s="127"/>
      <c r="M1347" s="127"/>
      <c r="N1347" s="127"/>
      <c r="O1347" s="127"/>
      <c r="P1347" s="127"/>
      <c r="Q1347" s="127"/>
      <c r="R1347" s="127"/>
      <c r="S1347" s="127"/>
      <c r="T1347" s="127"/>
      <c r="U1347" s="127"/>
      <c r="V1347" s="127"/>
      <c r="W1347" s="127"/>
      <c r="X1347" s="127"/>
      <c r="Y1347" s="127"/>
      <c r="Z1347" s="127"/>
      <c r="AA1347" s="127"/>
      <c r="AB1347" s="127"/>
    </row>
    <row r="1348" spans="2:28" x14ac:dyDescent="0.4">
      <c r="B1348" s="127"/>
      <c r="C1348" s="179" t="str">
        <f>$B$1347&amp;"-"&amp;COUNTA(C$1347:$C1347)+1</f>
        <v>実績104-1</v>
      </c>
      <c r="D1348" s="180" t="s">
        <v>1274</v>
      </c>
      <c r="E1348" s="181"/>
      <c r="F1348" s="196" t="s">
        <v>1275</v>
      </c>
      <c r="G1348" s="657"/>
      <c r="H1348" s="658"/>
      <c r="I1348" s="658"/>
      <c r="J1348" s="658"/>
      <c r="K1348" s="658"/>
      <c r="L1348" s="658"/>
      <c r="M1348" s="658"/>
      <c r="N1348" s="658"/>
      <c r="O1348" s="658"/>
      <c r="P1348" s="658"/>
      <c r="Q1348" s="658"/>
      <c r="R1348" s="658"/>
      <c r="S1348" s="658"/>
      <c r="T1348" s="658"/>
      <c r="U1348" s="658"/>
      <c r="V1348" s="658"/>
      <c r="W1348" s="658"/>
      <c r="X1348" s="658"/>
      <c r="Y1348" s="658"/>
      <c r="Z1348" s="658"/>
      <c r="AA1348" s="658"/>
      <c r="AB1348" s="659"/>
    </row>
    <row r="1349" spans="2:28" ht="33.6" x14ac:dyDescent="0.4">
      <c r="B1349" s="127"/>
      <c r="C1349" s="179" t="str">
        <f>$B$1347&amp;"-"&amp;COUNTA(C$1347:$C1348)+1</f>
        <v>実績104-2</v>
      </c>
      <c r="D1349" s="180" t="s">
        <v>1276</v>
      </c>
      <c r="E1349" s="181"/>
      <c r="F1349" s="197" t="s">
        <v>1277</v>
      </c>
      <c r="G1349" s="646"/>
      <c r="H1349" s="647"/>
      <c r="I1349" s="647"/>
      <c r="J1349" s="647"/>
      <c r="K1349" s="647"/>
      <c r="L1349" s="647"/>
      <c r="M1349" s="647"/>
      <c r="N1349" s="647"/>
      <c r="O1349" s="647"/>
      <c r="P1349" s="647"/>
      <c r="Q1349" s="647"/>
      <c r="R1349" s="647"/>
      <c r="S1349" s="647"/>
      <c r="T1349" s="647"/>
      <c r="U1349" s="647"/>
      <c r="V1349" s="647"/>
      <c r="W1349" s="647"/>
      <c r="X1349" s="647"/>
      <c r="Y1349" s="647"/>
      <c r="Z1349" s="647"/>
      <c r="AA1349" s="647"/>
      <c r="AB1349" s="648"/>
    </row>
    <row r="1350" spans="2:28" x14ac:dyDescent="0.4">
      <c r="B1350" s="127"/>
      <c r="C1350" s="179" t="str">
        <f>$B$1347&amp;"-"&amp;COUNTA(C$1347:$C1349)+1</f>
        <v>実績104-3</v>
      </c>
      <c r="D1350" s="180" t="s">
        <v>1278</v>
      </c>
      <c r="E1350" s="181"/>
      <c r="F1350" s="197"/>
      <c r="G1350" s="646"/>
      <c r="H1350" s="647"/>
      <c r="I1350" s="647"/>
      <c r="J1350" s="647"/>
      <c r="K1350" s="647"/>
      <c r="L1350" s="647"/>
      <c r="M1350" s="647"/>
      <c r="N1350" s="647"/>
      <c r="O1350" s="647"/>
      <c r="P1350" s="647"/>
      <c r="Q1350" s="647"/>
      <c r="R1350" s="647"/>
      <c r="S1350" s="647"/>
      <c r="T1350" s="647"/>
      <c r="U1350" s="647"/>
      <c r="V1350" s="647"/>
      <c r="W1350" s="647"/>
      <c r="X1350" s="647"/>
      <c r="Y1350" s="647"/>
      <c r="Z1350" s="647"/>
      <c r="AA1350" s="647"/>
      <c r="AB1350" s="648"/>
    </row>
    <row r="1351" spans="2:28" x14ac:dyDescent="0.4">
      <c r="B1351" s="127"/>
      <c r="C1351" s="179" t="str">
        <f>$B$1347&amp;"-"&amp;COUNTA(C$1347:$C1350)+1</f>
        <v>実績104-4</v>
      </c>
      <c r="D1351" s="637" t="s">
        <v>1279</v>
      </c>
      <c r="E1351" s="660"/>
      <c r="F1351" s="197"/>
      <c r="G1351" s="661"/>
      <c r="H1351" s="662"/>
      <c r="I1351" s="662"/>
      <c r="J1351" s="662"/>
      <c r="K1351" s="662"/>
      <c r="L1351" s="662"/>
      <c r="M1351" s="662"/>
      <c r="N1351" s="662"/>
      <c r="O1351" s="662"/>
      <c r="P1351" s="662"/>
      <c r="Q1351" s="662"/>
      <c r="R1351" s="662"/>
      <c r="S1351" s="662"/>
      <c r="T1351" s="662"/>
      <c r="U1351" s="662"/>
      <c r="V1351" s="662"/>
      <c r="W1351" s="662"/>
      <c r="X1351" s="662"/>
      <c r="Y1351" s="662"/>
      <c r="Z1351" s="662"/>
      <c r="AA1351" s="662"/>
      <c r="AB1351" s="663"/>
    </row>
    <row r="1352" spans="2:28" x14ac:dyDescent="0.4">
      <c r="B1352" s="127"/>
      <c r="C1352" s="179" t="str">
        <f>$B$1347&amp;"-"&amp;COUNTA(C$1347:$C1351)+1</f>
        <v>実績104-5</v>
      </c>
      <c r="D1352" s="180" t="s">
        <v>1280</v>
      </c>
      <c r="E1352" s="181"/>
      <c r="F1352" s="196"/>
      <c r="G1352" s="664" t="s">
        <v>1281</v>
      </c>
      <c r="H1352" s="664"/>
      <c r="I1352" s="665"/>
      <c r="J1352" s="665"/>
      <c r="K1352" s="666" t="s">
        <v>1293</v>
      </c>
      <c r="L1352" s="666"/>
      <c r="M1352" s="667"/>
      <c r="N1352" s="668"/>
      <c r="O1352" s="669" t="s">
        <v>1283</v>
      </c>
      <c r="P1352" s="669"/>
      <c r="Q1352" s="669" t="s">
        <v>1284</v>
      </c>
      <c r="R1352" s="669"/>
      <c r="S1352" s="664" t="s">
        <v>1281</v>
      </c>
      <c r="T1352" s="664"/>
      <c r="U1352" s="665"/>
      <c r="V1352" s="665"/>
      <c r="W1352" s="666" t="s">
        <v>1293</v>
      </c>
      <c r="X1352" s="666"/>
      <c r="Y1352" s="667"/>
      <c r="Z1352" s="668"/>
      <c r="AA1352" s="669" t="s">
        <v>1283</v>
      </c>
      <c r="AB1352" s="669"/>
    </row>
    <row r="1353" spans="2:28" x14ac:dyDescent="0.4">
      <c r="B1353" s="127"/>
      <c r="C1353" s="179" t="str">
        <f>$B$1347&amp;"-"&amp;COUNTA(C$1347:$C1352)+1</f>
        <v>実績104-6</v>
      </c>
      <c r="D1353" s="180" t="s">
        <v>1285</v>
      </c>
      <c r="E1353" s="181"/>
      <c r="F1353" s="196"/>
      <c r="G1353" s="642"/>
      <c r="H1353" s="643"/>
      <c r="I1353" s="643"/>
      <c r="J1353" s="643"/>
      <c r="K1353" s="643"/>
      <c r="L1353" s="643"/>
      <c r="M1353" s="643"/>
      <c r="N1353" s="643"/>
      <c r="O1353" s="643"/>
      <c r="P1353" s="643"/>
      <c r="Q1353" s="643"/>
      <c r="R1353" s="643"/>
      <c r="S1353" s="643"/>
      <c r="T1353" s="643"/>
      <c r="U1353" s="643"/>
      <c r="V1353" s="643"/>
      <c r="W1353" s="643"/>
      <c r="X1353" s="643"/>
      <c r="Y1353" s="643"/>
      <c r="Z1353" s="643"/>
      <c r="AA1353" s="644" t="s">
        <v>1286</v>
      </c>
      <c r="AB1353" s="645"/>
    </row>
    <row r="1354" spans="2:28" x14ac:dyDescent="0.4">
      <c r="B1354" s="127"/>
      <c r="C1354" s="179" t="str">
        <f>$B$1347&amp;"-"&amp;COUNTA(C$1347:$C1353)+1</f>
        <v>実績104-7</v>
      </c>
      <c r="D1354" s="182" t="s">
        <v>1287</v>
      </c>
      <c r="E1354" s="181"/>
      <c r="F1354" s="196"/>
      <c r="G1354" s="646"/>
      <c r="H1354" s="647"/>
      <c r="I1354" s="647"/>
      <c r="J1354" s="647"/>
      <c r="K1354" s="647"/>
      <c r="L1354" s="647"/>
      <c r="M1354" s="647"/>
      <c r="N1354" s="647"/>
      <c r="O1354" s="647"/>
      <c r="P1354" s="647"/>
      <c r="Q1354" s="647"/>
      <c r="R1354" s="647"/>
      <c r="S1354" s="647"/>
      <c r="T1354" s="647"/>
      <c r="U1354" s="647"/>
      <c r="V1354" s="647"/>
      <c r="W1354" s="647"/>
      <c r="X1354" s="647"/>
      <c r="Y1354" s="647"/>
      <c r="Z1354" s="647"/>
      <c r="AA1354" s="647"/>
      <c r="AB1354" s="648"/>
    </row>
    <row r="1355" spans="2:28" x14ac:dyDescent="0.4">
      <c r="B1355" s="127"/>
      <c r="C1355" s="179" t="str">
        <f>$B$1347&amp;"-"&amp;COUNTA(C$1347:$C1354)+1</f>
        <v>実績104-8</v>
      </c>
      <c r="D1355" s="129" t="s">
        <v>1288</v>
      </c>
      <c r="E1355" s="183"/>
      <c r="F1355" s="183"/>
      <c r="G1355" s="649"/>
      <c r="H1355" s="650"/>
      <c r="I1355" s="650"/>
      <c r="J1355" s="650"/>
      <c r="K1355" s="650"/>
      <c r="L1355" s="650"/>
      <c r="M1355" s="650"/>
      <c r="N1355" s="650"/>
      <c r="O1355" s="650"/>
      <c r="P1355" s="650"/>
      <c r="Q1355" s="650"/>
      <c r="R1355" s="650"/>
      <c r="S1355" s="650"/>
      <c r="T1355" s="650"/>
      <c r="U1355" s="650"/>
      <c r="V1355" s="650"/>
      <c r="W1355" s="650"/>
      <c r="X1355" s="650"/>
      <c r="Y1355" s="650"/>
      <c r="Z1355" s="650"/>
      <c r="AA1355" s="650"/>
      <c r="AB1355" s="651"/>
    </row>
    <row r="1356" spans="2:28" x14ac:dyDescent="0.4">
      <c r="B1356" s="127"/>
      <c r="C1356" s="184"/>
      <c r="D1356" s="128"/>
      <c r="E1356" s="185"/>
      <c r="F1356" s="185"/>
      <c r="G1356" s="652"/>
      <c r="H1356" s="653"/>
      <c r="I1356" s="653"/>
      <c r="J1356" s="653"/>
      <c r="K1356" s="653"/>
      <c r="L1356" s="653"/>
      <c r="M1356" s="653"/>
      <c r="N1356" s="653"/>
      <c r="O1356" s="653"/>
      <c r="P1356" s="653"/>
      <c r="Q1356" s="653"/>
      <c r="R1356" s="653"/>
      <c r="S1356" s="653"/>
      <c r="T1356" s="653"/>
      <c r="U1356" s="653"/>
      <c r="V1356" s="653"/>
      <c r="W1356" s="653"/>
      <c r="X1356" s="653"/>
      <c r="Y1356" s="653"/>
      <c r="Z1356" s="653"/>
      <c r="AA1356" s="653"/>
      <c r="AB1356" s="654"/>
    </row>
    <row r="1357" spans="2:28" x14ac:dyDescent="0.4">
      <c r="B1357" s="127"/>
      <c r="C1357" s="179" t="str">
        <f>$B$1347&amp;"-"&amp;COUNTA(C$1347:$C1356)+1</f>
        <v>実績104-9</v>
      </c>
      <c r="D1357" s="129" t="s">
        <v>1289</v>
      </c>
      <c r="E1357" s="183"/>
      <c r="F1357" s="655" t="s">
        <v>1290</v>
      </c>
      <c r="G1357" s="649"/>
      <c r="H1357" s="650"/>
      <c r="I1357" s="650"/>
      <c r="J1357" s="650"/>
      <c r="K1357" s="650"/>
      <c r="L1357" s="650"/>
      <c r="M1357" s="650"/>
      <c r="N1357" s="650"/>
      <c r="O1357" s="650"/>
      <c r="P1357" s="650"/>
      <c r="Q1357" s="650"/>
      <c r="R1357" s="650"/>
      <c r="S1357" s="650"/>
      <c r="T1357" s="650"/>
      <c r="U1357" s="650"/>
      <c r="V1357" s="650"/>
      <c r="W1357" s="650"/>
      <c r="X1357" s="650"/>
      <c r="Y1357" s="650"/>
      <c r="Z1357" s="650"/>
      <c r="AA1357" s="650"/>
      <c r="AB1357" s="651"/>
    </row>
    <row r="1358" spans="2:28" ht="133.5" customHeight="1" x14ac:dyDescent="0.4">
      <c r="B1358" s="127"/>
      <c r="C1358" s="184"/>
      <c r="D1358" s="128"/>
      <c r="E1358" s="185"/>
      <c r="F1358" s="656"/>
      <c r="G1358" s="652"/>
      <c r="H1358" s="653"/>
      <c r="I1358" s="653"/>
      <c r="J1358" s="653"/>
      <c r="K1358" s="653"/>
      <c r="L1358" s="653"/>
      <c r="M1358" s="653"/>
      <c r="N1358" s="653"/>
      <c r="O1358" s="653"/>
      <c r="P1358" s="653"/>
      <c r="Q1358" s="653"/>
      <c r="R1358" s="653"/>
      <c r="S1358" s="653"/>
      <c r="T1358" s="653"/>
      <c r="U1358" s="653"/>
      <c r="V1358" s="653"/>
      <c r="W1358" s="653"/>
      <c r="X1358" s="653"/>
      <c r="Y1358" s="653"/>
      <c r="Z1358" s="653"/>
      <c r="AA1358" s="653"/>
      <c r="AB1358" s="654"/>
    </row>
    <row r="1359" spans="2:28" x14ac:dyDescent="0.4">
      <c r="B1359" s="127"/>
      <c r="C1359" s="127"/>
      <c r="D1359" s="187"/>
      <c r="E1359" s="127"/>
      <c r="F1359" s="127"/>
      <c r="G1359" s="127"/>
      <c r="H1359" s="127"/>
      <c r="I1359" s="127"/>
      <c r="J1359" s="127"/>
      <c r="K1359" s="127"/>
      <c r="L1359" s="127"/>
      <c r="M1359" s="127"/>
      <c r="N1359" s="127"/>
      <c r="O1359" s="127"/>
      <c r="P1359" s="127"/>
      <c r="Q1359" s="127"/>
      <c r="R1359" s="127"/>
      <c r="S1359" s="127"/>
      <c r="T1359" s="127"/>
      <c r="U1359" s="127"/>
      <c r="V1359" s="127"/>
      <c r="W1359" s="127"/>
      <c r="X1359" s="127"/>
      <c r="Y1359" s="127"/>
      <c r="Z1359" s="127"/>
      <c r="AA1359" s="127"/>
      <c r="AB1359" s="127"/>
    </row>
    <row r="1360" spans="2:28" x14ac:dyDescent="0.4">
      <c r="B1360" s="127" t="s">
        <v>1465</v>
      </c>
      <c r="C1360" s="188"/>
      <c r="D1360" s="186"/>
      <c r="E1360" s="178"/>
      <c r="F1360" s="186"/>
      <c r="G1360" s="186"/>
      <c r="H1360" s="186"/>
      <c r="I1360" s="127"/>
      <c r="J1360" s="127"/>
      <c r="K1360" s="127"/>
      <c r="L1360" s="127"/>
      <c r="M1360" s="127"/>
      <c r="N1360" s="127"/>
      <c r="O1360" s="127"/>
      <c r="P1360" s="127"/>
      <c r="Q1360" s="127"/>
      <c r="R1360" s="127"/>
      <c r="S1360" s="127"/>
      <c r="T1360" s="127"/>
      <c r="U1360" s="127"/>
      <c r="V1360" s="127"/>
      <c r="W1360" s="127"/>
      <c r="X1360" s="127"/>
      <c r="Y1360" s="127"/>
      <c r="Z1360" s="127"/>
      <c r="AA1360" s="127"/>
      <c r="AB1360" s="127"/>
    </row>
    <row r="1361" spans="2:28" x14ac:dyDescent="0.4">
      <c r="B1361" s="127"/>
      <c r="C1361" s="179" t="str">
        <f>$B$1360&amp;"-"&amp;COUNTA(C$1360:$C1360)+1</f>
        <v>実績105-1</v>
      </c>
      <c r="D1361" s="180" t="s">
        <v>1274</v>
      </c>
      <c r="E1361" s="181"/>
      <c r="F1361" s="196" t="s">
        <v>1275</v>
      </c>
      <c r="G1361" s="657"/>
      <c r="H1361" s="658"/>
      <c r="I1361" s="658"/>
      <c r="J1361" s="658"/>
      <c r="K1361" s="658"/>
      <c r="L1361" s="658"/>
      <c r="M1361" s="658"/>
      <c r="N1361" s="658"/>
      <c r="O1361" s="658"/>
      <c r="P1361" s="658"/>
      <c r="Q1361" s="658"/>
      <c r="R1361" s="658"/>
      <c r="S1361" s="658"/>
      <c r="T1361" s="658"/>
      <c r="U1361" s="658"/>
      <c r="V1361" s="658"/>
      <c r="W1361" s="658"/>
      <c r="X1361" s="658"/>
      <c r="Y1361" s="658"/>
      <c r="Z1361" s="658"/>
      <c r="AA1361" s="658"/>
      <c r="AB1361" s="659"/>
    </row>
    <row r="1362" spans="2:28" ht="33.6" x14ac:dyDescent="0.4">
      <c r="B1362" s="127"/>
      <c r="C1362" s="179" t="str">
        <f>$B$1360&amp;"-"&amp;COUNTA(C$1360:$C1361)+1</f>
        <v>実績105-2</v>
      </c>
      <c r="D1362" s="180" t="s">
        <v>1276</v>
      </c>
      <c r="E1362" s="181"/>
      <c r="F1362" s="197" t="s">
        <v>1277</v>
      </c>
      <c r="G1362" s="646"/>
      <c r="H1362" s="647"/>
      <c r="I1362" s="647"/>
      <c r="J1362" s="647"/>
      <c r="K1362" s="647"/>
      <c r="L1362" s="647"/>
      <c r="M1362" s="647"/>
      <c r="N1362" s="647"/>
      <c r="O1362" s="647"/>
      <c r="P1362" s="647"/>
      <c r="Q1362" s="647"/>
      <c r="R1362" s="647"/>
      <c r="S1362" s="647"/>
      <c r="T1362" s="647"/>
      <c r="U1362" s="647"/>
      <c r="V1362" s="647"/>
      <c r="W1362" s="647"/>
      <c r="X1362" s="647"/>
      <c r="Y1362" s="647"/>
      <c r="Z1362" s="647"/>
      <c r="AA1362" s="647"/>
      <c r="AB1362" s="648"/>
    </row>
    <row r="1363" spans="2:28" x14ac:dyDescent="0.4">
      <c r="B1363" s="127"/>
      <c r="C1363" s="179" t="str">
        <f>$B$1360&amp;"-"&amp;COUNTA(C$1360:$C1362)+1</f>
        <v>実績105-3</v>
      </c>
      <c r="D1363" s="180" t="s">
        <v>1278</v>
      </c>
      <c r="E1363" s="181"/>
      <c r="F1363" s="197"/>
      <c r="G1363" s="646"/>
      <c r="H1363" s="647"/>
      <c r="I1363" s="647"/>
      <c r="J1363" s="647"/>
      <c r="K1363" s="647"/>
      <c r="L1363" s="647"/>
      <c r="M1363" s="647"/>
      <c r="N1363" s="647"/>
      <c r="O1363" s="647"/>
      <c r="P1363" s="647"/>
      <c r="Q1363" s="647"/>
      <c r="R1363" s="647"/>
      <c r="S1363" s="647"/>
      <c r="T1363" s="647"/>
      <c r="U1363" s="647"/>
      <c r="V1363" s="647"/>
      <c r="W1363" s="647"/>
      <c r="X1363" s="647"/>
      <c r="Y1363" s="647"/>
      <c r="Z1363" s="647"/>
      <c r="AA1363" s="647"/>
      <c r="AB1363" s="648"/>
    </row>
    <row r="1364" spans="2:28" x14ac:dyDescent="0.4">
      <c r="B1364" s="127"/>
      <c r="C1364" s="179" t="str">
        <f>$B$1360&amp;"-"&amp;COUNTA(C$1360:$C1363)+1</f>
        <v>実績105-4</v>
      </c>
      <c r="D1364" s="637" t="s">
        <v>1279</v>
      </c>
      <c r="E1364" s="660"/>
      <c r="F1364" s="197"/>
      <c r="G1364" s="661"/>
      <c r="H1364" s="662"/>
      <c r="I1364" s="662"/>
      <c r="J1364" s="662"/>
      <c r="K1364" s="662"/>
      <c r="L1364" s="662"/>
      <c r="M1364" s="662"/>
      <c r="N1364" s="662"/>
      <c r="O1364" s="662"/>
      <c r="P1364" s="662"/>
      <c r="Q1364" s="662"/>
      <c r="R1364" s="662"/>
      <c r="S1364" s="662"/>
      <c r="T1364" s="662"/>
      <c r="U1364" s="662"/>
      <c r="V1364" s="662"/>
      <c r="W1364" s="662"/>
      <c r="X1364" s="662"/>
      <c r="Y1364" s="662"/>
      <c r="Z1364" s="662"/>
      <c r="AA1364" s="662"/>
      <c r="AB1364" s="663"/>
    </row>
    <row r="1365" spans="2:28" x14ac:dyDescent="0.4">
      <c r="B1365" s="127"/>
      <c r="C1365" s="179" t="str">
        <f>$B$1360&amp;"-"&amp;COUNTA(C$1360:$C1364)+1</f>
        <v>実績105-5</v>
      </c>
      <c r="D1365" s="180" t="s">
        <v>1280</v>
      </c>
      <c r="E1365" s="181"/>
      <c r="F1365" s="196"/>
      <c r="G1365" s="664" t="s">
        <v>1281</v>
      </c>
      <c r="H1365" s="664"/>
      <c r="I1365" s="665"/>
      <c r="J1365" s="665"/>
      <c r="K1365" s="666" t="s">
        <v>1293</v>
      </c>
      <c r="L1365" s="666"/>
      <c r="M1365" s="667"/>
      <c r="N1365" s="668"/>
      <c r="O1365" s="669" t="s">
        <v>1283</v>
      </c>
      <c r="P1365" s="669"/>
      <c r="Q1365" s="669" t="s">
        <v>1284</v>
      </c>
      <c r="R1365" s="669"/>
      <c r="S1365" s="664" t="s">
        <v>1281</v>
      </c>
      <c r="T1365" s="664"/>
      <c r="U1365" s="665"/>
      <c r="V1365" s="665"/>
      <c r="W1365" s="666" t="s">
        <v>1293</v>
      </c>
      <c r="X1365" s="666"/>
      <c r="Y1365" s="667"/>
      <c r="Z1365" s="668"/>
      <c r="AA1365" s="669" t="s">
        <v>1283</v>
      </c>
      <c r="AB1365" s="669"/>
    </row>
    <row r="1366" spans="2:28" x14ac:dyDescent="0.4">
      <c r="B1366" s="127"/>
      <c r="C1366" s="179" t="str">
        <f>$B$1360&amp;"-"&amp;COUNTA(C$1360:$C1365)+1</f>
        <v>実績105-6</v>
      </c>
      <c r="D1366" s="180" t="s">
        <v>1285</v>
      </c>
      <c r="E1366" s="181"/>
      <c r="F1366" s="196"/>
      <c r="G1366" s="642"/>
      <c r="H1366" s="643"/>
      <c r="I1366" s="643"/>
      <c r="J1366" s="643"/>
      <c r="K1366" s="643"/>
      <c r="L1366" s="643"/>
      <c r="M1366" s="643"/>
      <c r="N1366" s="643"/>
      <c r="O1366" s="643"/>
      <c r="P1366" s="643"/>
      <c r="Q1366" s="643"/>
      <c r="R1366" s="643"/>
      <c r="S1366" s="643"/>
      <c r="T1366" s="643"/>
      <c r="U1366" s="643"/>
      <c r="V1366" s="643"/>
      <c r="W1366" s="643"/>
      <c r="X1366" s="643"/>
      <c r="Y1366" s="643"/>
      <c r="Z1366" s="643"/>
      <c r="AA1366" s="644" t="s">
        <v>1286</v>
      </c>
      <c r="AB1366" s="645"/>
    </row>
    <row r="1367" spans="2:28" x14ac:dyDescent="0.4">
      <c r="B1367" s="127"/>
      <c r="C1367" s="179" t="str">
        <f>$B$1360&amp;"-"&amp;COUNTA(C$1360:$C1366)+1</f>
        <v>実績105-7</v>
      </c>
      <c r="D1367" s="182" t="s">
        <v>1287</v>
      </c>
      <c r="E1367" s="181"/>
      <c r="F1367" s="196"/>
      <c r="G1367" s="646"/>
      <c r="H1367" s="647"/>
      <c r="I1367" s="647"/>
      <c r="J1367" s="647"/>
      <c r="K1367" s="647"/>
      <c r="L1367" s="647"/>
      <c r="M1367" s="647"/>
      <c r="N1367" s="647"/>
      <c r="O1367" s="647"/>
      <c r="P1367" s="647"/>
      <c r="Q1367" s="647"/>
      <c r="R1367" s="647"/>
      <c r="S1367" s="647"/>
      <c r="T1367" s="647"/>
      <c r="U1367" s="647"/>
      <c r="V1367" s="647"/>
      <c r="W1367" s="647"/>
      <c r="X1367" s="647"/>
      <c r="Y1367" s="647"/>
      <c r="Z1367" s="647"/>
      <c r="AA1367" s="647"/>
      <c r="AB1367" s="648"/>
    </row>
    <row r="1368" spans="2:28" x14ac:dyDescent="0.4">
      <c r="B1368" s="127"/>
      <c r="C1368" s="179" t="str">
        <f>$B$1360&amp;"-"&amp;COUNTA(C$1360:$C1367)+1</f>
        <v>実績105-8</v>
      </c>
      <c r="D1368" s="129" t="s">
        <v>1288</v>
      </c>
      <c r="E1368" s="183"/>
      <c r="F1368" s="183"/>
      <c r="G1368" s="649"/>
      <c r="H1368" s="650"/>
      <c r="I1368" s="650"/>
      <c r="J1368" s="650"/>
      <c r="K1368" s="650"/>
      <c r="L1368" s="650"/>
      <c r="M1368" s="650"/>
      <c r="N1368" s="650"/>
      <c r="O1368" s="650"/>
      <c r="P1368" s="650"/>
      <c r="Q1368" s="650"/>
      <c r="R1368" s="650"/>
      <c r="S1368" s="650"/>
      <c r="T1368" s="650"/>
      <c r="U1368" s="650"/>
      <c r="V1368" s="650"/>
      <c r="W1368" s="650"/>
      <c r="X1368" s="650"/>
      <c r="Y1368" s="650"/>
      <c r="Z1368" s="650"/>
      <c r="AA1368" s="650"/>
      <c r="AB1368" s="651"/>
    </row>
    <row r="1369" spans="2:28" x14ac:dyDescent="0.4">
      <c r="B1369" s="127"/>
      <c r="C1369" s="184"/>
      <c r="D1369" s="128"/>
      <c r="E1369" s="185"/>
      <c r="F1369" s="185"/>
      <c r="G1369" s="652"/>
      <c r="H1369" s="653"/>
      <c r="I1369" s="653"/>
      <c r="J1369" s="653"/>
      <c r="K1369" s="653"/>
      <c r="L1369" s="653"/>
      <c r="M1369" s="653"/>
      <c r="N1369" s="653"/>
      <c r="O1369" s="653"/>
      <c r="P1369" s="653"/>
      <c r="Q1369" s="653"/>
      <c r="R1369" s="653"/>
      <c r="S1369" s="653"/>
      <c r="T1369" s="653"/>
      <c r="U1369" s="653"/>
      <c r="V1369" s="653"/>
      <c r="W1369" s="653"/>
      <c r="X1369" s="653"/>
      <c r="Y1369" s="653"/>
      <c r="Z1369" s="653"/>
      <c r="AA1369" s="653"/>
      <c r="AB1369" s="654"/>
    </row>
    <row r="1370" spans="2:28" x14ac:dyDescent="0.4">
      <c r="B1370" s="127"/>
      <c r="C1370" s="179" t="str">
        <f>$B$1360&amp;"-"&amp;COUNTA(C$1360:$C1369)+1</f>
        <v>実績105-9</v>
      </c>
      <c r="D1370" s="129" t="s">
        <v>1289</v>
      </c>
      <c r="E1370" s="183"/>
      <c r="F1370" s="655" t="s">
        <v>1290</v>
      </c>
      <c r="G1370" s="649"/>
      <c r="H1370" s="650"/>
      <c r="I1370" s="650"/>
      <c r="J1370" s="650"/>
      <c r="K1370" s="650"/>
      <c r="L1370" s="650"/>
      <c r="M1370" s="650"/>
      <c r="N1370" s="650"/>
      <c r="O1370" s="650"/>
      <c r="P1370" s="650"/>
      <c r="Q1370" s="650"/>
      <c r="R1370" s="650"/>
      <c r="S1370" s="650"/>
      <c r="T1370" s="650"/>
      <c r="U1370" s="650"/>
      <c r="V1370" s="650"/>
      <c r="W1370" s="650"/>
      <c r="X1370" s="650"/>
      <c r="Y1370" s="650"/>
      <c r="Z1370" s="650"/>
      <c r="AA1370" s="650"/>
      <c r="AB1370" s="651"/>
    </row>
    <row r="1371" spans="2:28" ht="133.5" customHeight="1" x14ac:dyDescent="0.4">
      <c r="B1371" s="127"/>
      <c r="C1371" s="184"/>
      <c r="D1371" s="128"/>
      <c r="E1371" s="185"/>
      <c r="F1371" s="656"/>
      <c r="G1371" s="652"/>
      <c r="H1371" s="653"/>
      <c r="I1371" s="653"/>
      <c r="J1371" s="653"/>
      <c r="K1371" s="653"/>
      <c r="L1371" s="653"/>
      <c r="M1371" s="653"/>
      <c r="N1371" s="653"/>
      <c r="O1371" s="653"/>
      <c r="P1371" s="653"/>
      <c r="Q1371" s="653"/>
      <c r="R1371" s="653"/>
      <c r="S1371" s="653"/>
      <c r="T1371" s="653"/>
      <c r="U1371" s="653"/>
      <c r="V1371" s="653"/>
      <c r="W1371" s="653"/>
      <c r="X1371" s="653"/>
      <c r="Y1371" s="653"/>
      <c r="Z1371" s="653"/>
      <c r="AA1371" s="653"/>
      <c r="AB1371" s="654"/>
    </row>
    <row r="1372" spans="2:28" x14ac:dyDescent="0.4">
      <c r="B1372" s="127"/>
      <c r="C1372" s="127"/>
      <c r="D1372" s="187"/>
      <c r="E1372" s="127"/>
      <c r="F1372" s="127"/>
      <c r="G1372" s="127"/>
      <c r="H1372" s="127"/>
      <c r="I1372" s="127"/>
      <c r="J1372" s="127"/>
      <c r="K1372" s="127"/>
      <c r="L1372" s="127"/>
      <c r="M1372" s="127"/>
      <c r="N1372" s="127"/>
      <c r="O1372" s="127"/>
      <c r="P1372" s="127"/>
      <c r="Q1372" s="127"/>
      <c r="R1372" s="127"/>
      <c r="S1372" s="127"/>
      <c r="T1372" s="127"/>
      <c r="U1372" s="127"/>
      <c r="V1372" s="127"/>
      <c r="W1372" s="127"/>
      <c r="X1372" s="127"/>
      <c r="Y1372" s="127"/>
      <c r="Z1372" s="127"/>
      <c r="AA1372" s="127"/>
      <c r="AB1372" s="127"/>
    </row>
    <row r="1373" spans="2:28" x14ac:dyDescent="0.4">
      <c r="B1373" s="127" t="s">
        <v>1466</v>
      </c>
      <c r="C1373" s="188"/>
      <c r="D1373" s="186"/>
      <c r="E1373" s="178"/>
      <c r="F1373" s="186"/>
      <c r="G1373" s="186"/>
      <c r="H1373" s="186"/>
      <c r="I1373" s="127"/>
      <c r="J1373" s="127"/>
      <c r="K1373" s="127"/>
      <c r="L1373" s="127"/>
      <c r="M1373" s="127"/>
      <c r="N1373" s="127"/>
      <c r="O1373" s="127"/>
      <c r="P1373" s="127"/>
      <c r="Q1373" s="127"/>
      <c r="R1373" s="127"/>
      <c r="S1373" s="127"/>
      <c r="T1373" s="127"/>
      <c r="U1373" s="127"/>
      <c r="V1373" s="127"/>
      <c r="W1373" s="127"/>
      <c r="X1373" s="127"/>
      <c r="Y1373" s="127"/>
      <c r="Z1373" s="127"/>
      <c r="AA1373" s="127"/>
      <c r="AB1373" s="127"/>
    </row>
    <row r="1374" spans="2:28" x14ac:dyDescent="0.4">
      <c r="B1374" s="127"/>
      <c r="C1374" s="179" t="str">
        <f>$B$1373&amp;"-"&amp;COUNTA(C$1373:$C1373)+1</f>
        <v>実績106-1</v>
      </c>
      <c r="D1374" s="180" t="s">
        <v>1274</v>
      </c>
      <c r="E1374" s="181"/>
      <c r="F1374" s="196" t="s">
        <v>1275</v>
      </c>
      <c r="G1374" s="657"/>
      <c r="H1374" s="658"/>
      <c r="I1374" s="658"/>
      <c r="J1374" s="658"/>
      <c r="K1374" s="658"/>
      <c r="L1374" s="658"/>
      <c r="M1374" s="658"/>
      <c r="N1374" s="658"/>
      <c r="O1374" s="658"/>
      <c r="P1374" s="658"/>
      <c r="Q1374" s="658"/>
      <c r="R1374" s="658"/>
      <c r="S1374" s="658"/>
      <c r="T1374" s="658"/>
      <c r="U1374" s="658"/>
      <c r="V1374" s="658"/>
      <c r="W1374" s="658"/>
      <c r="X1374" s="658"/>
      <c r="Y1374" s="658"/>
      <c r="Z1374" s="658"/>
      <c r="AA1374" s="658"/>
      <c r="AB1374" s="659"/>
    </row>
    <row r="1375" spans="2:28" ht="33.6" x14ac:dyDescent="0.4">
      <c r="B1375" s="127"/>
      <c r="C1375" s="179" t="str">
        <f>$B$1373&amp;"-"&amp;COUNTA(C$1373:$C1374)+1</f>
        <v>実績106-2</v>
      </c>
      <c r="D1375" s="180" t="s">
        <v>1276</v>
      </c>
      <c r="E1375" s="181"/>
      <c r="F1375" s="197" t="s">
        <v>1277</v>
      </c>
      <c r="G1375" s="646"/>
      <c r="H1375" s="647"/>
      <c r="I1375" s="647"/>
      <c r="J1375" s="647"/>
      <c r="K1375" s="647"/>
      <c r="L1375" s="647"/>
      <c r="M1375" s="647"/>
      <c r="N1375" s="647"/>
      <c r="O1375" s="647"/>
      <c r="P1375" s="647"/>
      <c r="Q1375" s="647"/>
      <c r="R1375" s="647"/>
      <c r="S1375" s="647"/>
      <c r="T1375" s="647"/>
      <c r="U1375" s="647"/>
      <c r="V1375" s="647"/>
      <c r="W1375" s="647"/>
      <c r="X1375" s="647"/>
      <c r="Y1375" s="647"/>
      <c r="Z1375" s="647"/>
      <c r="AA1375" s="647"/>
      <c r="AB1375" s="648"/>
    </row>
    <row r="1376" spans="2:28" x14ac:dyDescent="0.4">
      <c r="B1376" s="127"/>
      <c r="C1376" s="179" t="str">
        <f>$B$1373&amp;"-"&amp;COUNTA(C$1373:$C1375)+1</f>
        <v>実績106-3</v>
      </c>
      <c r="D1376" s="180" t="s">
        <v>1278</v>
      </c>
      <c r="E1376" s="181"/>
      <c r="F1376" s="197"/>
      <c r="G1376" s="646"/>
      <c r="H1376" s="647"/>
      <c r="I1376" s="647"/>
      <c r="J1376" s="647"/>
      <c r="K1376" s="647"/>
      <c r="L1376" s="647"/>
      <c r="M1376" s="647"/>
      <c r="N1376" s="647"/>
      <c r="O1376" s="647"/>
      <c r="P1376" s="647"/>
      <c r="Q1376" s="647"/>
      <c r="R1376" s="647"/>
      <c r="S1376" s="647"/>
      <c r="T1376" s="647"/>
      <c r="U1376" s="647"/>
      <c r="V1376" s="647"/>
      <c r="W1376" s="647"/>
      <c r="X1376" s="647"/>
      <c r="Y1376" s="647"/>
      <c r="Z1376" s="647"/>
      <c r="AA1376" s="647"/>
      <c r="AB1376" s="648"/>
    </row>
    <row r="1377" spans="2:28" x14ac:dyDescent="0.4">
      <c r="B1377" s="127"/>
      <c r="C1377" s="179" t="str">
        <f>$B$1373&amp;"-"&amp;COUNTA(C$1373:$C1376)+1</f>
        <v>実績106-4</v>
      </c>
      <c r="D1377" s="637" t="s">
        <v>1279</v>
      </c>
      <c r="E1377" s="660"/>
      <c r="F1377" s="197"/>
      <c r="G1377" s="661"/>
      <c r="H1377" s="662"/>
      <c r="I1377" s="662"/>
      <c r="J1377" s="662"/>
      <c r="K1377" s="662"/>
      <c r="L1377" s="662"/>
      <c r="M1377" s="662"/>
      <c r="N1377" s="662"/>
      <c r="O1377" s="662"/>
      <c r="P1377" s="662"/>
      <c r="Q1377" s="662"/>
      <c r="R1377" s="662"/>
      <c r="S1377" s="662"/>
      <c r="T1377" s="662"/>
      <c r="U1377" s="662"/>
      <c r="V1377" s="662"/>
      <c r="W1377" s="662"/>
      <c r="X1377" s="662"/>
      <c r="Y1377" s="662"/>
      <c r="Z1377" s="662"/>
      <c r="AA1377" s="662"/>
      <c r="AB1377" s="663"/>
    </row>
    <row r="1378" spans="2:28" x14ac:dyDescent="0.4">
      <c r="B1378" s="127"/>
      <c r="C1378" s="179" t="str">
        <f>$B$1373&amp;"-"&amp;COUNTA(C$1373:$C1377)+1</f>
        <v>実績106-5</v>
      </c>
      <c r="D1378" s="180" t="s">
        <v>1280</v>
      </c>
      <c r="E1378" s="181"/>
      <c r="F1378" s="196"/>
      <c r="G1378" s="664" t="s">
        <v>1281</v>
      </c>
      <c r="H1378" s="664"/>
      <c r="I1378" s="665"/>
      <c r="J1378" s="665"/>
      <c r="K1378" s="666" t="s">
        <v>1293</v>
      </c>
      <c r="L1378" s="666"/>
      <c r="M1378" s="667"/>
      <c r="N1378" s="668"/>
      <c r="O1378" s="669" t="s">
        <v>1283</v>
      </c>
      <c r="P1378" s="669"/>
      <c r="Q1378" s="669" t="s">
        <v>1284</v>
      </c>
      <c r="R1378" s="669"/>
      <c r="S1378" s="664" t="s">
        <v>1281</v>
      </c>
      <c r="T1378" s="664"/>
      <c r="U1378" s="665"/>
      <c r="V1378" s="665"/>
      <c r="W1378" s="666" t="s">
        <v>1293</v>
      </c>
      <c r="X1378" s="666"/>
      <c r="Y1378" s="667"/>
      <c r="Z1378" s="668"/>
      <c r="AA1378" s="669" t="s">
        <v>1283</v>
      </c>
      <c r="AB1378" s="669"/>
    </row>
    <row r="1379" spans="2:28" x14ac:dyDescent="0.4">
      <c r="B1379" s="127"/>
      <c r="C1379" s="179" t="str">
        <f>$B$1373&amp;"-"&amp;COUNTA(C$1373:$C1378)+1</f>
        <v>実績106-6</v>
      </c>
      <c r="D1379" s="180" t="s">
        <v>1285</v>
      </c>
      <c r="E1379" s="181"/>
      <c r="F1379" s="196"/>
      <c r="G1379" s="642"/>
      <c r="H1379" s="643"/>
      <c r="I1379" s="643"/>
      <c r="J1379" s="643"/>
      <c r="K1379" s="643"/>
      <c r="L1379" s="643"/>
      <c r="M1379" s="643"/>
      <c r="N1379" s="643"/>
      <c r="O1379" s="643"/>
      <c r="P1379" s="643"/>
      <c r="Q1379" s="643"/>
      <c r="R1379" s="643"/>
      <c r="S1379" s="643"/>
      <c r="T1379" s="643"/>
      <c r="U1379" s="643"/>
      <c r="V1379" s="643"/>
      <c r="W1379" s="643"/>
      <c r="X1379" s="643"/>
      <c r="Y1379" s="643"/>
      <c r="Z1379" s="643"/>
      <c r="AA1379" s="644" t="s">
        <v>1286</v>
      </c>
      <c r="AB1379" s="645"/>
    </row>
    <row r="1380" spans="2:28" x14ac:dyDescent="0.4">
      <c r="B1380" s="127"/>
      <c r="C1380" s="179" t="str">
        <f>$B$1373&amp;"-"&amp;COUNTA(C$1373:$C1379)+1</f>
        <v>実績106-7</v>
      </c>
      <c r="D1380" s="182" t="s">
        <v>1287</v>
      </c>
      <c r="E1380" s="181"/>
      <c r="F1380" s="196"/>
      <c r="G1380" s="646"/>
      <c r="H1380" s="647"/>
      <c r="I1380" s="647"/>
      <c r="J1380" s="647"/>
      <c r="K1380" s="647"/>
      <c r="L1380" s="647"/>
      <c r="M1380" s="647"/>
      <c r="N1380" s="647"/>
      <c r="O1380" s="647"/>
      <c r="P1380" s="647"/>
      <c r="Q1380" s="647"/>
      <c r="R1380" s="647"/>
      <c r="S1380" s="647"/>
      <c r="T1380" s="647"/>
      <c r="U1380" s="647"/>
      <c r="V1380" s="647"/>
      <c r="W1380" s="647"/>
      <c r="X1380" s="647"/>
      <c r="Y1380" s="647"/>
      <c r="Z1380" s="647"/>
      <c r="AA1380" s="647"/>
      <c r="AB1380" s="648"/>
    </row>
    <row r="1381" spans="2:28" x14ac:dyDescent="0.4">
      <c r="B1381" s="127"/>
      <c r="C1381" s="179" t="str">
        <f>$B$1373&amp;"-"&amp;COUNTA(C$1373:$C1380)+1</f>
        <v>実績106-8</v>
      </c>
      <c r="D1381" s="129" t="s">
        <v>1288</v>
      </c>
      <c r="E1381" s="183"/>
      <c r="F1381" s="183"/>
      <c r="G1381" s="649"/>
      <c r="H1381" s="650"/>
      <c r="I1381" s="650"/>
      <c r="J1381" s="650"/>
      <c r="K1381" s="650"/>
      <c r="L1381" s="650"/>
      <c r="M1381" s="650"/>
      <c r="N1381" s="650"/>
      <c r="O1381" s="650"/>
      <c r="P1381" s="650"/>
      <c r="Q1381" s="650"/>
      <c r="R1381" s="650"/>
      <c r="S1381" s="650"/>
      <c r="T1381" s="650"/>
      <c r="U1381" s="650"/>
      <c r="V1381" s="650"/>
      <c r="W1381" s="650"/>
      <c r="X1381" s="650"/>
      <c r="Y1381" s="650"/>
      <c r="Z1381" s="650"/>
      <c r="AA1381" s="650"/>
      <c r="AB1381" s="651"/>
    </row>
    <row r="1382" spans="2:28" x14ac:dyDescent="0.4">
      <c r="B1382" s="127"/>
      <c r="C1382" s="184"/>
      <c r="D1382" s="128"/>
      <c r="E1382" s="185"/>
      <c r="F1382" s="185"/>
      <c r="G1382" s="652"/>
      <c r="H1382" s="653"/>
      <c r="I1382" s="653"/>
      <c r="J1382" s="653"/>
      <c r="K1382" s="653"/>
      <c r="L1382" s="653"/>
      <c r="M1382" s="653"/>
      <c r="N1382" s="653"/>
      <c r="O1382" s="653"/>
      <c r="P1382" s="653"/>
      <c r="Q1382" s="653"/>
      <c r="R1382" s="653"/>
      <c r="S1382" s="653"/>
      <c r="T1382" s="653"/>
      <c r="U1382" s="653"/>
      <c r="V1382" s="653"/>
      <c r="W1382" s="653"/>
      <c r="X1382" s="653"/>
      <c r="Y1382" s="653"/>
      <c r="Z1382" s="653"/>
      <c r="AA1382" s="653"/>
      <c r="AB1382" s="654"/>
    </row>
    <row r="1383" spans="2:28" x14ac:dyDescent="0.4">
      <c r="B1383" s="127"/>
      <c r="C1383" s="179" t="str">
        <f>$B$1373&amp;"-"&amp;COUNTA(C$1373:$C1382)+1</f>
        <v>実績106-9</v>
      </c>
      <c r="D1383" s="129" t="s">
        <v>1289</v>
      </c>
      <c r="E1383" s="183"/>
      <c r="F1383" s="655" t="s">
        <v>1290</v>
      </c>
      <c r="G1383" s="649"/>
      <c r="H1383" s="650"/>
      <c r="I1383" s="650"/>
      <c r="J1383" s="650"/>
      <c r="K1383" s="650"/>
      <c r="L1383" s="650"/>
      <c r="M1383" s="650"/>
      <c r="N1383" s="650"/>
      <c r="O1383" s="650"/>
      <c r="P1383" s="650"/>
      <c r="Q1383" s="650"/>
      <c r="R1383" s="650"/>
      <c r="S1383" s="650"/>
      <c r="T1383" s="650"/>
      <c r="U1383" s="650"/>
      <c r="V1383" s="650"/>
      <c r="W1383" s="650"/>
      <c r="X1383" s="650"/>
      <c r="Y1383" s="650"/>
      <c r="Z1383" s="650"/>
      <c r="AA1383" s="650"/>
      <c r="AB1383" s="651"/>
    </row>
    <row r="1384" spans="2:28" ht="133.5" customHeight="1" x14ac:dyDescent="0.4">
      <c r="B1384" s="127"/>
      <c r="C1384" s="184"/>
      <c r="D1384" s="128"/>
      <c r="E1384" s="185"/>
      <c r="F1384" s="656"/>
      <c r="G1384" s="652"/>
      <c r="H1384" s="653"/>
      <c r="I1384" s="653"/>
      <c r="J1384" s="653"/>
      <c r="K1384" s="653"/>
      <c r="L1384" s="653"/>
      <c r="M1384" s="653"/>
      <c r="N1384" s="653"/>
      <c r="O1384" s="653"/>
      <c r="P1384" s="653"/>
      <c r="Q1384" s="653"/>
      <c r="R1384" s="653"/>
      <c r="S1384" s="653"/>
      <c r="T1384" s="653"/>
      <c r="U1384" s="653"/>
      <c r="V1384" s="653"/>
      <c r="W1384" s="653"/>
      <c r="X1384" s="653"/>
      <c r="Y1384" s="653"/>
      <c r="Z1384" s="653"/>
      <c r="AA1384" s="653"/>
      <c r="AB1384" s="654"/>
    </row>
    <row r="1385" spans="2:28" x14ac:dyDescent="0.4">
      <c r="B1385" s="127"/>
      <c r="C1385" s="127"/>
      <c r="D1385" s="187"/>
      <c r="E1385" s="127"/>
      <c r="F1385" s="127"/>
      <c r="G1385" s="127"/>
      <c r="H1385" s="127"/>
      <c r="I1385" s="127"/>
      <c r="J1385" s="127"/>
      <c r="K1385" s="127"/>
      <c r="L1385" s="127"/>
      <c r="M1385" s="127"/>
      <c r="N1385" s="127"/>
      <c r="O1385" s="127"/>
      <c r="P1385" s="127"/>
      <c r="Q1385" s="127"/>
      <c r="R1385" s="127"/>
      <c r="S1385" s="127"/>
      <c r="T1385" s="127"/>
      <c r="U1385" s="127"/>
      <c r="V1385" s="127"/>
      <c r="W1385" s="127"/>
      <c r="X1385" s="127"/>
      <c r="Y1385" s="127"/>
      <c r="Z1385" s="127"/>
      <c r="AA1385" s="127"/>
      <c r="AB1385" s="127"/>
    </row>
    <row r="1386" spans="2:28" x14ac:dyDescent="0.4">
      <c r="B1386" s="127" t="s">
        <v>1467</v>
      </c>
      <c r="C1386" s="188"/>
      <c r="D1386" s="186"/>
      <c r="E1386" s="178"/>
      <c r="F1386" s="186"/>
      <c r="G1386" s="186"/>
      <c r="H1386" s="186"/>
      <c r="I1386" s="127"/>
      <c r="J1386" s="127"/>
      <c r="K1386" s="127"/>
      <c r="L1386" s="127"/>
      <c r="M1386" s="127"/>
      <c r="N1386" s="127"/>
      <c r="O1386" s="127"/>
      <c r="P1386" s="127"/>
      <c r="Q1386" s="127"/>
      <c r="R1386" s="127"/>
      <c r="S1386" s="127"/>
      <c r="T1386" s="127"/>
      <c r="U1386" s="127"/>
      <c r="V1386" s="127"/>
      <c r="W1386" s="127"/>
      <c r="X1386" s="127"/>
      <c r="Y1386" s="127"/>
      <c r="Z1386" s="127"/>
      <c r="AA1386" s="127"/>
      <c r="AB1386" s="127"/>
    </row>
    <row r="1387" spans="2:28" x14ac:dyDescent="0.4">
      <c r="B1387" s="127"/>
      <c r="C1387" s="179" t="str">
        <f>$B$1386&amp;"-"&amp;COUNTA(C$1386:$C1386)+1</f>
        <v>実績107-1</v>
      </c>
      <c r="D1387" s="180" t="s">
        <v>1274</v>
      </c>
      <c r="E1387" s="181"/>
      <c r="F1387" s="196" t="s">
        <v>1275</v>
      </c>
      <c r="G1387" s="657"/>
      <c r="H1387" s="658"/>
      <c r="I1387" s="658"/>
      <c r="J1387" s="658"/>
      <c r="K1387" s="658"/>
      <c r="L1387" s="658"/>
      <c r="M1387" s="658"/>
      <c r="N1387" s="658"/>
      <c r="O1387" s="658"/>
      <c r="P1387" s="658"/>
      <c r="Q1387" s="658"/>
      <c r="R1387" s="658"/>
      <c r="S1387" s="658"/>
      <c r="T1387" s="658"/>
      <c r="U1387" s="658"/>
      <c r="V1387" s="658"/>
      <c r="W1387" s="658"/>
      <c r="X1387" s="658"/>
      <c r="Y1387" s="658"/>
      <c r="Z1387" s="658"/>
      <c r="AA1387" s="658"/>
      <c r="AB1387" s="659"/>
    </row>
    <row r="1388" spans="2:28" ht="33.6" x14ac:dyDescent="0.4">
      <c r="B1388" s="127"/>
      <c r="C1388" s="179" t="str">
        <f>$B$1386&amp;"-"&amp;COUNTA(C$1386:$C1387)+1</f>
        <v>実績107-2</v>
      </c>
      <c r="D1388" s="180" t="s">
        <v>1276</v>
      </c>
      <c r="E1388" s="181"/>
      <c r="F1388" s="197" t="s">
        <v>1277</v>
      </c>
      <c r="G1388" s="646"/>
      <c r="H1388" s="647"/>
      <c r="I1388" s="647"/>
      <c r="J1388" s="647"/>
      <c r="K1388" s="647"/>
      <c r="L1388" s="647"/>
      <c r="M1388" s="647"/>
      <c r="N1388" s="647"/>
      <c r="O1388" s="647"/>
      <c r="P1388" s="647"/>
      <c r="Q1388" s="647"/>
      <c r="R1388" s="647"/>
      <c r="S1388" s="647"/>
      <c r="T1388" s="647"/>
      <c r="U1388" s="647"/>
      <c r="V1388" s="647"/>
      <c r="W1388" s="647"/>
      <c r="X1388" s="647"/>
      <c r="Y1388" s="647"/>
      <c r="Z1388" s="647"/>
      <c r="AA1388" s="647"/>
      <c r="AB1388" s="648"/>
    </row>
    <row r="1389" spans="2:28" x14ac:dyDescent="0.4">
      <c r="B1389" s="127"/>
      <c r="C1389" s="179" t="str">
        <f>$B$1386&amp;"-"&amp;COUNTA(C$1386:$C1388)+1</f>
        <v>実績107-3</v>
      </c>
      <c r="D1389" s="180" t="s">
        <v>1278</v>
      </c>
      <c r="E1389" s="181"/>
      <c r="F1389" s="197"/>
      <c r="G1389" s="646"/>
      <c r="H1389" s="647"/>
      <c r="I1389" s="647"/>
      <c r="J1389" s="647"/>
      <c r="K1389" s="647"/>
      <c r="L1389" s="647"/>
      <c r="M1389" s="647"/>
      <c r="N1389" s="647"/>
      <c r="O1389" s="647"/>
      <c r="P1389" s="647"/>
      <c r="Q1389" s="647"/>
      <c r="R1389" s="647"/>
      <c r="S1389" s="647"/>
      <c r="T1389" s="647"/>
      <c r="U1389" s="647"/>
      <c r="V1389" s="647"/>
      <c r="W1389" s="647"/>
      <c r="X1389" s="647"/>
      <c r="Y1389" s="647"/>
      <c r="Z1389" s="647"/>
      <c r="AA1389" s="647"/>
      <c r="AB1389" s="648"/>
    </row>
    <row r="1390" spans="2:28" x14ac:dyDescent="0.4">
      <c r="B1390" s="127"/>
      <c r="C1390" s="179" t="str">
        <f>$B$1386&amp;"-"&amp;COUNTA(C$1386:$C1389)+1</f>
        <v>実績107-4</v>
      </c>
      <c r="D1390" s="637" t="s">
        <v>1279</v>
      </c>
      <c r="E1390" s="660"/>
      <c r="F1390" s="197"/>
      <c r="G1390" s="661"/>
      <c r="H1390" s="662"/>
      <c r="I1390" s="662"/>
      <c r="J1390" s="662"/>
      <c r="K1390" s="662"/>
      <c r="L1390" s="662"/>
      <c r="M1390" s="662"/>
      <c r="N1390" s="662"/>
      <c r="O1390" s="662"/>
      <c r="P1390" s="662"/>
      <c r="Q1390" s="662"/>
      <c r="R1390" s="662"/>
      <c r="S1390" s="662"/>
      <c r="T1390" s="662"/>
      <c r="U1390" s="662"/>
      <c r="V1390" s="662"/>
      <c r="W1390" s="662"/>
      <c r="X1390" s="662"/>
      <c r="Y1390" s="662"/>
      <c r="Z1390" s="662"/>
      <c r="AA1390" s="662"/>
      <c r="AB1390" s="663"/>
    </row>
    <row r="1391" spans="2:28" x14ac:dyDescent="0.4">
      <c r="B1391" s="127"/>
      <c r="C1391" s="179" t="str">
        <f>$B$1386&amp;"-"&amp;COUNTA(C$1386:$C1390)+1</f>
        <v>実績107-5</v>
      </c>
      <c r="D1391" s="180" t="s">
        <v>1280</v>
      </c>
      <c r="E1391" s="181"/>
      <c r="F1391" s="196"/>
      <c r="G1391" s="664" t="s">
        <v>1281</v>
      </c>
      <c r="H1391" s="664"/>
      <c r="I1391" s="665"/>
      <c r="J1391" s="665"/>
      <c r="K1391" s="666" t="s">
        <v>1293</v>
      </c>
      <c r="L1391" s="666"/>
      <c r="M1391" s="667"/>
      <c r="N1391" s="668"/>
      <c r="O1391" s="669" t="s">
        <v>1283</v>
      </c>
      <c r="P1391" s="669"/>
      <c r="Q1391" s="669" t="s">
        <v>1284</v>
      </c>
      <c r="R1391" s="669"/>
      <c r="S1391" s="664" t="s">
        <v>1281</v>
      </c>
      <c r="T1391" s="664"/>
      <c r="U1391" s="665"/>
      <c r="V1391" s="665"/>
      <c r="W1391" s="666" t="s">
        <v>1293</v>
      </c>
      <c r="X1391" s="666"/>
      <c r="Y1391" s="667"/>
      <c r="Z1391" s="668"/>
      <c r="AA1391" s="669" t="s">
        <v>1283</v>
      </c>
      <c r="AB1391" s="669"/>
    </row>
    <row r="1392" spans="2:28" x14ac:dyDescent="0.4">
      <c r="B1392" s="127"/>
      <c r="C1392" s="179" t="str">
        <f>$B$1386&amp;"-"&amp;COUNTA(C$1386:$C1391)+1</f>
        <v>実績107-6</v>
      </c>
      <c r="D1392" s="180" t="s">
        <v>1285</v>
      </c>
      <c r="E1392" s="181"/>
      <c r="F1392" s="196"/>
      <c r="G1392" s="642"/>
      <c r="H1392" s="643"/>
      <c r="I1392" s="643"/>
      <c r="J1392" s="643"/>
      <c r="K1392" s="643"/>
      <c r="L1392" s="643"/>
      <c r="M1392" s="643"/>
      <c r="N1392" s="643"/>
      <c r="O1392" s="643"/>
      <c r="P1392" s="643"/>
      <c r="Q1392" s="643"/>
      <c r="R1392" s="643"/>
      <c r="S1392" s="643"/>
      <c r="T1392" s="643"/>
      <c r="U1392" s="643"/>
      <c r="V1392" s="643"/>
      <c r="W1392" s="643"/>
      <c r="X1392" s="643"/>
      <c r="Y1392" s="643"/>
      <c r="Z1392" s="643"/>
      <c r="AA1392" s="644" t="s">
        <v>1286</v>
      </c>
      <c r="AB1392" s="645"/>
    </row>
    <row r="1393" spans="2:28" x14ac:dyDescent="0.4">
      <c r="B1393" s="127"/>
      <c r="C1393" s="179" t="str">
        <f>$B$1386&amp;"-"&amp;COUNTA(C$1386:$C1392)+1</f>
        <v>実績107-7</v>
      </c>
      <c r="D1393" s="182" t="s">
        <v>1287</v>
      </c>
      <c r="E1393" s="181"/>
      <c r="F1393" s="196"/>
      <c r="G1393" s="646"/>
      <c r="H1393" s="647"/>
      <c r="I1393" s="647"/>
      <c r="J1393" s="647"/>
      <c r="K1393" s="647"/>
      <c r="L1393" s="647"/>
      <c r="M1393" s="647"/>
      <c r="N1393" s="647"/>
      <c r="O1393" s="647"/>
      <c r="P1393" s="647"/>
      <c r="Q1393" s="647"/>
      <c r="R1393" s="647"/>
      <c r="S1393" s="647"/>
      <c r="T1393" s="647"/>
      <c r="U1393" s="647"/>
      <c r="V1393" s="647"/>
      <c r="W1393" s="647"/>
      <c r="X1393" s="647"/>
      <c r="Y1393" s="647"/>
      <c r="Z1393" s="647"/>
      <c r="AA1393" s="647"/>
      <c r="AB1393" s="648"/>
    </row>
    <row r="1394" spans="2:28" x14ac:dyDescent="0.4">
      <c r="B1394" s="127"/>
      <c r="C1394" s="179" t="str">
        <f>$B$1386&amp;"-"&amp;COUNTA(C$1386:$C1393)+1</f>
        <v>実績107-8</v>
      </c>
      <c r="D1394" s="129" t="s">
        <v>1288</v>
      </c>
      <c r="E1394" s="183"/>
      <c r="F1394" s="183"/>
      <c r="G1394" s="649"/>
      <c r="H1394" s="650"/>
      <c r="I1394" s="650"/>
      <c r="J1394" s="650"/>
      <c r="K1394" s="650"/>
      <c r="L1394" s="650"/>
      <c r="M1394" s="650"/>
      <c r="N1394" s="650"/>
      <c r="O1394" s="650"/>
      <c r="P1394" s="650"/>
      <c r="Q1394" s="650"/>
      <c r="R1394" s="650"/>
      <c r="S1394" s="650"/>
      <c r="T1394" s="650"/>
      <c r="U1394" s="650"/>
      <c r="V1394" s="650"/>
      <c r="W1394" s="650"/>
      <c r="X1394" s="650"/>
      <c r="Y1394" s="650"/>
      <c r="Z1394" s="650"/>
      <c r="AA1394" s="650"/>
      <c r="AB1394" s="651"/>
    </row>
    <row r="1395" spans="2:28" x14ac:dyDescent="0.4">
      <c r="B1395" s="127"/>
      <c r="C1395" s="184"/>
      <c r="D1395" s="128"/>
      <c r="E1395" s="185"/>
      <c r="F1395" s="185"/>
      <c r="G1395" s="652"/>
      <c r="H1395" s="653"/>
      <c r="I1395" s="653"/>
      <c r="J1395" s="653"/>
      <c r="K1395" s="653"/>
      <c r="L1395" s="653"/>
      <c r="M1395" s="653"/>
      <c r="N1395" s="653"/>
      <c r="O1395" s="653"/>
      <c r="P1395" s="653"/>
      <c r="Q1395" s="653"/>
      <c r="R1395" s="653"/>
      <c r="S1395" s="653"/>
      <c r="T1395" s="653"/>
      <c r="U1395" s="653"/>
      <c r="V1395" s="653"/>
      <c r="W1395" s="653"/>
      <c r="X1395" s="653"/>
      <c r="Y1395" s="653"/>
      <c r="Z1395" s="653"/>
      <c r="AA1395" s="653"/>
      <c r="AB1395" s="654"/>
    </row>
    <row r="1396" spans="2:28" x14ac:dyDescent="0.4">
      <c r="B1396" s="127"/>
      <c r="C1396" s="179" t="str">
        <f>$B$1386&amp;"-"&amp;COUNTA(C$1386:$C1395)+1</f>
        <v>実績107-9</v>
      </c>
      <c r="D1396" s="129" t="s">
        <v>1289</v>
      </c>
      <c r="E1396" s="183"/>
      <c r="F1396" s="655" t="s">
        <v>1290</v>
      </c>
      <c r="G1396" s="649"/>
      <c r="H1396" s="650"/>
      <c r="I1396" s="650"/>
      <c r="J1396" s="650"/>
      <c r="K1396" s="650"/>
      <c r="L1396" s="650"/>
      <c r="M1396" s="650"/>
      <c r="N1396" s="650"/>
      <c r="O1396" s="650"/>
      <c r="P1396" s="650"/>
      <c r="Q1396" s="650"/>
      <c r="R1396" s="650"/>
      <c r="S1396" s="650"/>
      <c r="T1396" s="650"/>
      <c r="U1396" s="650"/>
      <c r="V1396" s="650"/>
      <c r="W1396" s="650"/>
      <c r="X1396" s="650"/>
      <c r="Y1396" s="650"/>
      <c r="Z1396" s="650"/>
      <c r="AA1396" s="650"/>
      <c r="AB1396" s="651"/>
    </row>
    <row r="1397" spans="2:28" ht="133.5" customHeight="1" x14ac:dyDescent="0.4">
      <c r="B1397" s="127"/>
      <c r="C1397" s="184"/>
      <c r="D1397" s="128"/>
      <c r="E1397" s="185"/>
      <c r="F1397" s="656"/>
      <c r="G1397" s="652"/>
      <c r="H1397" s="653"/>
      <c r="I1397" s="653"/>
      <c r="J1397" s="653"/>
      <c r="K1397" s="653"/>
      <c r="L1397" s="653"/>
      <c r="M1397" s="653"/>
      <c r="N1397" s="653"/>
      <c r="O1397" s="653"/>
      <c r="P1397" s="653"/>
      <c r="Q1397" s="653"/>
      <c r="R1397" s="653"/>
      <c r="S1397" s="653"/>
      <c r="T1397" s="653"/>
      <c r="U1397" s="653"/>
      <c r="V1397" s="653"/>
      <c r="W1397" s="653"/>
      <c r="X1397" s="653"/>
      <c r="Y1397" s="653"/>
      <c r="Z1397" s="653"/>
      <c r="AA1397" s="653"/>
      <c r="AB1397" s="654"/>
    </row>
    <row r="1398" spans="2:28" x14ac:dyDescent="0.4">
      <c r="B1398" s="127"/>
      <c r="C1398" s="127"/>
      <c r="D1398" s="187"/>
      <c r="E1398" s="127"/>
      <c r="F1398" s="127"/>
      <c r="G1398" s="127"/>
      <c r="H1398" s="127"/>
      <c r="I1398" s="127"/>
      <c r="J1398" s="127"/>
      <c r="K1398" s="127"/>
      <c r="L1398" s="127"/>
      <c r="M1398" s="127"/>
      <c r="N1398" s="127"/>
      <c r="O1398" s="127"/>
      <c r="P1398" s="127"/>
      <c r="Q1398" s="127"/>
      <c r="R1398" s="127"/>
      <c r="S1398" s="127"/>
      <c r="T1398" s="127"/>
      <c r="U1398" s="127"/>
      <c r="V1398" s="127"/>
      <c r="W1398" s="127"/>
      <c r="X1398" s="127"/>
      <c r="Y1398" s="127"/>
      <c r="Z1398" s="127"/>
      <c r="AA1398" s="127"/>
      <c r="AB1398" s="127"/>
    </row>
    <row r="1399" spans="2:28" x14ac:dyDescent="0.4">
      <c r="B1399" s="127" t="s">
        <v>1468</v>
      </c>
      <c r="C1399" s="188"/>
      <c r="D1399" s="186"/>
      <c r="E1399" s="178"/>
      <c r="F1399" s="186"/>
      <c r="G1399" s="186"/>
      <c r="H1399" s="186"/>
      <c r="I1399" s="127"/>
      <c r="J1399" s="127"/>
      <c r="K1399" s="127"/>
      <c r="L1399" s="127"/>
      <c r="M1399" s="127"/>
      <c r="N1399" s="127"/>
      <c r="O1399" s="127"/>
      <c r="P1399" s="127"/>
      <c r="Q1399" s="127"/>
      <c r="R1399" s="127"/>
      <c r="S1399" s="127"/>
      <c r="T1399" s="127"/>
      <c r="U1399" s="127"/>
      <c r="V1399" s="127"/>
      <c r="W1399" s="127"/>
      <c r="X1399" s="127"/>
      <c r="Y1399" s="127"/>
      <c r="Z1399" s="127"/>
      <c r="AA1399" s="127"/>
      <c r="AB1399" s="127"/>
    </row>
    <row r="1400" spans="2:28" x14ac:dyDescent="0.4">
      <c r="B1400" s="127"/>
      <c r="C1400" s="179" t="str">
        <f>$B$1399&amp;"-"&amp;COUNTA(C$1399:$C1399)+1</f>
        <v>実績108-1</v>
      </c>
      <c r="D1400" s="180" t="s">
        <v>1274</v>
      </c>
      <c r="E1400" s="181"/>
      <c r="F1400" s="196" t="s">
        <v>1275</v>
      </c>
      <c r="G1400" s="657"/>
      <c r="H1400" s="658"/>
      <c r="I1400" s="658"/>
      <c r="J1400" s="658"/>
      <c r="K1400" s="658"/>
      <c r="L1400" s="658"/>
      <c r="M1400" s="658"/>
      <c r="N1400" s="658"/>
      <c r="O1400" s="658"/>
      <c r="P1400" s="658"/>
      <c r="Q1400" s="658"/>
      <c r="R1400" s="658"/>
      <c r="S1400" s="658"/>
      <c r="T1400" s="658"/>
      <c r="U1400" s="658"/>
      <c r="V1400" s="658"/>
      <c r="W1400" s="658"/>
      <c r="X1400" s="658"/>
      <c r="Y1400" s="658"/>
      <c r="Z1400" s="658"/>
      <c r="AA1400" s="658"/>
      <c r="AB1400" s="659"/>
    </row>
    <row r="1401" spans="2:28" ht="33.6" x14ac:dyDescent="0.4">
      <c r="B1401" s="127"/>
      <c r="C1401" s="179" t="str">
        <f>$B$1399&amp;"-"&amp;COUNTA(C$1399:$C1400)+1</f>
        <v>実績108-2</v>
      </c>
      <c r="D1401" s="180" t="s">
        <v>1276</v>
      </c>
      <c r="E1401" s="181"/>
      <c r="F1401" s="197" t="s">
        <v>1277</v>
      </c>
      <c r="G1401" s="646"/>
      <c r="H1401" s="647"/>
      <c r="I1401" s="647"/>
      <c r="J1401" s="647"/>
      <c r="K1401" s="647"/>
      <c r="L1401" s="647"/>
      <c r="M1401" s="647"/>
      <c r="N1401" s="647"/>
      <c r="O1401" s="647"/>
      <c r="P1401" s="647"/>
      <c r="Q1401" s="647"/>
      <c r="R1401" s="647"/>
      <c r="S1401" s="647"/>
      <c r="T1401" s="647"/>
      <c r="U1401" s="647"/>
      <c r="V1401" s="647"/>
      <c r="W1401" s="647"/>
      <c r="X1401" s="647"/>
      <c r="Y1401" s="647"/>
      <c r="Z1401" s="647"/>
      <c r="AA1401" s="647"/>
      <c r="AB1401" s="648"/>
    </row>
    <row r="1402" spans="2:28" x14ac:dyDescent="0.4">
      <c r="B1402" s="127"/>
      <c r="C1402" s="179" t="str">
        <f>$B$1399&amp;"-"&amp;COUNTA(C$1399:$C1401)+1</f>
        <v>実績108-3</v>
      </c>
      <c r="D1402" s="180" t="s">
        <v>1278</v>
      </c>
      <c r="E1402" s="181"/>
      <c r="F1402" s="197"/>
      <c r="G1402" s="646"/>
      <c r="H1402" s="647"/>
      <c r="I1402" s="647"/>
      <c r="J1402" s="647"/>
      <c r="K1402" s="647"/>
      <c r="L1402" s="647"/>
      <c r="M1402" s="647"/>
      <c r="N1402" s="647"/>
      <c r="O1402" s="647"/>
      <c r="P1402" s="647"/>
      <c r="Q1402" s="647"/>
      <c r="R1402" s="647"/>
      <c r="S1402" s="647"/>
      <c r="T1402" s="647"/>
      <c r="U1402" s="647"/>
      <c r="V1402" s="647"/>
      <c r="W1402" s="647"/>
      <c r="X1402" s="647"/>
      <c r="Y1402" s="647"/>
      <c r="Z1402" s="647"/>
      <c r="AA1402" s="647"/>
      <c r="AB1402" s="648"/>
    </row>
    <row r="1403" spans="2:28" x14ac:dyDescent="0.4">
      <c r="B1403" s="127"/>
      <c r="C1403" s="179" t="str">
        <f>$B$1399&amp;"-"&amp;COUNTA(C$1399:$C1402)+1</f>
        <v>実績108-4</v>
      </c>
      <c r="D1403" s="637" t="s">
        <v>1279</v>
      </c>
      <c r="E1403" s="660"/>
      <c r="F1403" s="197"/>
      <c r="G1403" s="661"/>
      <c r="H1403" s="662"/>
      <c r="I1403" s="662"/>
      <c r="J1403" s="662"/>
      <c r="K1403" s="662"/>
      <c r="L1403" s="662"/>
      <c r="M1403" s="662"/>
      <c r="N1403" s="662"/>
      <c r="O1403" s="662"/>
      <c r="P1403" s="662"/>
      <c r="Q1403" s="662"/>
      <c r="R1403" s="662"/>
      <c r="S1403" s="662"/>
      <c r="T1403" s="662"/>
      <c r="U1403" s="662"/>
      <c r="V1403" s="662"/>
      <c r="W1403" s="662"/>
      <c r="X1403" s="662"/>
      <c r="Y1403" s="662"/>
      <c r="Z1403" s="662"/>
      <c r="AA1403" s="662"/>
      <c r="AB1403" s="663"/>
    </row>
    <row r="1404" spans="2:28" x14ac:dyDescent="0.4">
      <c r="B1404" s="127"/>
      <c r="C1404" s="179" t="str">
        <f>$B$1399&amp;"-"&amp;COUNTA(C$1399:$C1403)+1</f>
        <v>実績108-5</v>
      </c>
      <c r="D1404" s="180" t="s">
        <v>1280</v>
      </c>
      <c r="E1404" s="181"/>
      <c r="F1404" s="196"/>
      <c r="G1404" s="664" t="s">
        <v>1281</v>
      </c>
      <c r="H1404" s="664"/>
      <c r="I1404" s="665"/>
      <c r="J1404" s="665"/>
      <c r="K1404" s="666" t="s">
        <v>1293</v>
      </c>
      <c r="L1404" s="666"/>
      <c r="M1404" s="667"/>
      <c r="N1404" s="668"/>
      <c r="O1404" s="669" t="s">
        <v>1283</v>
      </c>
      <c r="P1404" s="669"/>
      <c r="Q1404" s="669" t="s">
        <v>1284</v>
      </c>
      <c r="R1404" s="669"/>
      <c r="S1404" s="664" t="s">
        <v>1281</v>
      </c>
      <c r="T1404" s="664"/>
      <c r="U1404" s="665"/>
      <c r="V1404" s="665"/>
      <c r="W1404" s="666" t="s">
        <v>1293</v>
      </c>
      <c r="X1404" s="666"/>
      <c r="Y1404" s="667"/>
      <c r="Z1404" s="668"/>
      <c r="AA1404" s="669" t="s">
        <v>1283</v>
      </c>
      <c r="AB1404" s="669"/>
    </row>
    <row r="1405" spans="2:28" x14ac:dyDescent="0.4">
      <c r="B1405" s="127"/>
      <c r="C1405" s="179" t="str">
        <f>$B$1399&amp;"-"&amp;COUNTA(C$1399:$C1404)+1</f>
        <v>実績108-6</v>
      </c>
      <c r="D1405" s="180" t="s">
        <v>1285</v>
      </c>
      <c r="E1405" s="181"/>
      <c r="F1405" s="196"/>
      <c r="G1405" s="642"/>
      <c r="H1405" s="643"/>
      <c r="I1405" s="643"/>
      <c r="J1405" s="643"/>
      <c r="K1405" s="643"/>
      <c r="L1405" s="643"/>
      <c r="M1405" s="643"/>
      <c r="N1405" s="643"/>
      <c r="O1405" s="643"/>
      <c r="P1405" s="643"/>
      <c r="Q1405" s="643"/>
      <c r="R1405" s="643"/>
      <c r="S1405" s="643"/>
      <c r="T1405" s="643"/>
      <c r="U1405" s="643"/>
      <c r="V1405" s="643"/>
      <c r="W1405" s="643"/>
      <c r="X1405" s="643"/>
      <c r="Y1405" s="643"/>
      <c r="Z1405" s="643"/>
      <c r="AA1405" s="644" t="s">
        <v>1286</v>
      </c>
      <c r="AB1405" s="645"/>
    </row>
    <row r="1406" spans="2:28" x14ac:dyDescent="0.4">
      <c r="B1406" s="127"/>
      <c r="C1406" s="179" t="str">
        <f>$B$1399&amp;"-"&amp;COUNTA(C$1399:$C1405)+1</f>
        <v>実績108-7</v>
      </c>
      <c r="D1406" s="182" t="s">
        <v>1287</v>
      </c>
      <c r="E1406" s="181"/>
      <c r="F1406" s="196"/>
      <c r="G1406" s="646"/>
      <c r="H1406" s="647"/>
      <c r="I1406" s="647"/>
      <c r="J1406" s="647"/>
      <c r="K1406" s="647"/>
      <c r="L1406" s="647"/>
      <c r="M1406" s="647"/>
      <c r="N1406" s="647"/>
      <c r="O1406" s="647"/>
      <c r="P1406" s="647"/>
      <c r="Q1406" s="647"/>
      <c r="R1406" s="647"/>
      <c r="S1406" s="647"/>
      <c r="T1406" s="647"/>
      <c r="U1406" s="647"/>
      <c r="V1406" s="647"/>
      <c r="W1406" s="647"/>
      <c r="X1406" s="647"/>
      <c r="Y1406" s="647"/>
      <c r="Z1406" s="647"/>
      <c r="AA1406" s="647"/>
      <c r="AB1406" s="648"/>
    </row>
    <row r="1407" spans="2:28" x14ac:dyDescent="0.4">
      <c r="B1407" s="127"/>
      <c r="C1407" s="179" t="str">
        <f>$B$1399&amp;"-"&amp;COUNTA(C$1399:$C1406)+1</f>
        <v>実績108-8</v>
      </c>
      <c r="D1407" s="129" t="s">
        <v>1288</v>
      </c>
      <c r="E1407" s="183"/>
      <c r="F1407" s="183"/>
      <c r="G1407" s="649"/>
      <c r="H1407" s="650"/>
      <c r="I1407" s="650"/>
      <c r="J1407" s="650"/>
      <c r="K1407" s="650"/>
      <c r="L1407" s="650"/>
      <c r="M1407" s="650"/>
      <c r="N1407" s="650"/>
      <c r="O1407" s="650"/>
      <c r="P1407" s="650"/>
      <c r="Q1407" s="650"/>
      <c r="R1407" s="650"/>
      <c r="S1407" s="650"/>
      <c r="T1407" s="650"/>
      <c r="U1407" s="650"/>
      <c r="V1407" s="650"/>
      <c r="W1407" s="650"/>
      <c r="X1407" s="650"/>
      <c r="Y1407" s="650"/>
      <c r="Z1407" s="650"/>
      <c r="AA1407" s="650"/>
      <c r="AB1407" s="651"/>
    </row>
    <row r="1408" spans="2:28" x14ac:dyDescent="0.4">
      <c r="B1408" s="127"/>
      <c r="C1408" s="184"/>
      <c r="D1408" s="128"/>
      <c r="E1408" s="185"/>
      <c r="F1408" s="185"/>
      <c r="G1408" s="652"/>
      <c r="H1408" s="653"/>
      <c r="I1408" s="653"/>
      <c r="J1408" s="653"/>
      <c r="K1408" s="653"/>
      <c r="L1408" s="653"/>
      <c r="M1408" s="653"/>
      <c r="N1408" s="653"/>
      <c r="O1408" s="653"/>
      <c r="P1408" s="653"/>
      <c r="Q1408" s="653"/>
      <c r="R1408" s="653"/>
      <c r="S1408" s="653"/>
      <c r="T1408" s="653"/>
      <c r="U1408" s="653"/>
      <c r="V1408" s="653"/>
      <c r="W1408" s="653"/>
      <c r="X1408" s="653"/>
      <c r="Y1408" s="653"/>
      <c r="Z1408" s="653"/>
      <c r="AA1408" s="653"/>
      <c r="AB1408" s="654"/>
    </row>
    <row r="1409" spans="2:28" x14ac:dyDescent="0.4">
      <c r="B1409" s="127"/>
      <c r="C1409" s="179" t="str">
        <f>$B$1399&amp;"-"&amp;COUNTA(C$1399:$C1408)+1</f>
        <v>実績108-9</v>
      </c>
      <c r="D1409" s="129" t="s">
        <v>1289</v>
      </c>
      <c r="E1409" s="183"/>
      <c r="F1409" s="655" t="s">
        <v>1290</v>
      </c>
      <c r="G1409" s="649"/>
      <c r="H1409" s="650"/>
      <c r="I1409" s="650"/>
      <c r="J1409" s="650"/>
      <c r="K1409" s="650"/>
      <c r="L1409" s="650"/>
      <c r="M1409" s="650"/>
      <c r="N1409" s="650"/>
      <c r="O1409" s="650"/>
      <c r="P1409" s="650"/>
      <c r="Q1409" s="650"/>
      <c r="R1409" s="650"/>
      <c r="S1409" s="650"/>
      <c r="T1409" s="650"/>
      <c r="U1409" s="650"/>
      <c r="V1409" s="650"/>
      <c r="W1409" s="650"/>
      <c r="X1409" s="650"/>
      <c r="Y1409" s="650"/>
      <c r="Z1409" s="650"/>
      <c r="AA1409" s="650"/>
      <c r="AB1409" s="651"/>
    </row>
    <row r="1410" spans="2:28" ht="133.5" customHeight="1" x14ac:dyDescent="0.4">
      <c r="B1410" s="127"/>
      <c r="C1410" s="184"/>
      <c r="D1410" s="128"/>
      <c r="E1410" s="185"/>
      <c r="F1410" s="656"/>
      <c r="G1410" s="652"/>
      <c r="H1410" s="653"/>
      <c r="I1410" s="653"/>
      <c r="J1410" s="653"/>
      <c r="K1410" s="653"/>
      <c r="L1410" s="653"/>
      <c r="M1410" s="653"/>
      <c r="N1410" s="653"/>
      <c r="O1410" s="653"/>
      <c r="P1410" s="653"/>
      <c r="Q1410" s="653"/>
      <c r="R1410" s="653"/>
      <c r="S1410" s="653"/>
      <c r="T1410" s="653"/>
      <c r="U1410" s="653"/>
      <c r="V1410" s="653"/>
      <c r="W1410" s="653"/>
      <c r="X1410" s="653"/>
      <c r="Y1410" s="653"/>
      <c r="Z1410" s="653"/>
      <c r="AA1410" s="653"/>
      <c r="AB1410" s="654"/>
    </row>
    <row r="1411" spans="2:28" x14ac:dyDescent="0.4">
      <c r="B1411" s="127"/>
      <c r="C1411" s="127"/>
      <c r="D1411" s="187"/>
      <c r="E1411" s="127"/>
      <c r="F1411" s="127"/>
      <c r="G1411" s="127"/>
      <c r="H1411" s="127"/>
      <c r="I1411" s="127"/>
      <c r="J1411" s="127"/>
      <c r="K1411" s="127"/>
      <c r="L1411" s="127"/>
      <c r="M1411" s="127"/>
      <c r="N1411" s="127"/>
      <c r="O1411" s="127"/>
      <c r="P1411" s="127"/>
      <c r="Q1411" s="127"/>
      <c r="R1411" s="127"/>
      <c r="S1411" s="127"/>
      <c r="T1411" s="127"/>
      <c r="U1411" s="127"/>
      <c r="V1411" s="127"/>
      <c r="W1411" s="127"/>
      <c r="X1411" s="127"/>
      <c r="Y1411" s="127"/>
      <c r="Z1411" s="127"/>
      <c r="AA1411" s="127"/>
      <c r="AB1411" s="127"/>
    </row>
    <row r="1412" spans="2:28" x14ac:dyDescent="0.4">
      <c r="B1412" s="127" t="s">
        <v>1469</v>
      </c>
      <c r="C1412" s="188"/>
      <c r="D1412" s="186"/>
      <c r="E1412" s="178"/>
      <c r="F1412" s="186"/>
      <c r="G1412" s="186"/>
      <c r="H1412" s="186"/>
      <c r="I1412" s="127"/>
      <c r="J1412" s="127"/>
      <c r="K1412" s="127"/>
      <c r="L1412" s="127"/>
      <c r="M1412" s="127"/>
      <c r="N1412" s="127"/>
      <c r="O1412" s="127"/>
      <c r="P1412" s="127"/>
      <c r="Q1412" s="127"/>
      <c r="R1412" s="127"/>
      <c r="S1412" s="127"/>
      <c r="T1412" s="127"/>
      <c r="U1412" s="127"/>
      <c r="V1412" s="127"/>
      <c r="W1412" s="127"/>
      <c r="X1412" s="127"/>
      <c r="Y1412" s="127"/>
      <c r="Z1412" s="127"/>
      <c r="AA1412" s="127"/>
      <c r="AB1412" s="127"/>
    </row>
    <row r="1413" spans="2:28" x14ac:dyDescent="0.4">
      <c r="B1413" s="127"/>
      <c r="C1413" s="179" t="str">
        <f>$B$1412&amp;"-"&amp;COUNTA(C$1412:$C1412)+1</f>
        <v>実績109-1</v>
      </c>
      <c r="D1413" s="180" t="s">
        <v>1274</v>
      </c>
      <c r="E1413" s="181"/>
      <c r="F1413" s="196" t="s">
        <v>1275</v>
      </c>
      <c r="G1413" s="657"/>
      <c r="H1413" s="658"/>
      <c r="I1413" s="658"/>
      <c r="J1413" s="658"/>
      <c r="K1413" s="658"/>
      <c r="L1413" s="658"/>
      <c r="M1413" s="658"/>
      <c r="N1413" s="658"/>
      <c r="O1413" s="658"/>
      <c r="P1413" s="658"/>
      <c r="Q1413" s="658"/>
      <c r="R1413" s="658"/>
      <c r="S1413" s="658"/>
      <c r="T1413" s="658"/>
      <c r="U1413" s="658"/>
      <c r="V1413" s="658"/>
      <c r="W1413" s="658"/>
      <c r="X1413" s="658"/>
      <c r="Y1413" s="658"/>
      <c r="Z1413" s="658"/>
      <c r="AA1413" s="658"/>
      <c r="AB1413" s="659"/>
    </row>
    <row r="1414" spans="2:28" ht="33.6" x14ac:dyDescent="0.4">
      <c r="B1414" s="127"/>
      <c r="C1414" s="179" t="str">
        <f>$B$1412&amp;"-"&amp;COUNTA(C$1412:$C1413)+1</f>
        <v>実績109-2</v>
      </c>
      <c r="D1414" s="180" t="s">
        <v>1276</v>
      </c>
      <c r="E1414" s="181"/>
      <c r="F1414" s="197" t="s">
        <v>1277</v>
      </c>
      <c r="G1414" s="646"/>
      <c r="H1414" s="647"/>
      <c r="I1414" s="647"/>
      <c r="J1414" s="647"/>
      <c r="K1414" s="647"/>
      <c r="L1414" s="647"/>
      <c r="M1414" s="647"/>
      <c r="N1414" s="647"/>
      <c r="O1414" s="647"/>
      <c r="P1414" s="647"/>
      <c r="Q1414" s="647"/>
      <c r="R1414" s="647"/>
      <c r="S1414" s="647"/>
      <c r="T1414" s="647"/>
      <c r="U1414" s="647"/>
      <c r="V1414" s="647"/>
      <c r="W1414" s="647"/>
      <c r="X1414" s="647"/>
      <c r="Y1414" s="647"/>
      <c r="Z1414" s="647"/>
      <c r="AA1414" s="647"/>
      <c r="AB1414" s="648"/>
    </row>
    <row r="1415" spans="2:28" x14ac:dyDescent="0.4">
      <c r="B1415" s="127"/>
      <c r="C1415" s="179" t="str">
        <f>$B$1412&amp;"-"&amp;COUNTA(C$1412:$C1414)+1</f>
        <v>実績109-3</v>
      </c>
      <c r="D1415" s="180" t="s">
        <v>1278</v>
      </c>
      <c r="E1415" s="181"/>
      <c r="F1415" s="197"/>
      <c r="G1415" s="646"/>
      <c r="H1415" s="647"/>
      <c r="I1415" s="647"/>
      <c r="J1415" s="647"/>
      <c r="K1415" s="647"/>
      <c r="L1415" s="647"/>
      <c r="M1415" s="647"/>
      <c r="N1415" s="647"/>
      <c r="O1415" s="647"/>
      <c r="P1415" s="647"/>
      <c r="Q1415" s="647"/>
      <c r="R1415" s="647"/>
      <c r="S1415" s="647"/>
      <c r="T1415" s="647"/>
      <c r="U1415" s="647"/>
      <c r="V1415" s="647"/>
      <c r="W1415" s="647"/>
      <c r="X1415" s="647"/>
      <c r="Y1415" s="647"/>
      <c r="Z1415" s="647"/>
      <c r="AA1415" s="647"/>
      <c r="AB1415" s="648"/>
    </row>
    <row r="1416" spans="2:28" x14ac:dyDescent="0.4">
      <c r="B1416" s="127"/>
      <c r="C1416" s="179" t="str">
        <f>$B$1412&amp;"-"&amp;COUNTA(C$1412:$C1415)+1</f>
        <v>実績109-4</v>
      </c>
      <c r="D1416" s="637" t="s">
        <v>1279</v>
      </c>
      <c r="E1416" s="660"/>
      <c r="F1416" s="197"/>
      <c r="G1416" s="661"/>
      <c r="H1416" s="662"/>
      <c r="I1416" s="662"/>
      <c r="J1416" s="662"/>
      <c r="K1416" s="662"/>
      <c r="L1416" s="662"/>
      <c r="M1416" s="662"/>
      <c r="N1416" s="662"/>
      <c r="O1416" s="662"/>
      <c r="P1416" s="662"/>
      <c r="Q1416" s="662"/>
      <c r="R1416" s="662"/>
      <c r="S1416" s="662"/>
      <c r="T1416" s="662"/>
      <c r="U1416" s="662"/>
      <c r="V1416" s="662"/>
      <c r="W1416" s="662"/>
      <c r="X1416" s="662"/>
      <c r="Y1416" s="662"/>
      <c r="Z1416" s="662"/>
      <c r="AA1416" s="662"/>
      <c r="AB1416" s="663"/>
    </row>
    <row r="1417" spans="2:28" x14ac:dyDescent="0.4">
      <c r="B1417" s="127"/>
      <c r="C1417" s="179" t="str">
        <f>$B$1412&amp;"-"&amp;COUNTA(C$1412:$C1416)+1</f>
        <v>実績109-5</v>
      </c>
      <c r="D1417" s="180" t="s">
        <v>1280</v>
      </c>
      <c r="E1417" s="181"/>
      <c r="F1417" s="196"/>
      <c r="G1417" s="664" t="s">
        <v>1281</v>
      </c>
      <c r="H1417" s="664"/>
      <c r="I1417" s="665"/>
      <c r="J1417" s="665"/>
      <c r="K1417" s="666" t="s">
        <v>1293</v>
      </c>
      <c r="L1417" s="666"/>
      <c r="M1417" s="667"/>
      <c r="N1417" s="668"/>
      <c r="O1417" s="669" t="s">
        <v>1283</v>
      </c>
      <c r="P1417" s="669"/>
      <c r="Q1417" s="669" t="s">
        <v>1284</v>
      </c>
      <c r="R1417" s="669"/>
      <c r="S1417" s="664" t="s">
        <v>1281</v>
      </c>
      <c r="T1417" s="664"/>
      <c r="U1417" s="665"/>
      <c r="V1417" s="665"/>
      <c r="W1417" s="666" t="s">
        <v>1293</v>
      </c>
      <c r="X1417" s="666"/>
      <c r="Y1417" s="667"/>
      <c r="Z1417" s="668"/>
      <c r="AA1417" s="669" t="s">
        <v>1283</v>
      </c>
      <c r="AB1417" s="669"/>
    </row>
    <row r="1418" spans="2:28" x14ac:dyDescent="0.4">
      <c r="B1418" s="127"/>
      <c r="C1418" s="179" t="str">
        <f>$B$1412&amp;"-"&amp;COUNTA(C$1412:$C1417)+1</f>
        <v>実績109-6</v>
      </c>
      <c r="D1418" s="180" t="s">
        <v>1285</v>
      </c>
      <c r="E1418" s="181"/>
      <c r="F1418" s="196"/>
      <c r="G1418" s="642"/>
      <c r="H1418" s="643"/>
      <c r="I1418" s="643"/>
      <c r="J1418" s="643"/>
      <c r="K1418" s="643"/>
      <c r="L1418" s="643"/>
      <c r="M1418" s="643"/>
      <c r="N1418" s="643"/>
      <c r="O1418" s="643"/>
      <c r="P1418" s="643"/>
      <c r="Q1418" s="643"/>
      <c r="R1418" s="643"/>
      <c r="S1418" s="643"/>
      <c r="T1418" s="643"/>
      <c r="U1418" s="643"/>
      <c r="V1418" s="643"/>
      <c r="W1418" s="643"/>
      <c r="X1418" s="643"/>
      <c r="Y1418" s="643"/>
      <c r="Z1418" s="643"/>
      <c r="AA1418" s="644" t="s">
        <v>2</v>
      </c>
      <c r="AB1418" s="645"/>
    </row>
    <row r="1419" spans="2:28" x14ac:dyDescent="0.4">
      <c r="B1419" s="127"/>
      <c r="C1419" s="179" t="str">
        <f>$B$1412&amp;"-"&amp;COUNTA(C$1412:$C1418)+1</f>
        <v>実績109-7</v>
      </c>
      <c r="D1419" s="182" t="s">
        <v>1287</v>
      </c>
      <c r="E1419" s="181"/>
      <c r="F1419" s="196"/>
      <c r="G1419" s="646"/>
      <c r="H1419" s="647"/>
      <c r="I1419" s="647"/>
      <c r="J1419" s="647"/>
      <c r="K1419" s="647"/>
      <c r="L1419" s="647"/>
      <c r="M1419" s="647"/>
      <c r="N1419" s="647"/>
      <c r="O1419" s="647"/>
      <c r="P1419" s="647"/>
      <c r="Q1419" s="647"/>
      <c r="R1419" s="647"/>
      <c r="S1419" s="647"/>
      <c r="T1419" s="647"/>
      <c r="U1419" s="647"/>
      <c r="V1419" s="647"/>
      <c r="W1419" s="647"/>
      <c r="X1419" s="647"/>
      <c r="Y1419" s="647"/>
      <c r="Z1419" s="647"/>
      <c r="AA1419" s="647"/>
      <c r="AB1419" s="648"/>
    </row>
    <row r="1420" spans="2:28" x14ac:dyDescent="0.4">
      <c r="B1420" s="127"/>
      <c r="C1420" s="179" t="str">
        <f>$B$1412&amp;"-"&amp;COUNTA(C$1412:$C1419)+1</f>
        <v>実績109-8</v>
      </c>
      <c r="D1420" s="129" t="s">
        <v>1288</v>
      </c>
      <c r="E1420" s="183"/>
      <c r="F1420" s="183"/>
      <c r="G1420" s="649"/>
      <c r="H1420" s="650"/>
      <c r="I1420" s="650"/>
      <c r="J1420" s="650"/>
      <c r="K1420" s="650"/>
      <c r="L1420" s="650"/>
      <c r="M1420" s="650"/>
      <c r="N1420" s="650"/>
      <c r="O1420" s="650"/>
      <c r="P1420" s="650"/>
      <c r="Q1420" s="650"/>
      <c r="R1420" s="650"/>
      <c r="S1420" s="650"/>
      <c r="T1420" s="650"/>
      <c r="U1420" s="650"/>
      <c r="V1420" s="650"/>
      <c r="W1420" s="650"/>
      <c r="X1420" s="650"/>
      <c r="Y1420" s="650"/>
      <c r="Z1420" s="650"/>
      <c r="AA1420" s="650"/>
      <c r="AB1420" s="651"/>
    </row>
    <row r="1421" spans="2:28" x14ac:dyDescent="0.4">
      <c r="B1421" s="127"/>
      <c r="C1421" s="184"/>
      <c r="D1421" s="128"/>
      <c r="E1421" s="185"/>
      <c r="F1421" s="185"/>
      <c r="G1421" s="652"/>
      <c r="H1421" s="653"/>
      <c r="I1421" s="653"/>
      <c r="J1421" s="653"/>
      <c r="K1421" s="653"/>
      <c r="L1421" s="653"/>
      <c r="M1421" s="653"/>
      <c r="N1421" s="653"/>
      <c r="O1421" s="653"/>
      <c r="P1421" s="653"/>
      <c r="Q1421" s="653"/>
      <c r="R1421" s="653"/>
      <c r="S1421" s="653"/>
      <c r="T1421" s="653"/>
      <c r="U1421" s="653"/>
      <c r="V1421" s="653"/>
      <c r="W1421" s="653"/>
      <c r="X1421" s="653"/>
      <c r="Y1421" s="653"/>
      <c r="Z1421" s="653"/>
      <c r="AA1421" s="653"/>
      <c r="AB1421" s="654"/>
    </row>
    <row r="1422" spans="2:28" x14ac:dyDescent="0.4">
      <c r="B1422" s="127"/>
      <c r="C1422" s="179" t="str">
        <f>$B$1412&amp;"-"&amp;COUNTA(C$1412:$C1421)+1</f>
        <v>実績109-9</v>
      </c>
      <c r="D1422" s="129" t="s">
        <v>1289</v>
      </c>
      <c r="E1422" s="183"/>
      <c r="F1422" s="655" t="s">
        <v>1290</v>
      </c>
      <c r="G1422" s="649"/>
      <c r="H1422" s="650"/>
      <c r="I1422" s="650"/>
      <c r="J1422" s="650"/>
      <c r="K1422" s="650"/>
      <c r="L1422" s="650"/>
      <c r="M1422" s="650"/>
      <c r="N1422" s="650"/>
      <c r="O1422" s="650"/>
      <c r="P1422" s="650"/>
      <c r="Q1422" s="650"/>
      <c r="R1422" s="650"/>
      <c r="S1422" s="650"/>
      <c r="T1422" s="650"/>
      <c r="U1422" s="650"/>
      <c r="V1422" s="650"/>
      <c r="W1422" s="650"/>
      <c r="X1422" s="650"/>
      <c r="Y1422" s="650"/>
      <c r="Z1422" s="650"/>
      <c r="AA1422" s="650"/>
      <c r="AB1422" s="651"/>
    </row>
    <row r="1423" spans="2:28" ht="133.5" customHeight="1" x14ac:dyDescent="0.4">
      <c r="B1423" s="127"/>
      <c r="C1423" s="184"/>
      <c r="D1423" s="128"/>
      <c r="E1423" s="185"/>
      <c r="F1423" s="656"/>
      <c r="G1423" s="652"/>
      <c r="H1423" s="653"/>
      <c r="I1423" s="653"/>
      <c r="J1423" s="653"/>
      <c r="K1423" s="653"/>
      <c r="L1423" s="653"/>
      <c r="M1423" s="653"/>
      <c r="N1423" s="653"/>
      <c r="O1423" s="653"/>
      <c r="P1423" s="653"/>
      <c r="Q1423" s="653"/>
      <c r="R1423" s="653"/>
      <c r="S1423" s="653"/>
      <c r="T1423" s="653"/>
      <c r="U1423" s="653"/>
      <c r="V1423" s="653"/>
      <c r="W1423" s="653"/>
      <c r="X1423" s="653"/>
      <c r="Y1423" s="653"/>
      <c r="Z1423" s="653"/>
      <c r="AA1423" s="653"/>
      <c r="AB1423" s="654"/>
    </row>
    <row r="1424" spans="2:28" x14ac:dyDescent="0.4">
      <c r="B1424" s="189"/>
      <c r="C1424" s="127"/>
      <c r="D1424" s="187"/>
      <c r="E1424" s="127"/>
      <c r="F1424" s="127"/>
      <c r="G1424" s="127"/>
      <c r="H1424" s="127"/>
      <c r="I1424" s="127"/>
      <c r="J1424" s="127"/>
      <c r="K1424" s="127"/>
      <c r="L1424" s="127"/>
      <c r="M1424" s="127"/>
      <c r="N1424" s="127"/>
      <c r="O1424" s="127"/>
      <c r="P1424" s="127"/>
      <c r="Q1424" s="127"/>
      <c r="R1424" s="127"/>
      <c r="S1424" s="127"/>
      <c r="T1424" s="127"/>
      <c r="U1424" s="127"/>
      <c r="V1424" s="127"/>
      <c r="W1424" s="127"/>
      <c r="X1424" s="127"/>
      <c r="Y1424" s="127"/>
      <c r="Z1424" s="127"/>
      <c r="AA1424" s="127"/>
      <c r="AB1424" s="127"/>
    </row>
    <row r="1425" spans="2:28" x14ac:dyDescent="0.4">
      <c r="B1425" s="127" t="s">
        <v>1470</v>
      </c>
      <c r="C1425" s="188"/>
      <c r="D1425" s="186"/>
      <c r="E1425" s="178"/>
      <c r="F1425" s="186"/>
      <c r="G1425" s="186"/>
      <c r="H1425" s="186"/>
      <c r="I1425" s="127"/>
      <c r="J1425" s="127"/>
      <c r="K1425" s="127"/>
      <c r="L1425" s="127"/>
      <c r="M1425" s="127"/>
      <c r="N1425" s="127"/>
      <c r="O1425" s="127"/>
      <c r="P1425" s="127"/>
      <c r="Q1425" s="127"/>
      <c r="R1425" s="127"/>
      <c r="S1425" s="127"/>
      <c r="T1425" s="127"/>
      <c r="U1425" s="127"/>
      <c r="V1425" s="127"/>
      <c r="W1425" s="127"/>
      <c r="X1425" s="127"/>
      <c r="Y1425" s="127"/>
      <c r="Z1425" s="127"/>
      <c r="AA1425" s="127"/>
      <c r="AB1425" s="127"/>
    </row>
    <row r="1426" spans="2:28" x14ac:dyDescent="0.4">
      <c r="B1426" s="127"/>
      <c r="C1426" s="179" t="str">
        <f>$B$1425&amp;"-"&amp;COUNTA(C$1425:$C1425)+1</f>
        <v>実績110-1</v>
      </c>
      <c r="D1426" s="180" t="s">
        <v>1274</v>
      </c>
      <c r="E1426" s="181"/>
      <c r="F1426" s="196" t="s">
        <v>1275</v>
      </c>
      <c r="G1426" s="657"/>
      <c r="H1426" s="658"/>
      <c r="I1426" s="658"/>
      <c r="J1426" s="658"/>
      <c r="K1426" s="658"/>
      <c r="L1426" s="658"/>
      <c r="M1426" s="658"/>
      <c r="N1426" s="658"/>
      <c r="O1426" s="658"/>
      <c r="P1426" s="658"/>
      <c r="Q1426" s="658"/>
      <c r="R1426" s="658"/>
      <c r="S1426" s="658"/>
      <c r="T1426" s="658"/>
      <c r="U1426" s="658"/>
      <c r="V1426" s="658"/>
      <c r="W1426" s="658"/>
      <c r="X1426" s="658"/>
      <c r="Y1426" s="658"/>
      <c r="Z1426" s="658"/>
      <c r="AA1426" s="658"/>
      <c r="AB1426" s="659"/>
    </row>
    <row r="1427" spans="2:28" ht="33.6" x14ac:dyDescent="0.4">
      <c r="B1427" s="127"/>
      <c r="C1427" s="179" t="str">
        <f>$B$1425&amp;"-"&amp;COUNTA(C$1425:$C1426)+1</f>
        <v>実績110-2</v>
      </c>
      <c r="D1427" s="180" t="s">
        <v>1276</v>
      </c>
      <c r="E1427" s="181"/>
      <c r="F1427" s="197" t="s">
        <v>1277</v>
      </c>
      <c r="G1427" s="646"/>
      <c r="H1427" s="647"/>
      <c r="I1427" s="647"/>
      <c r="J1427" s="647"/>
      <c r="K1427" s="647"/>
      <c r="L1427" s="647"/>
      <c r="M1427" s="647"/>
      <c r="N1427" s="647"/>
      <c r="O1427" s="647"/>
      <c r="P1427" s="647"/>
      <c r="Q1427" s="647"/>
      <c r="R1427" s="647"/>
      <c r="S1427" s="647"/>
      <c r="T1427" s="647"/>
      <c r="U1427" s="647"/>
      <c r="V1427" s="647"/>
      <c r="W1427" s="647"/>
      <c r="X1427" s="647"/>
      <c r="Y1427" s="647"/>
      <c r="Z1427" s="647"/>
      <c r="AA1427" s="647"/>
      <c r="AB1427" s="648"/>
    </row>
    <row r="1428" spans="2:28" x14ac:dyDescent="0.4">
      <c r="B1428" s="127"/>
      <c r="C1428" s="179" t="str">
        <f>$B$1425&amp;"-"&amp;COUNTA(C$1425:$C1427)+1</f>
        <v>実績110-3</v>
      </c>
      <c r="D1428" s="180" t="s">
        <v>1278</v>
      </c>
      <c r="E1428" s="181"/>
      <c r="F1428" s="197"/>
      <c r="G1428" s="646"/>
      <c r="H1428" s="647"/>
      <c r="I1428" s="647"/>
      <c r="J1428" s="647"/>
      <c r="K1428" s="647"/>
      <c r="L1428" s="647"/>
      <c r="M1428" s="647"/>
      <c r="N1428" s="647"/>
      <c r="O1428" s="647"/>
      <c r="P1428" s="647"/>
      <c r="Q1428" s="647"/>
      <c r="R1428" s="647"/>
      <c r="S1428" s="647"/>
      <c r="T1428" s="647"/>
      <c r="U1428" s="647"/>
      <c r="V1428" s="647"/>
      <c r="W1428" s="647"/>
      <c r="X1428" s="647"/>
      <c r="Y1428" s="647"/>
      <c r="Z1428" s="647"/>
      <c r="AA1428" s="647"/>
      <c r="AB1428" s="648"/>
    </row>
    <row r="1429" spans="2:28" x14ac:dyDescent="0.4">
      <c r="B1429" s="127"/>
      <c r="C1429" s="179" t="str">
        <f>$B$1425&amp;"-"&amp;COUNTA(C$1425:$C1428)+1</f>
        <v>実績110-4</v>
      </c>
      <c r="D1429" s="637" t="s">
        <v>1279</v>
      </c>
      <c r="E1429" s="660"/>
      <c r="F1429" s="197"/>
      <c r="G1429" s="661"/>
      <c r="H1429" s="662"/>
      <c r="I1429" s="662"/>
      <c r="J1429" s="662"/>
      <c r="K1429" s="662"/>
      <c r="L1429" s="662"/>
      <c r="M1429" s="662"/>
      <c r="N1429" s="662"/>
      <c r="O1429" s="662"/>
      <c r="P1429" s="662"/>
      <c r="Q1429" s="662"/>
      <c r="R1429" s="662"/>
      <c r="S1429" s="662"/>
      <c r="T1429" s="662"/>
      <c r="U1429" s="662"/>
      <c r="V1429" s="662"/>
      <c r="W1429" s="662"/>
      <c r="X1429" s="662"/>
      <c r="Y1429" s="662"/>
      <c r="Z1429" s="662"/>
      <c r="AA1429" s="662"/>
      <c r="AB1429" s="663"/>
    </row>
    <row r="1430" spans="2:28" x14ac:dyDescent="0.4">
      <c r="B1430" s="127"/>
      <c r="C1430" s="179" t="str">
        <f>$B$1425&amp;"-"&amp;COUNTA(C$1425:$C1429)+1</f>
        <v>実績110-5</v>
      </c>
      <c r="D1430" s="180" t="s">
        <v>1280</v>
      </c>
      <c r="E1430" s="181"/>
      <c r="F1430" s="196"/>
      <c r="G1430" s="664" t="s">
        <v>1281</v>
      </c>
      <c r="H1430" s="664"/>
      <c r="I1430" s="665"/>
      <c r="J1430" s="665"/>
      <c r="K1430" s="666" t="s">
        <v>1293</v>
      </c>
      <c r="L1430" s="666"/>
      <c r="M1430" s="667"/>
      <c r="N1430" s="668"/>
      <c r="O1430" s="669" t="s">
        <v>1283</v>
      </c>
      <c r="P1430" s="669"/>
      <c r="Q1430" s="669" t="s">
        <v>1284</v>
      </c>
      <c r="R1430" s="669"/>
      <c r="S1430" s="664" t="s">
        <v>1281</v>
      </c>
      <c r="T1430" s="664"/>
      <c r="U1430" s="665"/>
      <c r="V1430" s="665"/>
      <c r="W1430" s="666" t="s">
        <v>1293</v>
      </c>
      <c r="X1430" s="666"/>
      <c r="Y1430" s="667"/>
      <c r="Z1430" s="668"/>
      <c r="AA1430" s="669" t="s">
        <v>1283</v>
      </c>
      <c r="AB1430" s="669"/>
    </row>
    <row r="1431" spans="2:28" x14ac:dyDescent="0.4">
      <c r="B1431" s="127"/>
      <c r="C1431" s="179" t="str">
        <f>$B$1425&amp;"-"&amp;COUNTA(C$1425:$C1430)+1</f>
        <v>実績110-6</v>
      </c>
      <c r="D1431" s="180" t="s">
        <v>1285</v>
      </c>
      <c r="E1431" s="181"/>
      <c r="F1431" s="196"/>
      <c r="G1431" s="642"/>
      <c r="H1431" s="643"/>
      <c r="I1431" s="643"/>
      <c r="J1431" s="643"/>
      <c r="K1431" s="643"/>
      <c r="L1431" s="643"/>
      <c r="M1431" s="643"/>
      <c r="N1431" s="643"/>
      <c r="O1431" s="643"/>
      <c r="P1431" s="643"/>
      <c r="Q1431" s="643"/>
      <c r="R1431" s="643"/>
      <c r="S1431" s="643"/>
      <c r="T1431" s="643"/>
      <c r="U1431" s="643"/>
      <c r="V1431" s="643"/>
      <c r="W1431" s="643"/>
      <c r="X1431" s="643"/>
      <c r="Y1431" s="643"/>
      <c r="Z1431" s="643"/>
      <c r="AA1431" s="644" t="s">
        <v>1286</v>
      </c>
      <c r="AB1431" s="645"/>
    </row>
    <row r="1432" spans="2:28" x14ac:dyDescent="0.4">
      <c r="B1432" s="127"/>
      <c r="C1432" s="179" t="str">
        <f>$B$1425&amp;"-"&amp;COUNTA(C$1425:$C1431)+1</f>
        <v>実績110-7</v>
      </c>
      <c r="D1432" s="182" t="s">
        <v>1287</v>
      </c>
      <c r="E1432" s="181"/>
      <c r="F1432" s="196"/>
      <c r="G1432" s="646"/>
      <c r="H1432" s="647"/>
      <c r="I1432" s="647"/>
      <c r="J1432" s="647"/>
      <c r="K1432" s="647"/>
      <c r="L1432" s="647"/>
      <c r="M1432" s="647"/>
      <c r="N1432" s="647"/>
      <c r="O1432" s="647"/>
      <c r="P1432" s="647"/>
      <c r="Q1432" s="647"/>
      <c r="R1432" s="647"/>
      <c r="S1432" s="647"/>
      <c r="T1432" s="647"/>
      <c r="U1432" s="647"/>
      <c r="V1432" s="647"/>
      <c r="W1432" s="647"/>
      <c r="X1432" s="647"/>
      <c r="Y1432" s="647"/>
      <c r="Z1432" s="647"/>
      <c r="AA1432" s="647"/>
      <c r="AB1432" s="648"/>
    </row>
    <row r="1433" spans="2:28" x14ac:dyDescent="0.4">
      <c r="B1433" s="127"/>
      <c r="C1433" s="179" t="str">
        <f>$B$1425&amp;"-"&amp;COUNTA(C$1425:$C1432)+1</f>
        <v>実績110-8</v>
      </c>
      <c r="D1433" s="129" t="s">
        <v>1288</v>
      </c>
      <c r="E1433" s="183"/>
      <c r="F1433" s="183"/>
      <c r="G1433" s="649"/>
      <c r="H1433" s="650"/>
      <c r="I1433" s="650"/>
      <c r="J1433" s="650"/>
      <c r="K1433" s="650"/>
      <c r="L1433" s="650"/>
      <c r="M1433" s="650"/>
      <c r="N1433" s="650"/>
      <c r="O1433" s="650"/>
      <c r="P1433" s="650"/>
      <c r="Q1433" s="650"/>
      <c r="R1433" s="650"/>
      <c r="S1433" s="650"/>
      <c r="T1433" s="650"/>
      <c r="U1433" s="650"/>
      <c r="V1433" s="650"/>
      <c r="W1433" s="650"/>
      <c r="X1433" s="650"/>
      <c r="Y1433" s="650"/>
      <c r="Z1433" s="650"/>
      <c r="AA1433" s="650"/>
      <c r="AB1433" s="651"/>
    </row>
    <row r="1434" spans="2:28" x14ac:dyDescent="0.4">
      <c r="B1434" s="127"/>
      <c r="C1434" s="184"/>
      <c r="D1434" s="128"/>
      <c r="E1434" s="185"/>
      <c r="F1434" s="185"/>
      <c r="G1434" s="652"/>
      <c r="H1434" s="653"/>
      <c r="I1434" s="653"/>
      <c r="J1434" s="653"/>
      <c r="K1434" s="653"/>
      <c r="L1434" s="653"/>
      <c r="M1434" s="653"/>
      <c r="N1434" s="653"/>
      <c r="O1434" s="653"/>
      <c r="P1434" s="653"/>
      <c r="Q1434" s="653"/>
      <c r="R1434" s="653"/>
      <c r="S1434" s="653"/>
      <c r="T1434" s="653"/>
      <c r="U1434" s="653"/>
      <c r="V1434" s="653"/>
      <c r="W1434" s="653"/>
      <c r="X1434" s="653"/>
      <c r="Y1434" s="653"/>
      <c r="Z1434" s="653"/>
      <c r="AA1434" s="653"/>
      <c r="AB1434" s="654"/>
    </row>
    <row r="1435" spans="2:28" x14ac:dyDescent="0.4">
      <c r="B1435" s="127"/>
      <c r="C1435" s="179" t="str">
        <f>$B$1425&amp;"-"&amp;COUNTA(C$1425:$C1434)+1</f>
        <v>実績110-9</v>
      </c>
      <c r="D1435" s="129" t="s">
        <v>1289</v>
      </c>
      <c r="E1435" s="183"/>
      <c r="F1435" s="655" t="s">
        <v>1290</v>
      </c>
      <c r="G1435" s="649"/>
      <c r="H1435" s="650"/>
      <c r="I1435" s="650"/>
      <c r="J1435" s="650"/>
      <c r="K1435" s="650"/>
      <c r="L1435" s="650"/>
      <c r="M1435" s="650"/>
      <c r="N1435" s="650"/>
      <c r="O1435" s="650"/>
      <c r="P1435" s="650"/>
      <c r="Q1435" s="650"/>
      <c r="R1435" s="650"/>
      <c r="S1435" s="650"/>
      <c r="T1435" s="650"/>
      <c r="U1435" s="650"/>
      <c r="V1435" s="650"/>
      <c r="W1435" s="650"/>
      <c r="X1435" s="650"/>
      <c r="Y1435" s="650"/>
      <c r="Z1435" s="650"/>
      <c r="AA1435" s="650"/>
      <c r="AB1435" s="651"/>
    </row>
    <row r="1436" spans="2:28" ht="133.5" customHeight="1" x14ac:dyDescent="0.4">
      <c r="B1436" s="127"/>
      <c r="C1436" s="184"/>
      <c r="D1436" s="128"/>
      <c r="E1436" s="185"/>
      <c r="F1436" s="656"/>
      <c r="G1436" s="652"/>
      <c r="H1436" s="653"/>
      <c r="I1436" s="653"/>
      <c r="J1436" s="653"/>
      <c r="K1436" s="653"/>
      <c r="L1436" s="653"/>
      <c r="M1436" s="653"/>
      <c r="N1436" s="653"/>
      <c r="O1436" s="653"/>
      <c r="P1436" s="653"/>
      <c r="Q1436" s="653"/>
      <c r="R1436" s="653"/>
      <c r="S1436" s="653"/>
      <c r="T1436" s="653"/>
      <c r="U1436" s="653"/>
      <c r="V1436" s="653"/>
      <c r="W1436" s="653"/>
      <c r="X1436" s="653"/>
      <c r="Y1436" s="653"/>
      <c r="Z1436" s="653"/>
      <c r="AA1436" s="653"/>
      <c r="AB1436" s="654"/>
    </row>
    <row r="1437" spans="2:28" x14ac:dyDescent="0.4">
      <c r="B1437" s="127"/>
      <c r="C1437" s="127"/>
      <c r="E1437" s="126"/>
      <c r="F1437" s="126"/>
      <c r="G1437" s="155"/>
      <c r="H1437" s="127"/>
      <c r="I1437" s="127"/>
      <c r="J1437" s="127"/>
      <c r="K1437" s="127"/>
      <c r="L1437" s="127"/>
      <c r="M1437" s="127"/>
      <c r="N1437" s="127"/>
      <c r="O1437" s="127"/>
      <c r="P1437" s="127"/>
      <c r="Q1437" s="127"/>
      <c r="R1437" s="127"/>
      <c r="S1437" s="127"/>
      <c r="T1437" s="127"/>
      <c r="U1437" s="127"/>
      <c r="V1437" s="127"/>
      <c r="W1437" s="127"/>
      <c r="X1437" s="127"/>
      <c r="Y1437" s="127"/>
      <c r="Z1437" s="127"/>
      <c r="AA1437" s="127"/>
      <c r="AB1437" s="127"/>
    </row>
    <row r="1438" spans="2:28" x14ac:dyDescent="0.4">
      <c r="B1438" s="127" t="s">
        <v>1471</v>
      </c>
      <c r="C1438" s="127"/>
      <c r="D1438" s="127"/>
      <c r="E1438" s="127"/>
      <c r="F1438" s="127"/>
      <c r="G1438" s="127"/>
      <c r="H1438" s="127"/>
      <c r="I1438" s="127"/>
      <c r="J1438" s="127"/>
      <c r="K1438" s="127"/>
      <c r="L1438" s="127"/>
      <c r="M1438" s="127"/>
      <c r="N1438" s="127"/>
      <c r="O1438" s="127"/>
      <c r="P1438" s="127"/>
      <c r="Q1438" s="127"/>
      <c r="R1438" s="127"/>
      <c r="S1438" s="127"/>
      <c r="T1438" s="127"/>
      <c r="U1438" s="127"/>
      <c r="V1438" s="127"/>
      <c r="W1438" s="127"/>
      <c r="X1438" s="127"/>
      <c r="Y1438" s="127"/>
      <c r="Z1438" s="127"/>
      <c r="AA1438" s="127"/>
      <c r="AB1438" s="127"/>
    </row>
    <row r="1439" spans="2:28" x14ac:dyDescent="0.4">
      <c r="B1439" s="127"/>
      <c r="C1439" s="179" t="str">
        <f>$B$1438&amp;"-"&amp;COUNTA(C$1438:$C1438)+1</f>
        <v>実績111-1</v>
      </c>
      <c r="D1439" s="180" t="s">
        <v>1274</v>
      </c>
      <c r="E1439" s="181"/>
      <c r="F1439" s="196" t="s">
        <v>1275</v>
      </c>
      <c r="G1439" s="657"/>
      <c r="H1439" s="658"/>
      <c r="I1439" s="658"/>
      <c r="J1439" s="658"/>
      <c r="K1439" s="658"/>
      <c r="L1439" s="658"/>
      <c r="M1439" s="658"/>
      <c r="N1439" s="658"/>
      <c r="O1439" s="658"/>
      <c r="P1439" s="658"/>
      <c r="Q1439" s="658"/>
      <c r="R1439" s="658"/>
      <c r="S1439" s="658"/>
      <c r="T1439" s="658"/>
      <c r="U1439" s="658"/>
      <c r="V1439" s="658"/>
      <c r="W1439" s="658"/>
      <c r="X1439" s="658"/>
      <c r="Y1439" s="658"/>
      <c r="Z1439" s="658"/>
      <c r="AA1439" s="658"/>
      <c r="AB1439" s="659"/>
    </row>
    <row r="1440" spans="2:28" ht="33.6" x14ac:dyDescent="0.4">
      <c r="B1440" s="127"/>
      <c r="C1440" s="179" t="str">
        <f>$B$1438&amp;"-"&amp;COUNTA(C$1438:$C1439)+1</f>
        <v>実績111-2</v>
      </c>
      <c r="D1440" s="180" t="s">
        <v>1276</v>
      </c>
      <c r="E1440" s="181"/>
      <c r="F1440" s="197" t="s">
        <v>1277</v>
      </c>
      <c r="G1440" s="646"/>
      <c r="H1440" s="647"/>
      <c r="I1440" s="647"/>
      <c r="J1440" s="647"/>
      <c r="K1440" s="647"/>
      <c r="L1440" s="647"/>
      <c r="M1440" s="647"/>
      <c r="N1440" s="647"/>
      <c r="O1440" s="647"/>
      <c r="P1440" s="647"/>
      <c r="Q1440" s="647"/>
      <c r="R1440" s="647"/>
      <c r="S1440" s="647"/>
      <c r="T1440" s="647"/>
      <c r="U1440" s="647"/>
      <c r="V1440" s="647"/>
      <c r="W1440" s="647"/>
      <c r="X1440" s="647"/>
      <c r="Y1440" s="647"/>
      <c r="Z1440" s="647"/>
      <c r="AA1440" s="647"/>
      <c r="AB1440" s="648"/>
    </row>
    <row r="1441" spans="2:28" x14ac:dyDescent="0.4">
      <c r="B1441" s="127"/>
      <c r="C1441" s="179" t="str">
        <f>$B$1438&amp;"-"&amp;COUNTA(C$1438:$C1440)+1</f>
        <v>実績111-3</v>
      </c>
      <c r="D1441" s="180" t="s">
        <v>1278</v>
      </c>
      <c r="E1441" s="181"/>
      <c r="F1441" s="197"/>
      <c r="G1441" s="646"/>
      <c r="H1441" s="647"/>
      <c r="I1441" s="647"/>
      <c r="J1441" s="647"/>
      <c r="K1441" s="647"/>
      <c r="L1441" s="647"/>
      <c r="M1441" s="647"/>
      <c r="N1441" s="647"/>
      <c r="O1441" s="647"/>
      <c r="P1441" s="647"/>
      <c r="Q1441" s="647"/>
      <c r="R1441" s="647"/>
      <c r="S1441" s="647"/>
      <c r="T1441" s="647"/>
      <c r="U1441" s="647"/>
      <c r="V1441" s="647"/>
      <c r="W1441" s="647"/>
      <c r="X1441" s="647"/>
      <c r="Y1441" s="647"/>
      <c r="Z1441" s="647"/>
      <c r="AA1441" s="647"/>
      <c r="AB1441" s="648"/>
    </row>
    <row r="1442" spans="2:28" x14ac:dyDescent="0.4">
      <c r="B1442" s="127"/>
      <c r="C1442" s="179" t="str">
        <f>$B$1438&amp;"-"&amp;COUNTA(C$1438:$C1441)+1</f>
        <v>実績111-4</v>
      </c>
      <c r="D1442" s="637" t="s">
        <v>1279</v>
      </c>
      <c r="E1442" s="660"/>
      <c r="F1442" s="197"/>
      <c r="G1442" s="661"/>
      <c r="H1442" s="662"/>
      <c r="I1442" s="662"/>
      <c r="J1442" s="662"/>
      <c r="K1442" s="662"/>
      <c r="L1442" s="662"/>
      <c r="M1442" s="662"/>
      <c r="N1442" s="662"/>
      <c r="O1442" s="662"/>
      <c r="P1442" s="662"/>
      <c r="Q1442" s="662"/>
      <c r="R1442" s="662"/>
      <c r="S1442" s="662"/>
      <c r="T1442" s="662"/>
      <c r="U1442" s="662"/>
      <c r="V1442" s="662"/>
      <c r="W1442" s="662"/>
      <c r="X1442" s="662"/>
      <c r="Y1442" s="662"/>
      <c r="Z1442" s="662"/>
      <c r="AA1442" s="662"/>
      <c r="AB1442" s="663"/>
    </row>
    <row r="1443" spans="2:28" x14ac:dyDescent="0.4">
      <c r="B1443" s="127"/>
      <c r="C1443" s="179" t="str">
        <f>$B$1438&amp;"-"&amp;COUNTA(C$1438:$C1442)+1</f>
        <v>実績111-5</v>
      </c>
      <c r="D1443" s="180" t="s">
        <v>1280</v>
      </c>
      <c r="E1443" s="181"/>
      <c r="F1443" s="196"/>
      <c r="G1443" s="664" t="s">
        <v>1281</v>
      </c>
      <c r="H1443" s="664"/>
      <c r="I1443" s="665"/>
      <c r="J1443" s="665"/>
      <c r="K1443" s="666" t="s">
        <v>1293</v>
      </c>
      <c r="L1443" s="666"/>
      <c r="M1443" s="667"/>
      <c r="N1443" s="668"/>
      <c r="O1443" s="669" t="s">
        <v>1283</v>
      </c>
      <c r="P1443" s="669"/>
      <c r="Q1443" s="669" t="s">
        <v>1284</v>
      </c>
      <c r="R1443" s="669"/>
      <c r="S1443" s="664" t="s">
        <v>1281</v>
      </c>
      <c r="T1443" s="664"/>
      <c r="U1443" s="665"/>
      <c r="V1443" s="665"/>
      <c r="W1443" s="666" t="s">
        <v>1293</v>
      </c>
      <c r="X1443" s="666"/>
      <c r="Y1443" s="667"/>
      <c r="Z1443" s="668"/>
      <c r="AA1443" s="669" t="s">
        <v>1283</v>
      </c>
      <c r="AB1443" s="669"/>
    </row>
    <row r="1444" spans="2:28" x14ac:dyDescent="0.4">
      <c r="B1444" s="127"/>
      <c r="C1444" s="179" t="str">
        <f>$B$1438&amp;"-"&amp;COUNTA(C$1438:$C1443)+1</f>
        <v>実績111-6</v>
      </c>
      <c r="D1444" s="180" t="s">
        <v>1285</v>
      </c>
      <c r="E1444" s="181"/>
      <c r="F1444" s="196"/>
      <c r="G1444" s="642"/>
      <c r="H1444" s="643"/>
      <c r="I1444" s="643"/>
      <c r="J1444" s="643"/>
      <c r="K1444" s="643"/>
      <c r="L1444" s="643"/>
      <c r="M1444" s="643"/>
      <c r="N1444" s="643"/>
      <c r="O1444" s="643"/>
      <c r="P1444" s="643"/>
      <c r="Q1444" s="643"/>
      <c r="R1444" s="643"/>
      <c r="S1444" s="643"/>
      <c r="T1444" s="643"/>
      <c r="U1444" s="643"/>
      <c r="V1444" s="643"/>
      <c r="W1444" s="643"/>
      <c r="X1444" s="643"/>
      <c r="Y1444" s="643"/>
      <c r="Z1444" s="643"/>
      <c r="AA1444" s="644" t="s">
        <v>1286</v>
      </c>
      <c r="AB1444" s="645"/>
    </row>
    <row r="1445" spans="2:28" x14ac:dyDescent="0.4">
      <c r="B1445" s="127"/>
      <c r="C1445" s="179" t="str">
        <f>$B$1438&amp;"-"&amp;COUNTA(C$1438:$C1444)+1</f>
        <v>実績111-7</v>
      </c>
      <c r="D1445" s="182" t="s">
        <v>1287</v>
      </c>
      <c r="E1445" s="181"/>
      <c r="F1445" s="196"/>
      <c r="G1445" s="646"/>
      <c r="H1445" s="647"/>
      <c r="I1445" s="647"/>
      <c r="J1445" s="647"/>
      <c r="K1445" s="647"/>
      <c r="L1445" s="647"/>
      <c r="M1445" s="647"/>
      <c r="N1445" s="647"/>
      <c r="O1445" s="647"/>
      <c r="P1445" s="647"/>
      <c r="Q1445" s="647"/>
      <c r="R1445" s="647"/>
      <c r="S1445" s="647"/>
      <c r="T1445" s="647"/>
      <c r="U1445" s="647"/>
      <c r="V1445" s="647"/>
      <c r="W1445" s="647"/>
      <c r="X1445" s="647"/>
      <c r="Y1445" s="647"/>
      <c r="Z1445" s="647"/>
      <c r="AA1445" s="647"/>
      <c r="AB1445" s="648"/>
    </row>
    <row r="1446" spans="2:28" x14ac:dyDescent="0.4">
      <c r="B1446" s="127"/>
      <c r="C1446" s="179" t="str">
        <f>$B$1438&amp;"-"&amp;COUNTA(C$1438:$C1445)+1</f>
        <v>実績111-8</v>
      </c>
      <c r="D1446" s="129" t="s">
        <v>1288</v>
      </c>
      <c r="E1446" s="183"/>
      <c r="F1446" s="183"/>
      <c r="G1446" s="649"/>
      <c r="H1446" s="650"/>
      <c r="I1446" s="650"/>
      <c r="J1446" s="650"/>
      <c r="K1446" s="650"/>
      <c r="L1446" s="650"/>
      <c r="M1446" s="650"/>
      <c r="N1446" s="650"/>
      <c r="O1446" s="650"/>
      <c r="P1446" s="650"/>
      <c r="Q1446" s="650"/>
      <c r="R1446" s="650"/>
      <c r="S1446" s="650"/>
      <c r="T1446" s="650"/>
      <c r="U1446" s="650"/>
      <c r="V1446" s="650"/>
      <c r="W1446" s="650"/>
      <c r="X1446" s="650"/>
      <c r="Y1446" s="650"/>
      <c r="Z1446" s="650"/>
      <c r="AA1446" s="650"/>
      <c r="AB1446" s="651"/>
    </row>
    <row r="1447" spans="2:28" x14ac:dyDescent="0.4">
      <c r="B1447" s="127"/>
      <c r="C1447" s="184"/>
      <c r="D1447" s="128"/>
      <c r="E1447" s="185"/>
      <c r="F1447" s="185"/>
      <c r="G1447" s="652"/>
      <c r="H1447" s="653"/>
      <c r="I1447" s="653"/>
      <c r="J1447" s="653"/>
      <c r="K1447" s="653"/>
      <c r="L1447" s="653"/>
      <c r="M1447" s="653"/>
      <c r="N1447" s="653"/>
      <c r="O1447" s="653"/>
      <c r="P1447" s="653"/>
      <c r="Q1447" s="653"/>
      <c r="R1447" s="653"/>
      <c r="S1447" s="653"/>
      <c r="T1447" s="653"/>
      <c r="U1447" s="653"/>
      <c r="V1447" s="653"/>
      <c r="W1447" s="653"/>
      <c r="X1447" s="653"/>
      <c r="Y1447" s="653"/>
      <c r="Z1447" s="653"/>
      <c r="AA1447" s="653"/>
      <c r="AB1447" s="654"/>
    </row>
    <row r="1448" spans="2:28" x14ac:dyDescent="0.4">
      <c r="B1448" s="127"/>
      <c r="C1448" s="179" t="str">
        <f>$B$1438&amp;"-"&amp;COUNTA(C$1438:$C1447)+1</f>
        <v>実績111-9</v>
      </c>
      <c r="D1448" s="129" t="s">
        <v>1289</v>
      </c>
      <c r="E1448" s="183"/>
      <c r="F1448" s="655" t="s">
        <v>1290</v>
      </c>
      <c r="G1448" s="649"/>
      <c r="H1448" s="650"/>
      <c r="I1448" s="650"/>
      <c r="J1448" s="650"/>
      <c r="K1448" s="650"/>
      <c r="L1448" s="650"/>
      <c r="M1448" s="650"/>
      <c r="N1448" s="650"/>
      <c r="O1448" s="650"/>
      <c r="P1448" s="650"/>
      <c r="Q1448" s="650"/>
      <c r="R1448" s="650"/>
      <c r="S1448" s="650"/>
      <c r="T1448" s="650"/>
      <c r="U1448" s="650"/>
      <c r="V1448" s="650"/>
      <c r="W1448" s="650"/>
      <c r="X1448" s="650"/>
      <c r="Y1448" s="650"/>
      <c r="Z1448" s="650"/>
      <c r="AA1448" s="650"/>
      <c r="AB1448" s="651"/>
    </row>
    <row r="1449" spans="2:28" ht="133.5" customHeight="1" x14ac:dyDescent="0.4">
      <c r="B1449" s="127"/>
      <c r="C1449" s="184"/>
      <c r="D1449" s="128"/>
      <c r="E1449" s="185"/>
      <c r="F1449" s="656"/>
      <c r="G1449" s="652"/>
      <c r="H1449" s="653"/>
      <c r="I1449" s="653"/>
      <c r="J1449" s="653"/>
      <c r="K1449" s="653"/>
      <c r="L1449" s="653"/>
      <c r="M1449" s="653"/>
      <c r="N1449" s="653"/>
      <c r="O1449" s="653"/>
      <c r="P1449" s="653"/>
      <c r="Q1449" s="653"/>
      <c r="R1449" s="653"/>
      <c r="S1449" s="653"/>
      <c r="T1449" s="653"/>
      <c r="U1449" s="653"/>
      <c r="V1449" s="653"/>
      <c r="W1449" s="653"/>
      <c r="X1449" s="653"/>
      <c r="Y1449" s="653"/>
      <c r="Z1449" s="653"/>
      <c r="AA1449" s="653"/>
      <c r="AB1449" s="654"/>
    </row>
    <row r="1450" spans="2:28" x14ac:dyDescent="0.4">
      <c r="B1450" s="127"/>
      <c r="C1450" s="127"/>
      <c r="D1450" s="127"/>
      <c r="E1450" s="127"/>
      <c r="F1450" s="127"/>
      <c r="G1450" s="127"/>
      <c r="H1450" s="127"/>
      <c r="I1450" s="127"/>
      <c r="J1450" s="127"/>
      <c r="K1450" s="127"/>
      <c r="L1450" s="127"/>
      <c r="M1450" s="127"/>
      <c r="N1450" s="127"/>
      <c r="O1450" s="127"/>
      <c r="P1450" s="127"/>
      <c r="Q1450" s="127"/>
      <c r="R1450" s="127"/>
      <c r="S1450" s="127"/>
      <c r="T1450" s="127"/>
      <c r="U1450" s="127"/>
      <c r="V1450" s="127"/>
      <c r="W1450" s="127"/>
      <c r="X1450" s="127"/>
      <c r="Y1450" s="127"/>
      <c r="Z1450" s="127"/>
      <c r="AA1450" s="127"/>
      <c r="AB1450" s="127"/>
    </row>
    <row r="1451" spans="2:28" x14ac:dyDescent="0.4">
      <c r="B1451" s="127" t="s">
        <v>1472</v>
      </c>
      <c r="C1451" s="127"/>
      <c r="D1451" s="178"/>
      <c r="E1451" s="186"/>
      <c r="F1451" s="186"/>
      <c r="G1451" s="186"/>
      <c r="H1451" s="127"/>
      <c r="I1451" s="127"/>
      <c r="J1451" s="127"/>
      <c r="K1451" s="127"/>
      <c r="L1451" s="127"/>
      <c r="M1451" s="127"/>
      <c r="N1451" s="127"/>
      <c r="O1451" s="127"/>
      <c r="P1451" s="127"/>
      <c r="Q1451" s="127"/>
      <c r="R1451" s="127"/>
      <c r="S1451" s="127"/>
      <c r="T1451" s="127"/>
      <c r="U1451" s="127"/>
      <c r="V1451" s="127"/>
      <c r="W1451" s="127"/>
      <c r="X1451" s="127"/>
      <c r="Y1451" s="127"/>
      <c r="Z1451" s="127"/>
      <c r="AA1451" s="127"/>
      <c r="AB1451" s="127"/>
    </row>
    <row r="1452" spans="2:28" x14ac:dyDescent="0.4">
      <c r="B1452" s="127"/>
      <c r="C1452" s="179" t="str">
        <f>$B$1451&amp;"-"&amp;COUNTA(C$1451:$C1451)+1</f>
        <v>実績112-1</v>
      </c>
      <c r="D1452" s="180" t="s">
        <v>1274</v>
      </c>
      <c r="E1452" s="181"/>
      <c r="F1452" s="196" t="s">
        <v>1275</v>
      </c>
      <c r="G1452" s="657"/>
      <c r="H1452" s="658"/>
      <c r="I1452" s="658"/>
      <c r="J1452" s="658"/>
      <c r="K1452" s="658"/>
      <c r="L1452" s="658"/>
      <c r="M1452" s="658"/>
      <c r="N1452" s="658"/>
      <c r="O1452" s="658"/>
      <c r="P1452" s="658"/>
      <c r="Q1452" s="658"/>
      <c r="R1452" s="658"/>
      <c r="S1452" s="658"/>
      <c r="T1452" s="658"/>
      <c r="U1452" s="658"/>
      <c r="V1452" s="658"/>
      <c r="W1452" s="658"/>
      <c r="X1452" s="658"/>
      <c r="Y1452" s="658"/>
      <c r="Z1452" s="658"/>
      <c r="AA1452" s="658"/>
      <c r="AB1452" s="659"/>
    </row>
    <row r="1453" spans="2:28" ht="33.6" x14ac:dyDescent="0.4">
      <c r="B1453" s="127"/>
      <c r="C1453" s="179" t="str">
        <f>$B$1451&amp;"-"&amp;COUNTA(C$1451:$C1452)+1</f>
        <v>実績112-2</v>
      </c>
      <c r="D1453" s="180" t="s">
        <v>1276</v>
      </c>
      <c r="E1453" s="181"/>
      <c r="F1453" s="197" t="s">
        <v>1277</v>
      </c>
      <c r="G1453" s="646"/>
      <c r="H1453" s="647"/>
      <c r="I1453" s="647"/>
      <c r="J1453" s="647"/>
      <c r="K1453" s="647"/>
      <c r="L1453" s="647"/>
      <c r="M1453" s="647"/>
      <c r="N1453" s="647"/>
      <c r="O1453" s="647"/>
      <c r="P1453" s="647"/>
      <c r="Q1453" s="647"/>
      <c r="R1453" s="647"/>
      <c r="S1453" s="647"/>
      <c r="T1453" s="647"/>
      <c r="U1453" s="647"/>
      <c r="V1453" s="647"/>
      <c r="W1453" s="647"/>
      <c r="X1453" s="647"/>
      <c r="Y1453" s="647"/>
      <c r="Z1453" s="647"/>
      <c r="AA1453" s="647"/>
      <c r="AB1453" s="648"/>
    </row>
    <row r="1454" spans="2:28" x14ac:dyDescent="0.4">
      <c r="B1454" s="127"/>
      <c r="C1454" s="179" t="str">
        <f>$B$1451&amp;"-"&amp;COUNTA(C$1451:$C1453)+1</f>
        <v>実績112-3</v>
      </c>
      <c r="D1454" s="180" t="s">
        <v>1278</v>
      </c>
      <c r="E1454" s="181"/>
      <c r="F1454" s="197"/>
      <c r="G1454" s="646"/>
      <c r="H1454" s="647"/>
      <c r="I1454" s="647"/>
      <c r="J1454" s="647"/>
      <c r="K1454" s="647"/>
      <c r="L1454" s="647"/>
      <c r="M1454" s="647"/>
      <c r="N1454" s="647"/>
      <c r="O1454" s="647"/>
      <c r="P1454" s="647"/>
      <c r="Q1454" s="647"/>
      <c r="R1454" s="647"/>
      <c r="S1454" s="647"/>
      <c r="T1454" s="647"/>
      <c r="U1454" s="647"/>
      <c r="V1454" s="647"/>
      <c r="W1454" s="647"/>
      <c r="X1454" s="647"/>
      <c r="Y1454" s="647"/>
      <c r="Z1454" s="647"/>
      <c r="AA1454" s="647"/>
      <c r="AB1454" s="648"/>
    </row>
    <row r="1455" spans="2:28" x14ac:dyDescent="0.4">
      <c r="B1455" s="127"/>
      <c r="C1455" s="179" t="str">
        <f>$B$1451&amp;"-"&amp;COUNTA(C$1451:$C1454)+1</f>
        <v>実績112-4</v>
      </c>
      <c r="D1455" s="637" t="s">
        <v>1279</v>
      </c>
      <c r="E1455" s="660"/>
      <c r="F1455" s="197"/>
      <c r="G1455" s="661"/>
      <c r="H1455" s="662"/>
      <c r="I1455" s="662"/>
      <c r="J1455" s="662"/>
      <c r="K1455" s="662"/>
      <c r="L1455" s="662"/>
      <c r="M1455" s="662"/>
      <c r="N1455" s="662"/>
      <c r="O1455" s="662"/>
      <c r="P1455" s="662"/>
      <c r="Q1455" s="662"/>
      <c r="R1455" s="662"/>
      <c r="S1455" s="662"/>
      <c r="T1455" s="662"/>
      <c r="U1455" s="662"/>
      <c r="V1455" s="662"/>
      <c r="W1455" s="662"/>
      <c r="X1455" s="662"/>
      <c r="Y1455" s="662"/>
      <c r="Z1455" s="662"/>
      <c r="AA1455" s="662"/>
      <c r="AB1455" s="663"/>
    </row>
    <row r="1456" spans="2:28" x14ac:dyDescent="0.4">
      <c r="B1456" s="127"/>
      <c r="C1456" s="179" t="str">
        <f>$B$1451&amp;"-"&amp;COUNTA(C$1451:$C1455)+1</f>
        <v>実績112-5</v>
      </c>
      <c r="D1456" s="180" t="s">
        <v>1280</v>
      </c>
      <c r="E1456" s="181"/>
      <c r="F1456" s="196"/>
      <c r="G1456" s="664" t="s">
        <v>1281</v>
      </c>
      <c r="H1456" s="664"/>
      <c r="I1456" s="665"/>
      <c r="J1456" s="665"/>
      <c r="K1456" s="666" t="s">
        <v>1293</v>
      </c>
      <c r="L1456" s="666"/>
      <c r="M1456" s="667"/>
      <c r="N1456" s="668"/>
      <c r="O1456" s="669" t="s">
        <v>1283</v>
      </c>
      <c r="P1456" s="669"/>
      <c r="Q1456" s="669" t="s">
        <v>1284</v>
      </c>
      <c r="R1456" s="669"/>
      <c r="S1456" s="664" t="s">
        <v>1281</v>
      </c>
      <c r="T1456" s="664"/>
      <c r="U1456" s="665"/>
      <c r="V1456" s="665"/>
      <c r="W1456" s="666" t="s">
        <v>1293</v>
      </c>
      <c r="X1456" s="666"/>
      <c r="Y1456" s="667"/>
      <c r="Z1456" s="668"/>
      <c r="AA1456" s="669" t="s">
        <v>1283</v>
      </c>
      <c r="AB1456" s="669"/>
    </row>
    <row r="1457" spans="2:28" x14ac:dyDescent="0.4">
      <c r="B1457" s="127"/>
      <c r="C1457" s="179" t="str">
        <f>$B$1451&amp;"-"&amp;COUNTA(C$1451:$C1456)+1</f>
        <v>実績112-6</v>
      </c>
      <c r="D1457" s="180" t="s">
        <v>1285</v>
      </c>
      <c r="E1457" s="181"/>
      <c r="F1457" s="196"/>
      <c r="G1457" s="642"/>
      <c r="H1457" s="643"/>
      <c r="I1457" s="643"/>
      <c r="J1457" s="643"/>
      <c r="K1457" s="643"/>
      <c r="L1457" s="643"/>
      <c r="M1457" s="643"/>
      <c r="N1457" s="643"/>
      <c r="O1457" s="643"/>
      <c r="P1457" s="643"/>
      <c r="Q1457" s="643"/>
      <c r="R1457" s="643"/>
      <c r="S1457" s="643"/>
      <c r="T1457" s="643"/>
      <c r="U1457" s="643"/>
      <c r="V1457" s="643"/>
      <c r="W1457" s="643"/>
      <c r="X1457" s="643"/>
      <c r="Y1457" s="643"/>
      <c r="Z1457" s="643"/>
      <c r="AA1457" s="644" t="s">
        <v>1286</v>
      </c>
      <c r="AB1457" s="645"/>
    </row>
    <row r="1458" spans="2:28" x14ac:dyDescent="0.4">
      <c r="B1458" s="127"/>
      <c r="C1458" s="179" t="str">
        <f>$B$1451&amp;"-"&amp;COUNTA(C$1451:$C1457)+1</f>
        <v>実績112-7</v>
      </c>
      <c r="D1458" s="182" t="s">
        <v>1287</v>
      </c>
      <c r="E1458" s="181"/>
      <c r="F1458" s="196"/>
      <c r="G1458" s="646"/>
      <c r="H1458" s="647"/>
      <c r="I1458" s="647"/>
      <c r="J1458" s="647"/>
      <c r="K1458" s="647"/>
      <c r="L1458" s="647"/>
      <c r="M1458" s="647"/>
      <c r="N1458" s="647"/>
      <c r="O1458" s="647"/>
      <c r="P1458" s="647"/>
      <c r="Q1458" s="647"/>
      <c r="R1458" s="647"/>
      <c r="S1458" s="647"/>
      <c r="T1458" s="647"/>
      <c r="U1458" s="647"/>
      <c r="V1458" s="647"/>
      <c r="W1458" s="647"/>
      <c r="X1458" s="647"/>
      <c r="Y1458" s="647"/>
      <c r="Z1458" s="647"/>
      <c r="AA1458" s="647"/>
      <c r="AB1458" s="648"/>
    </row>
    <row r="1459" spans="2:28" x14ac:dyDescent="0.4">
      <c r="B1459" s="127"/>
      <c r="C1459" s="179" t="str">
        <f>$B$1451&amp;"-"&amp;COUNTA(C$1451:$C1458)+1</f>
        <v>実績112-8</v>
      </c>
      <c r="D1459" s="129" t="s">
        <v>1288</v>
      </c>
      <c r="E1459" s="183"/>
      <c r="F1459" s="183"/>
      <c r="G1459" s="649"/>
      <c r="H1459" s="650"/>
      <c r="I1459" s="650"/>
      <c r="J1459" s="650"/>
      <c r="K1459" s="650"/>
      <c r="L1459" s="650"/>
      <c r="M1459" s="650"/>
      <c r="N1459" s="650"/>
      <c r="O1459" s="650"/>
      <c r="P1459" s="650"/>
      <c r="Q1459" s="650"/>
      <c r="R1459" s="650"/>
      <c r="S1459" s="650"/>
      <c r="T1459" s="650"/>
      <c r="U1459" s="650"/>
      <c r="V1459" s="650"/>
      <c r="W1459" s="650"/>
      <c r="X1459" s="650"/>
      <c r="Y1459" s="650"/>
      <c r="Z1459" s="650"/>
      <c r="AA1459" s="650"/>
      <c r="AB1459" s="651"/>
    </row>
    <row r="1460" spans="2:28" x14ac:dyDescent="0.4">
      <c r="B1460" s="127"/>
      <c r="C1460" s="184"/>
      <c r="D1460" s="128"/>
      <c r="E1460" s="185"/>
      <c r="F1460" s="185"/>
      <c r="G1460" s="652"/>
      <c r="H1460" s="653"/>
      <c r="I1460" s="653"/>
      <c r="J1460" s="653"/>
      <c r="K1460" s="653"/>
      <c r="L1460" s="653"/>
      <c r="M1460" s="653"/>
      <c r="N1460" s="653"/>
      <c r="O1460" s="653"/>
      <c r="P1460" s="653"/>
      <c r="Q1460" s="653"/>
      <c r="R1460" s="653"/>
      <c r="S1460" s="653"/>
      <c r="T1460" s="653"/>
      <c r="U1460" s="653"/>
      <c r="V1460" s="653"/>
      <c r="W1460" s="653"/>
      <c r="X1460" s="653"/>
      <c r="Y1460" s="653"/>
      <c r="Z1460" s="653"/>
      <c r="AA1460" s="653"/>
      <c r="AB1460" s="654"/>
    </row>
    <row r="1461" spans="2:28" x14ac:dyDescent="0.4">
      <c r="B1461" s="127"/>
      <c r="C1461" s="179" t="str">
        <f>$B$1451&amp;"-"&amp;COUNTA(C$1451:$C1460)+1</f>
        <v>実績112-9</v>
      </c>
      <c r="D1461" s="129" t="s">
        <v>1289</v>
      </c>
      <c r="E1461" s="183"/>
      <c r="F1461" s="655" t="s">
        <v>1290</v>
      </c>
      <c r="G1461" s="649"/>
      <c r="H1461" s="650"/>
      <c r="I1461" s="650"/>
      <c r="J1461" s="650"/>
      <c r="K1461" s="650"/>
      <c r="L1461" s="650"/>
      <c r="M1461" s="650"/>
      <c r="N1461" s="650"/>
      <c r="O1461" s="650"/>
      <c r="P1461" s="650"/>
      <c r="Q1461" s="650"/>
      <c r="R1461" s="650"/>
      <c r="S1461" s="650"/>
      <c r="T1461" s="650"/>
      <c r="U1461" s="650"/>
      <c r="V1461" s="650"/>
      <c r="W1461" s="650"/>
      <c r="X1461" s="650"/>
      <c r="Y1461" s="650"/>
      <c r="Z1461" s="650"/>
      <c r="AA1461" s="650"/>
      <c r="AB1461" s="651"/>
    </row>
    <row r="1462" spans="2:28" ht="133.5" customHeight="1" x14ac:dyDescent="0.4">
      <c r="B1462" s="127"/>
      <c r="C1462" s="184"/>
      <c r="D1462" s="128"/>
      <c r="E1462" s="185"/>
      <c r="F1462" s="656"/>
      <c r="G1462" s="652"/>
      <c r="H1462" s="653"/>
      <c r="I1462" s="653"/>
      <c r="J1462" s="653"/>
      <c r="K1462" s="653"/>
      <c r="L1462" s="653"/>
      <c r="M1462" s="653"/>
      <c r="N1462" s="653"/>
      <c r="O1462" s="653"/>
      <c r="P1462" s="653"/>
      <c r="Q1462" s="653"/>
      <c r="R1462" s="653"/>
      <c r="S1462" s="653"/>
      <c r="T1462" s="653"/>
      <c r="U1462" s="653"/>
      <c r="V1462" s="653"/>
      <c r="W1462" s="653"/>
      <c r="X1462" s="653"/>
      <c r="Y1462" s="653"/>
      <c r="Z1462" s="653"/>
      <c r="AA1462" s="653"/>
      <c r="AB1462" s="654"/>
    </row>
    <row r="1463" spans="2:28" x14ac:dyDescent="0.4">
      <c r="B1463" s="127"/>
      <c r="C1463" s="127"/>
      <c r="D1463" s="187"/>
      <c r="E1463" s="127"/>
      <c r="F1463" s="127"/>
      <c r="G1463" s="127"/>
      <c r="H1463" s="127"/>
      <c r="I1463" s="127"/>
      <c r="J1463" s="127"/>
      <c r="K1463" s="127"/>
      <c r="L1463" s="127"/>
      <c r="M1463" s="127"/>
      <c r="N1463" s="127"/>
      <c r="O1463" s="127"/>
      <c r="P1463" s="127"/>
      <c r="Q1463" s="127"/>
      <c r="R1463" s="127"/>
      <c r="S1463" s="127"/>
      <c r="T1463" s="127"/>
      <c r="U1463" s="127"/>
      <c r="V1463" s="127"/>
      <c r="W1463" s="127"/>
      <c r="X1463" s="127"/>
      <c r="Y1463" s="127"/>
      <c r="Z1463" s="127"/>
      <c r="AA1463" s="127"/>
      <c r="AB1463" s="127"/>
    </row>
    <row r="1464" spans="2:28" x14ac:dyDescent="0.4">
      <c r="B1464" s="127" t="s">
        <v>1473</v>
      </c>
      <c r="C1464" s="188"/>
      <c r="D1464" s="186"/>
      <c r="E1464" s="178"/>
      <c r="F1464" s="186"/>
      <c r="G1464" s="186"/>
      <c r="H1464" s="186"/>
      <c r="I1464" s="127"/>
      <c r="J1464" s="127"/>
      <c r="K1464" s="127"/>
      <c r="L1464" s="127"/>
      <c r="M1464" s="127"/>
      <c r="N1464" s="127"/>
      <c r="O1464" s="127"/>
      <c r="P1464" s="127"/>
      <c r="Q1464" s="127"/>
      <c r="R1464" s="127"/>
      <c r="S1464" s="127"/>
      <c r="T1464" s="127"/>
      <c r="U1464" s="127"/>
      <c r="V1464" s="127"/>
      <c r="W1464" s="127"/>
      <c r="X1464" s="127"/>
      <c r="Y1464" s="127"/>
      <c r="Z1464" s="127"/>
      <c r="AA1464" s="127"/>
      <c r="AB1464" s="127"/>
    </row>
    <row r="1465" spans="2:28" x14ac:dyDescent="0.4">
      <c r="B1465" s="127"/>
      <c r="C1465" s="179" t="str">
        <f>$B$1464&amp;"-"&amp;COUNTA(C$1464:$C1464)+1</f>
        <v>実績113-1</v>
      </c>
      <c r="D1465" s="180" t="s">
        <v>1274</v>
      </c>
      <c r="E1465" s="181"/>
      <c r="F1465" s="196" t="s">
        <v>1275</v>
      </c>
      <c r="G1465" s="657"/>
      <c r="H1465" s="658"/>
      <c r="I1465" s="658"/>
      <c r="J1465" s="658"/>
      <c r="K1465" s="658"/>
      <c r="L1465" s="658"/>
      <c r="M1465" s="658"/>
      <c r="N1465" s="658"/>
      <c r="O1465" s="658"/>
      <c r="P1465" s="658"/>
      <c r="Q1465" s="658"/>
      <c r="R1465" s="658"/>
      <c r="S1465" s="658"/>
      <c r="T1465" s="658"/>
      <c r="U1465" s="658"/>
      <c r="V1465" s="658"/>
      <c r="W1465" s="658"/>
      <c r="X1465" s="658"/>
      <c r="Y1465" s="658"/>
      <c r="Z1465" s="658"/>
      <c r="AA1465" s="658"/>
      <c r="AB1465" s="659"/>
    </row>
    <row r="1466" spans="2:28" ht="33.6" x14ac:dyDescent="0.4">
      <c r="B1466" s="127"/>
      <c r="C1466" s="179" t="str">
        <f>$B$1464&amp;"-"&amp;COUNTA(C$1464:$C1465)+1</f>
        <v>実績113-2</v>
      </c>
      <c r="D1466" s="180" t="s">
        <v>1276</v>
      </c>
      <c r="E1466" s="181"/>
      <c r="F1466" s="197" t="s">
        <v>1277</v>
      </c>
      <c r="G1466" s="646"/>
      <c r="H1466" s="647"/>
      <c r="I1466" s="647"/>
      <c r="J1466" s="647"/>
      <c r="K1466" s="647"/>
      <c r="L1466" s="647"/>
      <c r="M1466" s="647"/>
      <c r="N1466" s="647"/>
      <c r="O1466" s="647"/>
      <c r="P1466" s="647"/>
      <c r="Q1466" s="647"/>
      <c r="R1466" s="647"/>
      <c r="S1466" s="647"/>
      <c r="T1466" s="647"/>
      <c r="U1466" s="647"/>
      <c r="V1466" s="647"/>
      <c r="W1466" s="647"/>
      <c r="X1466" s="647"/>
      <c r="Y1466" s="647"/>
      <c r="Z1466" s="647"/>
      <c r="AA1466" s="647"/>
      <c r="AB1466" s="648"/>
    </row>
    <row r="1467" spans="2:28" x14ac:dyDescent="0.4">
      <c r="B1467" s="127"/>
      <c r="C1467" s="179" t="str">
        <f>$B$1464&amp;"-"&amp;COUNTA(C$1464:$C1466)+1</f>
        <v>実績113-3</v>
      </c>
      <c r="D1467" s="180" t="s">
        <v>1278</v>
      </c>
      <c r="E1467" s="181"/>
      <c r="F1467" s="197"/>
      <c r="G1467" s="646"/>
      <c r="H1467" s="647"/>
      <c r="I1467" s="647"/>
      <c r="J1467" s="647"/>
      <c r="K1467" s="647"/>
      <c r="L1467" s="647"/>
      <c r="M1467" s="647"/>
      <c r="N1467" s="647"/>
      <c r="O1467" s="647"/>
      <c r="P1467" s="647"/>
      <c r="Q1467" s="647"/>
      <c r="R1467" s="647"/>
      <c r="S1467" s="647"/>
      <c r="T1467" s="647"/>
      <c r="U1467" s="647"/>
      <c r="V1467" s="647"/>
      <c r="W1467" s="647"/>
      <c r="X1467" s="647"/>
      <c r="Y1467" s="647"/>
      <c r="Z1467" s="647"/>
      <c r="AA1467" s="647"/>
      <c r="AB1467" s="648"/>
    </row>
    <row r="1468" spans="2:28" x14ac:dyDescent="0.4">
      <c r="B1468" s="127"/>
      <c r="C1468" s="179" t="str">
        <f>$B$1464&amp;"-"&amp;COUNTA(C$1464:$C1467)+1</f>
        <v>実績113-4</v>
      </c>
      <c r="D1468" s="637" t="s">
        <v>1279</v>
      </c>
      <c r="E1468" s="660"/>
      <c r="F1468" s="197"/>
      <c r="G1468" s="661"/>
      <c r="H1468" s="662"/>
      <c r="I1468" s="662"/>
      <c r="J1468" s="662"/>
      <c r="K1468" s="662"/>
      <c r="L1468" s="662"/>
      <c r="M1468" s="662"/>
      <c r="N1468" s="662"/>
      <c r="O1468" s="662"/>
      <c r="P1468" s="662"/>
      <c r="Q1468" s="662"/>
      <c r="R1468" s="662"/>
      <c r="S1468" s="662"/>
      <c r="T1468" s="662"/>
      <c r="U1468" s="662"/>
      <c r="V1468" s="662"/>
      <c r="W1468" s="662"/>
      <c r="X1468" s="662"/>
      <c r="Y1468" s="662"/>
      <c r="Z1468" s="662"/>
      <c r="AA1468" s="662"/>
      <c r="AB1468" s="663"/>
    </row>
    <row r="1469" spans="2:28" x14ac:dyDescent="0.4">
      <c r="B1469" s="127"/>
      <c r="C1469" s="179" t="str">
        <f>$B$1464&amp;"-"&amp;COUNTA(C$1464:$C1468)+1</f>
        <v>実績113-5</v>
      </c>
      <c r="D1469" s="180" t="s">
        <v>1280</v>
      </c>
      <c r="E1469" s="181"/>
      <c r="F1469" s="196"/>
      <c r="G1469" s="664" t="s">
        <v>1281</v>
      </c>
      <c r="H1469" s="664"/>
      <c r="I1469" s="665"/>
      <c r="J1469" s="665"/>
      <c r="K1469" s="666" t="s">
        <v>1293</v>
      </c>
      <c r="L1469" s="666"/>
      <c r="M1469" s="667"/>
      <c r="N1469" s="668"/>
      <c r="O1469" s="669" t="s">
        <v>1283</v>
      </c>
      <c r="P1469" s="669"/>
      <c r="Q1469" s="669" t="s">
        <v>1284</v>
      </c>
      <c r="R1469" s="669"/>
      <c r="S1469" s="664" t="s">
        <v>1281</v>
      </c>
      <c r="T1469" s="664"/>
      <c r="U1469" s="665"/>
      <c r="V1469" s="665"/>
      <c r="W1469" s="666" t="s">
        <v>1293</v>
      </c>
      <c r="X1469" s="666"/>
      <c r="Y1469" s="667"/>
      <c r="Z1469" s="668"/>
      <c r="AA1469" s="669" t="s">
        <v>1283</v>
      </c>
      <c r="AB1469" s="669"/>
    </row>
    <row r="1470" spans="2:28" x14ac:dyDescent="0.4">
      <c r="B1470" s="127"/>
      <c r="C1470" s="179" t="str">
        <f>$B$1464&amp;"-"&amp;COUNTA(C$1464:$C1469)+1</f>
        <v>実績113-6</v>
      </c>
      <c r="D1470" s="180" t="s">
        <v>1285</v>
      </c>
      <c r="E1470" s="181"/>
      <c r="F1470" s="196"/>
      <c r="G1470" s="642"/>
      <c r="H1470" s="643"/>
      <c r="I1470" s="643"/>
      <c r="J1470" s="643"/>
      <c r="K1470" s="643"/>
      <c r="L1470" s="643"/>
      <c r="M1470" s="643"/>
      <c r="N1470" s="643"/>
      <c r="O1470" s="643"/>
      <c r="P1470" s="643"/>
      <c r="Q1470" s="643"/>
      <c r="R1470" s="643"/>
      <c r="S1470" s="643"/>
      <c r="T1470" s="643"/>
      <c r="U1470" s="643"/>
      <c r="V1470" s="643"/>
      <c r="W1470" s="643"/>
      <c r="X1470" s="643"/>
      <c r="Y1470" s="643"/>
      <c r="Z1470" s="643"/>
      <c r="AA1470" s="644" t="s">
        <v>1286</v>
      </c>
      <c r="AB1470" s="645"/>
    </row>
    <row r="1471" spans="2:28" x14ac:dyDescent="0.4">
      <c r="B1471" s="127"/>
      <c r="C1471" s="179" t="str">
        <f>$B$1464&amp;"-"&amp;COUNTA(C$1464:$C1470)+1</f>
        <v>実績113-7</v>
      </c>
      <c r="D1471" s="182" t="s">
        <v>1287</v>
      </c>
      <c r="E1471" s="181"/>
      <c r="F1471" s="196"/>
      <c r="G1471" s="646"/>
      <c r="H1471" s="647"/>
      <c r="I1471" s="647"/>
      <c r="J1471" s="647"/>
      <c r="K1471" s="647"/>
      <c r="L1471" s="647"/>
      <c r="M1471" s="647"/>
      <c r="N1471" s="647"/>
      <c r="O1471" s="647"/>
      <c r="P1471" s="647"/>
      <c r="Q1471" s="647"/>
      <c r="R1471" s="647"/>
      <c r="S1471" s="647"/>
      <c r="T1471" s="647"/>
      <c r="U1471" s="647"/>
      <c r="V1471" s="647"/>
      <c r="W1471" s="647"/>
      <c r="X1471" s="647"/>
      <c r="Y1471" s="647"/>
      <c r="Z1471" s="647"/>
      <c r="AA1471" s="647"/>
      <c r="AB1471" s="648"/>
    </row>
    <row r="1472" spans="2:28" x14ac:dyDescent="0.4">
      <c r="B1472" s="127"/>
      <c r="C1472" s="179" t="str">
        <f>$B$1464&amp;"-"&amp;COUNTA(C$1464:$C1471)+1</f>
        <v>実績113-8</v>
      </c>
      <c r="D1472" s="129" t="s">
        <v>1288</v>
      </c>
      <c r="E1472" s="183"/>
      <c r="F1472" s="183"/>
      <c r="G1472" s="649"/>
      <c r="H1472" s="650"/>
      <c r="I1472" s="650"/>
      <c r="J1472" s="650"/>
      <c r="K1472" s="650"/>
      <c r="L1472" s="650"/>
      <c r="M1472" s="650"/>
      <c r="N1472" s="650"/>
      <c r="O1472" s="650"/>
      <c r="P1472" s="650"/>
      <c r="Q1472" s="650"/>
      <c r="R1472" s="650"/>
      <c r="S1472" s="650"/>
      <c r="T1472" s="650"/>
      <c r="U1472" s="650"/>
      <c r="V1472" s="650"/>
      <c r="W1472" s="650"/>
      <c r="X1472" s="650"/>
      <c r="Y1472" s="650"/>
      <c r="Z1472" s="650"/>
      <c r="AA1472" s="650"/>
      <c r="AB1472" s="651"/>
    </row>
    <row r="1473" spans="2:28" x14ac:dyDescent="0.4">
      <c r="B1473" s="127"/>
      <c r="C1473" s="184"/>
      <c r="D1473" s="128"/>
      <c r="E1473" s="185"/>
      <c r="F1473" s="185"/>
      <c r="G1473" s="652"/>
      <c r="H1473" s="653"/>
      <c r="I1473" s="653"/>
      <c r="J1473" s="653"/>
      <c r="K1473" s="653"/>
      <c r="L1473" s="653"/>
      <c r="M1473" s="653"/>
      <c r="N1473" s="653"/>
      <c r="O1473" s="653"/>
      <c r="P1473" s="653"/>
      <c r="Q1473" s="653"/>
      <c r="R1473" s="653"/>
      <c r="S1473" s="653"/>
      <c r="T1473" s="653"/>
      <c r="U1473" s="653"/>
      <c r="V1473" s="653"/>
      <c r="W1473" s="653"/>
      <c r="X1473" s="653"/>
      <c r="Y1473" s="653"/>
      <c r="Z1473" s="653"/>
      <c r="AA1473" s="653"/>
      <c r="AB1473" s="654"/>
    </row>
    <row r="1474" spans="2:28" x14ac:dyDescent="0.4">
      <c r="B1474" s="127"/>
      <c r="C1474" s="179" t="str">
        <f>$B$1464&amp;"-"&amp;COUNTA(C$1464:$C1473)+1</f>
        <v>実績113-9</v>
      </c>
      <c r="D1474" s="129" t="s">
        <v>1289</v>
      </c>
      <c r="E1474" s="183"/>
      <c r="F1474" s="655" t="s">
        <v>1290</v>
      </c>
      <c r="G1474" s="649"/>
      <c r="H1474" s="650"/>
      <c r="I1474" s="650"/>
      <c r="J1474" s="650"/>
      <c r="K1474" s="650"/>
      <c r="L1474" s="650"/>
      <c r="M1474" s="650"/>
      <c r="N1474" s="650"/>
      <c r="O1474" s="650"/>
      <c r="P1474" s="650"/>
      <c r="Q1474" s="650"/>
      <c r="R1474" s="650"/>
      <c r="S1474" s="650"/>
      <c r="T1474" s="650"/>
      <c r="U1474" s="650"/>
      <c r="V1474" s="650"/>
      <c r="W1474" s="650"/>
      <c r="X1474" s="650"/>
      <c r="Y1474" s="650"/>
      <c r="Z1474" s="650"/>
      <c r="AA1474" s="650"/>
      <c r="AB1474" s="651"/>
    </row>
    <row r="1475" spans="2:28" ht="133.5" customHeight="1" x14ac:dyDescent="0.4">
      <c r="B1475" s="127"/>
      <c r="C1475" s="184"/>
      <c r="D1475" s="128"/>
      <c r="E1475" s="185"/>
      <c r="F1475" s="656"/>
      <c r="G1475" s="652"/>
      <c r="H1475" s="653"/>
      <c r="I1475" s="653"/>
      <c r="J1475" s="653"/>
      <c r="K1475" s="653"/>
      <c r="L1475" s="653"/>
      <c r="M1475" s="653"/>
      <c r="N1475" s="653"/>
      <c r="O1475" s="653"/>
      <c r="P1475" s="653"/>
      <c r="Q1475" s="653"/>
      <c r="R1475" s="653"/>
      <c r="S1475" s="653"/>
      <c r="T1475" s="653"/>
      <c r="U1475" s="653"/>
      <c r="V1475" s="653"/>
      <c r="W1475" s="653"/>
      <c r="X1475" s="653"/>
      <c r="Y1475" s="653"/>
      <c r="Z1475" s="653"/>
      <c r="AA1475" s="653"/>
      <c r="AB1475" s="654"/>
    </row>
    <row r="1476" spans="2:28" x14ac:dyDescent="0.4">
      <c r="B1476" s="127"/>
      <c r="C1476" s="127"/>
      <c r="D1476" s="187"/>
      <c r="E1476" s="127"/>
      <c r="F1476" s="127"/>
      <c r="G1476" s="127"/>
      <c r="H1476" s="127"/>
      <c r="I1476" s="127"/>
      <c r="J1476" s="127"/>
      <c r="K1476" s="127"/>
      <c r="L1476" s="127"/>
      <c r="M1476" s="127"/>
      <c r="N1476" s="127"/>
      <c r="O1476" s="127"/>
      <c r="P1476" s="127"/>
      <c r="Q1476" s="127"/>
      <c r="R1476" s="127"/>
      <c r="S1476" s="127"/>
      <c r="T1476" s="127"/>
      <c r="U1476" s="127"/>
      <c r="V1476" s="127"/>
      <c r="W1476" s="127"/>
      <c r="X1476" s="127"/>
      <c r="Y1476" s="127"/>
      <c r="Z1476" s="127"/>
      <c r="AA1476" s="127"/>
      <c r="AB1476" s="127"/>
    </row>
    <row r="1477" spans="2:28" x14ac:dyDescent="0.4">
      <c r="B1477" s="127" t="s">
        <v>1474</v>
      </c>
      <c r="C1477" s="188"/>
      <c r="D1477" s="186"/>
      <c r="E1477" s="178"/>
      <c r="F1477" s="186"/>
      <c r="G1477" s="186"/>
      <c r="H1477" s="186"/>
      <c r="I1477" s="127"/>
      <c r="J1477" s="127"/>
      <c r="K1477" s="127"/>
      <c r="L1477" s="127"/>
      <c r="M1477" s="127"/>
      <c r="N1477" s="127"/>
      <c r="O1477" s="127"/>
      <c r="P1477" s="127"/>
      <c r="Q1477" s="127"/>
      <c r="R1477" s="127"/>
      <c r="S1477" s="127"/>
      <c r="T1477" s="127"/>
      <c r="U1477" s="127"/>
      <c r="V1477" s="127"/>
      <c r="W1477" s="127"/>
      <c r="X1477" s="127"/>
      <c r="Y1477" s="127"/>
      <c r="Z1477" s="127"/>
      <c r="AA1477" s="127"/>
      <c r="AB1477" s="127"/>
    </row>
    <row r="1478" spans="2:28" x14ac:dyDescent="0.4">
      <c r="B1478" s="127"/>
      <c r="C1478" s="179" t="str">
        <f>$B$1477&amp;"-"&amp;COUNTA(C$1477:$C1477)+1</f>
        <v>実績114-1</v>
      </c>
      <c r="D1478" s="180" t="s">
        <v>1274</v>
      </c>
      <c r="E1478" s="181"/>
      <c r="F1478" s="196" t="s">
        <v>1275</v>
      </c>
      <c r="G1478" s="657"/>
      <c r="H1478" s="658"/>
      <c r="I1478" s="658"/>
      <c r="J1478" s="658"/>
      <c r="K1478" s="658"/>
      <c r="L1478" s="658"/>
      <c r="M1478" s="658"/>
      <c r="N1478" s="658"/>
      <c r="O1478" s="658"/>
      <c r="P1478" s="658"/>
      <c r="Q1478" s="658"/>
      <c r="R1478" s="658"/>
      <c r="S1478" s="658"/>
      <c r="T1478" s="658"/>
      <c r="U1478" s="658"/>
      <c r="V1478" s="658"/>
      <c r="W1478" s="658"/>
      <c r="X1478" s="658"/>
      <c r="Y1478" s="658"/>
      <c r="Z1478" s="658"/>
      <c r="AA1478" s="658"/>
      <c r="AB1478" s="659"/>
    </row>
    <row r="1479" spans="2:28" ht="33.6" x14ac:dyDescent="0.4">
      <c r="B1479" s="127"/>
      <c r="C1479" s="179" t="str">
        <f>$B$1477&amp;"-"&amp;COUNTA(C$1477:$C1478)+1</f>
        <v>実績114-2</v>
      </c>
      <c r="D1479" s="180" t="s">
        <v>1276</v>
      </c>
      <c r="E1479" s="181"/>
      <c r="F1479" s="197" t="s">
        <v>1277</v>
      </c>
      <c r="G1479" s="646"/>
      <c r="H1479" s="647"/>
      <c r="I1479" s="647"/>
      <c r="J1479" s="647"/>
      <c r="K1479" s="647"/>
      <c r="L1479" s="647"/>
      <c r="M1479" s="647"/>
      <c r="N1479" s="647"/>
      <c r="O1479" s="647"/>
      <c r="P1479" s="647"/>
      <c r="Q1479" s="647"/>
      <c r="R1479" s="647"/>
      <c r="S1479" s="647"/>
      <c r="T1479" s="647"/>
      <c r="U1479" s="647"/>
      <c r="V1479" s="647"/>
      <c r="W1479" s="647"/>
      <c r="X1479" s="647"/>
      <c r="Y1479" s="647"/>
      <c r="Z1479" s="647"/>
      <c r="AA1479" s="647"/>
      <c r="AB1479" s="648"/>
    </row>
    <row r="1480" spans="2:28" x14ac:dyDescent="0.4">
      <c r="B1480" s="127"/>
      <c r="C1480" s="179" t="str">
        <f>$B$1477&amp;"-"&amp;COUNTA(C$1477:$C1479)+1</f>
        <v>実績114-3</v>
      </c>
      <c r="D1480" s="180" t="s">
        <v>1278</v>
      </c>
      <c r="E1480" s="181"/>
      <c r="F1480" s="197"/>
      <c r="G1480" s="646"/>
      <c r="H1480" s="647"/>
      <c r="I1480" s="647"/>
      <c r="J1480" s="647"/>
      <c r="K1480" s="647"/>
      <c r="L1480" s="647"/>
      <c r="M1480" s="647"/>
      <c r="N1480" s="647"/>
      <c r="O1480" s="647"/>
      <c r="P1480" s="647"/>
      <c r="Q1480" s="647"/>
      <c r="R1480" s="647"/>
      <c r="S1480" s="647"/>
      <c r="T1480" s="647"/>
      <c r="U1480" s="647"/>
      <c r="V1480" s="647"/>
      <c r="W1480" s="647"/>
      <c r="X1480" s="647"/>
      <c r="Y1480" s="647"/>
      <c r="Z1480" s="647"/>
      <c r="AA1480" s="647"/>
      <c r="AB1480" s="648"/>
    </row>
    <row r="1481" spans="2:28" x14ac:dyDescent="0.4">
      <c r="B1481" s="127"/>
      <c r="C1481" s="179" t="str">
        <f>$B$1477&amp;"-"&amp;COUNTA(C$1477:$C1480)+1</f>
        <v>実績114-4</v>
      </c>
      <c r="D1481" s="637" t="s">
        <v>1279</v>
      </c>
      <c r="E1481" s="660"/>
      <c r="F1481" s="197"/>
      <c r="G1481" s="661"/>
      <c r="H1481" s="662"/>
      <c r="I1481" s="662"/>
      <c r="J1481" s="662"/>
      <c r="K1481" s="662"/>
      <c r="L1481" s="662"/>
      <c r="M1481" s="662"/>
      <c r="N1481" s="662"/>
      <c r="O1481" s="662"/>
      <c r="P1481" s="662"/>
      <c r="Q1481" s="662"/>
      <c r="R1481" s="662"/>
      <c r="S1481" s="662"/>
      <c r="T1481" s="662"/>
      <c r="U1481" s="662"/>
      <c r="V1481" s="662"/>
      <c r="W1481" s="662"/>
      <c r="X1481" s="662"/>
      <c r="Y1481" s="662"/>
      <c r="Z1481" s="662"/>
      <c r="AA1481" s="662"/>
      <c r="AB1481" s="663"/>
    </row>
    <row r="1482" spans="2:28" x14ac:dyDescent="0.4">
      <c r="B1482" s="127"/>
      <c r="C1482" s="179" t="str">
        <f>$B$1477&amp;"-"&amp;COUNTA(C$1477:$C1481)+1</f>
        <v>実績114-5</v>
      </c>
      <c r="D1482" s="180" t="s">
        <v>1280</v>
      </c>
      <c r="E1482" s="181"/>
      <c r="F1482" s="196"/>
      <c r="G1482" s="664" t="s">
        <v>1281</v>
      </c>
      <c r="H1482" s="664"/>
      <c r="I1482" s="665"/>
      <c r="J1482" s="665"/>
      <c r="K1482" s="666" t="s">
        <v>1293</v>
      </c>
      <c r="L1482" s="666"/>
      <c r="M1482" s="667"/>
      <c r="N1482" s="668"/>
      <c r="O1482" s="669" t="s">
        <v>1283</v>
      </c>
      <c r="P1482" s="669"/>
      <c r="Q1482" s="669" t="s">
        <v>1284</v>
      </c>
      <c r="R1482" s="669"/>
      <c r="S1482" s="664" t="s">
        <v>1281</v>
      </c>
      <c r="T1482" s="664"/>
      <c r="U1482" s="665"/>
      <c r="V1482" s="665"/>
      <c r="W1482" s="666" t="s">
        <v>1293</v>
      </c>
      <c r="X1482" s="666"/>
      <c r="Y1482" s="667"/>
      <c r="Z1482" s="668"/>
      <c r="AA1482" s="669" t="s">
        <v>1283</v>
      </c>
      <c r="AB1482" s="669"/>
    </row>
    <row r="1483" spans="2:28" x14ac:dyDescent="0.4">
      <c r="B1483" s="127"/>
      <c r="C1483" s="179" t="str">
        <f>$B$1477&amp;"-"&amp;COUNTA(C$1477:$C1482)+1</f>
        <v>実績114-6</v>
      </c>
      <c r="D1483" s="180" t="s">
        <v>1285</v>
      </c>
      <c r="E1483" s="181"/>
      <c r="F1483" s="196"/>
      <c r="G1483" s="642"/>
      <c r="H1483" s="643"/>
      <c r="I1483" s="643"/>
      <c r="J1483" s="643"/>
      <c r="K1483" s="643"/>
      <c r="L1483" s="643"/>
      <c r="M1483" s="643"/>
      <c r="N1483" s="643"/>
      <c r="O1483" s="643"/>
      <c r="P1483" s="643"/>
      <c r="Q1483" s="643"/>
      <c r="R1483" s="643"/>
      <c r="S1483" s="643"/>
      <c r="T1483" s="643"/>
      <c r="U1483" s="643"/>
      <c r="V1483" s="643"/>
      <c r="W1483" s="643"/>
      <c r="X1483" s="643"/>
      <c r="Y1483" s="643"/>
      <c r="Z1483" s="643"/>
      <c r="AA1483" s="644" t="s">
        <v>1286</v>
      </c>
      <c r="AB1483" s="645"/>
    </row>
    <row r="1484" spans="2:28" x14ac:dyDescent="0.4">
      <c r="B1484" s="127"/>
      <c r="C1484" s="179" t="str">
        <f>$B$1477&amp;"-"&amp;COUNTA(C$1477:$C1483)+1</f>
        <v>実績114-7</v>
      </c>
      <c r="D1484" s="182" t="s">
        <v>1287</v>
      </c>
      <c r="E1484" s="181"/>
      <c r="F1484" s="196"/>
      <c r="G1484" s="646"/>
      <c r="H1484" s="647"/>
      <c r="I1484" s="647"/>
      <c r="J1484" s="647"/>
      <c r="K1484" s="647"/>
      <c r="L1484" s="647"/>
      <c r="M1484" s="647"/>
      <c r="N1484" s="647"/>
      <c r="O1484" s="647"/>
      <c r="P1484" s="647"/>
      <c r="Q1484" s="647"/>
      <c r="R1484" s="647"/>
      <c r="S1484" s="647"/>
      <c r="T1484" s="647"/>
      <c r="U1484" s="647"/>
      <c r="V1484" s="647"/>
      <c r="W1484" s="647"/>
      <c r="X1484" s="647"/>
      <c r="Y1484" s="647"/>
      <c r="Z1484" s="647"/>
      <c r="AA1484" s="647"/>
      <c r="AB1484" s="648"/>
    </row>
    <row r="1485" spans="2:28" x14ac:dyDescent="0.4">
      <c r="B1485" s="127"/>
      <c r="C1485" s="179" t="str">
        <f>$B$1477&amp;"-"&amp;COUNTA(C$1477:$C1484)+1</f>
        <v>実績114-8</v>
      </c>
      <c r="D1485" s="129" t="s">
        <v>1288</v>
      </c>
      <c r="E1485" s="183"/>
      <c r="F1485" s="183"/>
      <c r="G1485" s="649"/>
      <c r="H1485" s="650"/>
      <c r="I1485" s="650"/>
      <c r="J1485" s="650"/>
      <c r="K1485" s="650"/>
      <c r="L1485" s="650"/>
      <c r="M1485" s="650"/>
      <c r="N1485" s="650"/>
      <c r="O1485" s="650"/>
      <c r="P1485" s="650"/>
      <c r="Q1485" s="650"/>
      <c r="R1485" s="650"/>
      <c r="S1485" s="650"/>
      <c r="T1485" s="650"/>
      <c r="U1485" s="650"/>
      <c r="V1485" s="650"/>
      <c r="W1485" s="650"/>
      <c r="X1485" s="650"/>
      <c r="Y1485" s="650"/>
      <c r="Z1485" s="650"/>
      <c r="AA1485" s="650"/>
      <c r="AB1485" s="651"/>
    </row>
    <row r="1486" spans="2:28" x14ac:dyDescent="0.4">
      <c r="B1486" s="127"/>
      <c r="C1486" s="184"/>
      <c r="D1486" s="128"/>
      <c r="E1486" s="185"/>
      <c r="F1486" s="185"/>
      <c r="G1486" s="652"/>
      <c r="H1486" s="653"/>
      <c r="I1486" s="653"/>
      <c r="J1486" s="653"/>
      <c r="K1486" s="653"/>
      <c r="L1486" s="653"/>
      <c r="M1486" s="653"/>
      <c r="N1486" s="653"/>
      <c r="O1486" s="653"/>
      <c r="P1486" s="653"/>
      <c r="Q1486" s="653"/>
      <c r="R1486" s="653"/>
      <c r="S1486" s="653"/>
      <c r="T1486" s="653"/>
      <c r="U1486" s="653"/>
      <c r="V1486" s="653"/>
      <c r="W1486" s="653"/>
      <c r="X1486" s="653"/>
      <c r="Y1486" s="653"/>
      <c r="Z1486" s="653"/>
      <c r="AA1486" s="653"/>
      <c r="AB1486" s="654"/>
    </row>
    <row r="1487" spans="2:28" x14ac:dyDescent="0.4">
      <c r="B1487" s="127"/>
      <c r="C1487" s="179" t="str">
        <f>$B$1477&amp;"-"&amp;COUNTA(C$1477:$C1486)+1</f>
        <v>実績114-9</v>
      </c>
      <c r="D1487" s="129" t="s">
        <v>1289</v>
      </c>
      <c r="E1487" s="183"/>
      <c r="F1487" s="655" t="s">
        <v>1290</v>
      </c>
      <c r="G1487" s="649"/>
      <c r="H1487" s="650"/>
      <c r="I1487" s="650"/>
      <c r="J1487" s="650"/>
      <c r="K1487" s="650"/>
      <c r="L1487" s="650"/>
      <c r="M1487" s="650"/>
      <c r="N1487" s="650"/>
      <c r="O1487" s="650"/>
      <c r="P1487" s="650"/>
      <c r="Q1487" s="650"/>
      <c r="R1487" s="650"/>
      <c r="S1487" s="650"/>
      <c r="T1487" s="650"/>
      <c r="U1487" s="650"/>
      <c r="V1487" s="650"/>
      <c r="W1487" s="650"/>
      <c r="X1487" s="650"/>
      <c r="Y1487" s="650"/>
      <c r="Z1487" s="650"/>
      <c r="AA1487" s="650"/>
      <c r="AB1487" s="651"/>
    </row>
    <row r="1488" spans="2:28" ht="133.5" customHeight="1" x14ac:dyDescent="0.4">
      <c r="B1488" s="127"/>
      <c r="C1488" s="184"/>
      <c r="D1488" s="128"/>
      <c r="E1488" s="185"/>
      <c r="F1488" s="656"/>
      <c r="G1488" s="652"/>
      <c r="H1488" s="653"/>
      <c r="I1488" s="653"/>
      <c r="J1488" s="653"/>
      <c r="K1488" s="653"/>
      <c r="L1488" s="653"/>
      <c r="M1488" s="653"/>
      <c r="N1488" s="653"/>
      <c r="O1488" s="653"/>
      <c r="P1488" s="653"/>
      <c r="Q1488" s="653"/>
      <c r="R1488" s="653"/>
      <c r="S1488" s="653"/>
      <c r="T1488" s="653"/>
      <c r="U1488" s="653"/>
      <c r="V1488" s="653"/>
      <c r="W1488" s="653"/>
      <c r="X1488" s="653"/>
      <c r="Y1488" s="653"/>
      <c r="Z1488" s="653"/>
      <c r="AA1488" s="653"/>
      <c r="AB1488" s="654"/>
    </row>
    <row r="1489" spans="2:28" x14ac:dyDescent="0.4">
      <c r="B1489" s="127"/>
      <c r="C1489" s="127"/>
      <c r="D1489" s="187"/>
      <c r="E1489" s="127"/>
      <c r="F1489" s="127"/>
      <c r="G1489" s="127"/>
      <c r="H1489" s="127"/>
      <c r="I1489" s="127"/>
      <c r="J1489" s="127"/>
      <c r="K1489" s="127"/>
      <c r="L1489" s="127"/>
      <c r="M1489" s="127"/>
      <c r="N1489" s="127"/>
      <c r="O1489" s="127"/>
      <c r="P1489" s="127"/>
      <c r="Q1489" s="127"/>
      <c r="R1489" s="127"/>
      <c r="S1489" s="127"/>
      <c r="T1489" s="127"/>
      <c r="U1489" s="127"/>
      <c r="V1489" s="127"/>
      <c r="W1489" s="127"/>
      <c r="X1489" s="127"/>
      <c r="Y1489" s="127"/>
      <c r="Z1489" s="127"/>
      <c r="AA1489" s="127"/>
      <c r="AB1489" s="127"/>
    </row>
    <row r="1490" spans="2:28" x14ac:dyDescent="0.4">
      <c r="B1490" s="127" t="s">
        <v>1475</v>
      </c>
      <c r="C1490" s="188"/>
      <c r="D1490" s="186"/>
      <c r="E1490" s="178"/>
      <c r="F1490" s="186"/>
      <c r="G1490" s="186"/>
      <c r="H1490" s="186"/>
      <c r="I1490" s="127"/>
      <c r="J1490" s="127"/>
      <c r="K1490" s="127"/>
      <c r="L1490" s="127"/>
      <c r="M1490" s="127"/>
      <c r="N1490" s="127"/>
      <c r="O1490" s="127"/>
      <c r="P1490" s="127"/>
      <c r="Q1490" s="127"/>
      <c r="R1490" s="127"/>
      <c r="S1490" s="127"/>
      <c r="T1490" s="127"/>
      <c r="U1490" s="127"/>
      <c r="V1490" s="127"/>
      <c r="W1490" s="127"/>
      <c r="X1490" s="127"/>
      <c r="Y1490" s="127"/>
      <c r="Z1490" s="127"/>
      <c r="AA1490" s="127"/>
      <c r="AB1490" s="127"/>
    </row>
    <row r="1491" spans="2:28" x14ac:dyDescent="0.4">
      <c r="B1491" s="127"/>
      <c r="C1491" s="179" t="str">
        <f>$B$1490&amp;"-"&amp;COUNTA(C$1490:$C1490)+1</f>
        <v>実績115-1</v>
      </c>
      <c r="D1491" s="180" t="s">
        <v>1274</v>
      </c>
      <c r="E1491" s="181"/>
      <c r="F1491" s="196" t="s">
        <v>1275</v>
      </c>
      <c r="G1491" s="657"/>
      <c r="H1491" s="658"/>
      <c r="I1491" s="658"/>
      <c r="J1491" s="658"/>
      <c r="K1491" s="658"/>
      <c r="L1491" s="658"/>
      <c r="M1491" s="658"/>
      <c r="N1491" s="658"/>
      <c r="O1491" s="658"/>
      <c r="P1491" s="658"/>
      <c r="Q1491" s="658"/>
      <c r="R1491" s="658"/>
      <c r="S1491" s="658"/>
      <c r="T1491" s="658"/>
      <c r="U1491" s="658"/>
      <c r="V1491" s="658"/>
      <c r="W1491" s="658"/>
      <c r="X1491" s="658"/>
      <c r="Y1491" s="658"/>
      <c r="Z1491" s="658"/>
      <c r="AA1491" s="658"/>
      <c r="AB1491" s="659"/>
    </row>
    <row r="1492" spans="2:28" ht="33.6" x14ac:dyDescent="0.4">
      <c r="B1492" s="127"/>
      <c r="C1492" s="179" t="str">
        <f>$B$1490&amp;"-"&amp;COUNTA(C$1490:$C1491)+1</f>
        <v>実績115-2</v>
      </c>
      <c r="D1492" s="180" t="s">
        <v>1276</v>
      </c>
      <c r="E1492" s="181"/>
      <c r="F1492" s="197" t="s">
        <v>1277</v>
      </c>
      <c r="G1492" s="646"/>
      <c r="H1492" s="647"/>
      <c r="I1492" s="647"/>
      <c r="J1492" s="647"/>
      <c r="K1492" s="647"/>
      <c r="L1492" s="647"/>
      <c r="M1492" s="647"/>
      <c r="N1492" s="647"/>
      <c r="O1492" s="647"/>
      <c r="P1492" s="647"/>
      <c r="Q1492" s="647"/>
      <c r="R1492" s="647"/>
      <c r="S1492" s="647"/>
      <c r="T1492" s="647"/>
      <c r="U1492" s="647"/>
      <c r="V1492" s="647"/>
      <c r="W1492" s="647"/>
      <c r="X1492" s="647"/>
      <c r="Y1492" s="647"/>
      <c r="Z1492" s="647"/>
      <c r="AA1492" s="647"/>
      <c r="AB1492" s="648"/>
    </row>
    <row r="1493" spans="2:28" x14ac:dyDescent="0.4">
      <c r="B1493" s="127"/>
      <c r="C1493" s="179" t="str">
        <f>$B$1490&amp;"-"&amp;COUNTA(C$1490:$C1492)+1</f>
        <v>実績115-3</v>
      </c>
      <c r="D1493" s="180" t="s">
        <v>1278</v>
      </c>
      <c r="E1493" s="181"/>
      <c r="F1493" s="197"/>
      <c r="G1493" s="646"/>
      <c r="H1493" s="647"/>
      <c r="I1493" s="647"/>
      <c r="J1493" s="647"/>
      <c r="K1493" s="647"/>
      <c r="L1493" s="647"/>
      <c r="M1493" s="647"/>
      <c r="N1493" s="647"/>
      <c r="O1493" s="647"/>
      <c r="P1493" s="647"/>
      <c r="Q1493" s="647"/>
      <c r="R1493" s="647"/>
      <c r="S1493" s="647"/>
      <c r="T1493" s="647"/>
      <c r="U1493" s="647"/>
      <c r="V1493" s="647"/>
      <c r="W1493" s="647"/>
      <c r="X1493" s="647"/>
      <c r="Y1493" s="647"/>
      <c r="Z1493" s="647"/>
      <c r="AA1493" s="647"/>
      <c r="AB1493" s="648"/>
    </row>
    <row r="1494" spans="2:28" x14ac:dyDescent="0.4">
      <c r="B1494" s="127"/>
      <c r="C1494" s="179" t="str">
        <f>$B$1490&amp;"-"&amp;COUNTA(C$1490:$C1493)+1</f>
        <v>実績115-4</v>
      </c>
      <c r="D1494" s="637" t="s">
        <v>1279</v>
      </c>
      <c r="E1494" s="660"/>
      <c r="F1494" s="197"/>
      <c r="G1494" s="661"/>
      <c r="H1494" s="662"/>
      <c r="I1494" s="662"/>
      <c r="J1494" s="662"/>
      <c r="K1494" s="662"/>
      <c r="L1494" s="662"/>
      <c r="M1494" s="662"/>
      <c r="N1494" s="662"/>
      <c r="O1494" s="662"/>
      <c r="P1494" s="662"/>
      <c r="Q1494" s="662"/>
      <c r="R1494" s="662"/>
      <c r="S1494" s="662"/>
      <c r="T1494" s="662"/>
      <c r="U1494" s="662"/>
      <c r="V1494" s="662"/>
      <c r="W1494" s="662"/>
      <c r="X1494" s="662"/>
      <c r="Y1494" s="662"/>
      <c r="Z1494" s="662"/>
      <c r="AA1494" s="662"/>
      <c r="AB1494" s="663"/>
    </row>
    <row r="1495" spans="2:28" x14ac:dyDescent="0.4">
      <c r="B1495" s="127"/>
      <c r="C1495" s="179" t="str">
        <f>$B$1490&amp;"-"&amp;COUNTA(C$1490:$C1494)+1</f>
        <v>実績115-5</v>
      </c>
      <c r="D1495" s="180" t="s">
        <v>1280</v>
      </c>
      <c r="E1495" s="181"/>
      <c r="F1495" s="196"/>
      <c r="G1495" s="664" t="s">
        <v>1281</v>
      </c>
      <c r="H1495" s="664"/>
      <c r="I1495" s="665"/>
      <c r="J1495" s="665"/>
      <c r="K1495" s="666" t="s">
        <v>1293</v>
      </c>
      <c r="L1495" s="666"/>
      <c r="M1495" s="667"/>
      <c r="N1495" s="668"/>
      <c r="O1495" s="669" t="s">
        <v>1283</v>
      </c>
      <c r="P1495" s="669"/>
      <c r="Q1495" s="669" t="s">
        <v>1284</v>
      </c>
      <c r="R1495" s="669"/>
      <c r="S1495" s="664" t="s">
        <v>1281</v>
      </c>
      <c r="T1495" s="664"/>
      <c r="U1495" s="665"/>
      <c r="V1495" s="665"/>
      <c r="W1495" s="666" t="s">
        <v>1293</v>
      </c>
      <c r="X1495" s="666"/>
      <c r="Y1495" s="667"/>
      <c r="Z1495" s="668"/>
      <c r="AA1495" s="669" t="s">
        <v>1283</v>
      </c>
      <c r="AB1495" s="669"/>
    </row>
    <row r="1496" spans="2:28" x14ac:dyDescent="0.4">
      <c r="B1496" s="127"/>
      <c r="C1496" s="179" t="str">
        <f>$B$1490&amp;"-"&amp;COUNTA(C$1490:$C1495)+1</f>
        <v>実績115-6</v>
      </c>
      <c r="D1496" s="180" t="s">
        <v>1285</v>
      </c>
      <c r="E1496" s="181"/>
      <c r="F1496" s="196"/>
      <c r="G1496" s="642"/>
      <c r="H1496" s="643"/>
      <c r="I1496" s="643"/>
      <c r="J1496" s="643"/>
      <c r="K1496" s="643"/>
      <c r="L1496" s="643"/>
      <c r="M1496" s="643"/>
      <c r="N1496" s="643"/>
      <c r="O1496" s="643"/>
      <c r="P1496" s="643"/>
      <c r="Q1496" s="643"/>
      <c r="R1496" s="643"/>
      <c r="S1496" s="643"/>
      <c r="T1496" s="643"/>
      <c r="U1496" s="643"/>
      <c r="V1496" s="643"/>
      <c r="W1496" s="643"/>
      <c r="X1496" s="643"/>
      <c r="Y1496" s="643"/>
      <c r="Z1496" s="643"/>
      <c r="AA1496" s="644" t="s">
        <v>1286</v>
      </c>
      <c r="AB1496" s="645"/>
    </row>
    <row r="1497" spans="2:28" x14ac:dyDescent="0.4">
      <c r="B1497" s="127"/>
      <c r="C1497" s="179" t="str">
        <f>$B$1490&amp;"-"&amp;COUNTA(C$1490:$C1496)+1</f>
        <v>実績115-7</v>
      </c>
      <c r="D1497" s="182" t="s">
        <v>1287</v>
      </c>
      <c r="E1497" s="181"/>
      <c r="F1497" s="196"/>
      <c r="G1497" s="646"/>
      <c r="H1497" s="647"/>
      <c r="I1497" s="647"/>
      <c r="J1497" s="647"/>
      <c r="K1497" s="647"/>
      <c r="L1497" s="647"/>
      <c r="M1497" s="647"/>
      <c r="N1497" s="647"/>
      <c r="O1497" s="647"/>
      <c r="P1497" s="647"/>
      <c r="Q1497" s="647"/>
      <c r="R1497" s="647"/>
      <c r="S1497" s="647"/>
      <c r="T1497" s="647"/>
      <c r="U1497" s="647"/>
      <c r="V1497" s="647"/>
      <c r="W1497" s="647"/>
      <c r="X1497" s="647"/>
      <c r="Y1497" s="647"/>
      <c r="Z1497" s="647"/>
      <c r="AA1497" s="647"/>
      <c r="AB1497" s="648"/>
    </row>
    <row r="1498" spans="2:28" x14ac:dyDescent="0.4">
      <c r="B1498" s="127"/>
      <c r="C1498" s="179" t="str">
        <f>$B$1490&amp;"-"&amp;COUNTA(C$1490:$C1497)+1</f>
        <v>実績115-8</v>
      </c>
      <c r="D1498" s="129" t="s">
        <v>1288</v>
      </c>
      <c r="E1498" s="183"/>
      <c r="F1498" s="183"/>
      <c r="G1498" s="649"/>
      <c r="H1498" s="650"/>
      <c r="I1498" s="650"/>
      <c r="J1498" s="650"/>
      <c r="K1498" s="650"/>
      <c r="L1498" s="650"/>
      <c r="M1498" s="650"/>
      <c r="N1498" s="650"/>
      <c r="O1498" s="650"/>
      <c r="P1498" s="650"/>
      <c r="Q1498" s="650"/>
      <c r="R1498" s="650"/>
      <c r="S1498" s="650"/>
      <c r="T1498" s="650"/>
      <c r="U1498" s="650"/>
      <c r="V1498" s="650"/>
      <c r="W1498" s="650"/>
      <c r="X1498" s="650"/>
      <c r="Y1498" s="650"/>
      <c r="Z1498" s="650"/>
      <c r="AA1498" s="650"/>
      <c r="AB1498" s="651"/>
    </row>
    <row r="1499" spans="2:28" x14ac:dyDescent="0.4">
      <c r="B1499" s="127"/>
      <c r="C1499" s="184"/>
      <c r="D1499" s="128"/>
      <c r="E1499" s="185"/>
      <c r="F1499" s="185"/>
      <c r="G1499" s="652"/>
      <c r="H1499" s="653"/>
      <c r="I1499" s="653"/>
      <c r="J1499" s="653"/>
      <c r="K1499" s="653"/>
      <c r="L1499" s="653"/>
      <c r="M1499" s="653"/>
      <c r="N1499" s="653"/>
      <c r="O1499" s="653"/>
      <c r="P1499" s="653"/>
      <c r="Q1499" s="653"/>
      <c r="R1499" s="653"/>
      <c r="S1499" s="653"/>
      <c r="T1499" s="653"/>
      <c r="U1499" s="653"/>
      <c r="V1499" s="653"/>
      <c r="W1499" s="653"/>
      <c r="X1499" s="653"/>
      <c r="Y1499" s="653"/>
      <c r="Z1499" s="653"/>
      <c r="AA1499" s="653"/>
      <c r="AB1499" s="654"/>
    </row>
    <row r="1500" spans="2:28" x14ac:dyDescent="0.4">
      <c r="B1500" s="127"/>
      <c r="C1500" s="179" t="str">
        <f>$B$1490&amp;"-"&amp;COUNTA(C$1490:$C1499)+1</f>
        <v>実績115-9</v>
      </c>
      <c r="D1500" s="129" t="s">
        <v>1289</v>
      </c>
      <c r="E1500" s="183"/>
      <c r="F1500" s="655" t="s">
        <v>1290</v>
      </c>
      <c r="G1500" s="649"/>
      <c r="H1500" s="650"/>
      <c r="I1500" s="650"/>
      <c r="J1500" s="650"/>
      <c r="K1500" s="650"/>
      <c r="L1500" s="650"/>
      <c r="M1500" s="650"/>
      <c r="N1500" s="650"/>
      <c r="O1500" s="650"/>
      <c r="P1500" s="650"/>
      <c r="Q1500" s="650"/>
      <c r="R1500" s="650"/>
      <c r="S1500" s="650"/>
      <c r="T1500" s="650"/>
      <c r="U1500" s="650"/>
      <c r="V1500" s="650"/>
      <c r="W1500" s="650"/>
      <c r="X1500" s="650"/>
      <c r="Y1500" s="650"/>
      <c r="Z1500" s="650"/>
      <c r="AA1500" s="650"/>
      <c r="AB1500" s="651"/>
    </row>
    <row r="1501" spans="2:28" ht="133.5" customHeight="1" x14ac:dyDescent="0.4">
      <c r="B1501" s="127"/>
      <c r="C1501" s="184"/>
      <c r="D1501" s="128"/>
      <c r="E1501" s="185"/>
      <c r="F1501" s="656"/>
      <c r="G1501" s="652"/>
      <c r="H1501" s="653"/>
      <c r="I1501" s="653"/>
      <c r="J1501" s="653"/>
      <c r="K1501" s="653"/>
      <c r="L1501" s="653"/>
      <c r="M1501" s="653"/>
      <c r="N1501" s="653"/>
      <c r="O1501" s="653"/>
      <c r="P1501" s="653"/>
      <c r="Q1501" s="653"/>
      <c r="R1501" s="653"/>
      <c r="S1501" s="653"/>
      <c r="T1501" s="653"/>
      <c r="U1501" s="653"/>
      <c r="V1501" s="653"/>
      <c r="W1501" s="653"/>
      <c r="X1501" s="653"/>
      <c r="Y1501" s="653"/>
      <c r="Z1501" s="653"/>
      <c r="AA1501" s="653"/>
      <c r="AB1501" s="654"/>
    </row>
    <row r="1502" spans="2:28" x14ac:dyDescent="0.4">
      <c r="B1502" s="127"/>
      <c r="C1502" s="127"/>
      <c r="D1502" s="187"/>
      <c r="E1502" s="127"/>
      <c r="F1502" s="127"/>
      <c r="G1502" s="127"/>
      <c r="H1502" s="127"/>
      <c r="I1502" s="127"/>
      <c r="J1502" s="127"/>
      <c r="K1502" s="127"/>
      <c r="L1502" s="127"/>
      <c r="M1502" s="127"/>
      <c r="N1502" s="127"/>
      <c r="O1502" s="127"/>
      <c r="P1502" s="127"/>
      <c r="Q1502" s="127"/>
      <c r="R1502" s="127"/>
      <c r="S1502" s="127"/>
      <c r="T1502" s="127"/>
      <c r="U1502" s="127"/>
      <c r="V1502" s="127"/>
      <c r="W1502" s="127"/>
      <c r="X1502" s="127"/>
      <c r="Y1502" s="127"/>
      <c r="Z1502" s="127"/>
      <c r="AA1502" s="127"/>
      <c r="AB1502" s="127"/>
    </row>
    <row r="1503" spans="2:28" x14ac:dyDescent="0.4">
      <c r="B1503" s="127" t="s">
        <v>1476</v>
      </c>
      <c r="C1503" s="188"/>
      <c r="D1503" s="186"/>
      <c r="E1503" s="178"/>
      <c r="F1503" s="186"/>
      <c r="G1503" s="186"/>
      <c r="H1503" s="186"/>
      <c r="I1503" s="127"/>
      <c r="J1503" s="127"/>
      <c r="K1503" s="127"/>
      <c r="L1503" s="127"/>
      <c r="M1503" s="127"/>
      <c r="N1503" s="127"/>
      <c r="O1503" s="127"/>
      <c r="P1503" s="127"/>
      <c r="Q1503" s="127"/>
      <c r="R1503" s="127"/>
      <c r="S1503" s="127"/>
      <c r="T1503" s="127"/>
      <c r="U1503" s="127"/>
      <c r="V1503" s="127"/>
      <c r="W1503" s="127"/>
      <c r="X1503" s="127"/>
      <c r="Y1503" s="127"/>
      <c r="Z1503" s="127"/>
      <c r="AA1503" s="127"/>
      <c r="AB1503" s="127"/>
    </row>
    <row r="1504" spans="2:28" x14ac:dyDescent="0.4">
      <c r="B1504" s="127"/>
      <c r="C1504" s="179" t="str">
        <f>$B$1503&amp;"-"&amp;COUNTA(C$1503:$C1503)+1</f>
        <v>実績116-1</v>
      </c>
      <c r="D1504" s="180" t="s">
        <v>1274</v>
      </c>
      <c r="E1504" s="181"/>
      <c r="F1504" s="196" t="s">
        <v>1275</v>
      </c>
      <c r="G1504" s="657"/>
      <c r="H1504" s="658"/>
      <c r="I1504" s="658"/>
      <c r="J1504" s="658"/>
      <c r="K1504" s="658"/>
      <c r="L1504" s="658"/>
      <c r="M1504" s="658"/>
      <c r="N1504" s="658"/>
      <c r="O1504" s="658"/>
      <c r="P1504" s="658"/>
      <c r="Q1504" s="658"/>
      <c r="R1504" s="658"/>
      <c r="S1504" s="658"/>
      <c r="T1504" s="658"/>
      <c r="U1504" s="658"/>
      <c r="V1504" s="658"/>
      <c r="W1504" s="658"/>
      <c r="X1504" s="658"/>
      <c r="Y1504" s="658"/>
      <c r="Z1504" s="658"/>
      <c r="AA1504" s="658"/>
      <c r="AB1504" s="659"/>
    </row>
    <row r="1505" spans="2:28" ht="33.6" x14ac:dyDescent="0.4">
      <c r="B1505" s="127"/>
      <c r="C1505" s="179" t="str">
        <f>$B$1503&amp;"-"&amp;COUNTA(C$1503:$C1504)+1</f>
        <v>実績116-2</v>
      </c>
      <c r="D1505" s="180" t="s">
        <v>1276</v>
      </c>
      <c r="E1505" s="181"/>
      <c r="F1505" s="197" t="s">
        <v>1277</v>
      </c>
      <c r="G1505" s="646"/>
      <c r="H1505" s="647"/>
      <c r="I1505" s="647"/>
      <c r="J1505" s="647"/>
      <c r="K1505" s="647"/>
      <c r="L1505" s="647"/>
      <c r="M1505" s="647"/>
      <c r="N1505" s="647"/>
      <c r="O1505" s="647"/>
      <c r="P1505" s="647"/>
      <c r="Q1505" s="647"/>
      <c r="R1505" s="647"/>
      <c r="S1505" s="647"/>
      <c r="T1505" s="647"/>
      <c r="U1505" s="647"/>
      <c r="V1505" s="647"/>
      <c r="W1505" s="647"/>
      <c r="X1505" s="647"/>
      <c r="Y1505" s="647"/>
      <c r="Z1505" s="647"/>
      <c r="AA1505" s="647"/>
      <c r="AB1505" s="648"/>
    </row>
    <row r="1506" spans="2:28" x14ac:dyDescent="0.4">
      <c r="B1506" s="127"/>
      <c r="C1506" s="179" t="str">
        <f>$B$1503&amp;"-"&amp;COUNTA(C$1503:$C1505)+1</f>
        <v>実績116-3</v>
      </c>
      <c r="D1506" s="180" t="s">
        <v>1278</v>
      </c>
      <c r="E1506" s="181"/>
      <c r="F1506" s="197"/>
      <c r="G1506" s="646"/>
      <c r="H1506" s="647"/>
      <c r="I1506" s="647"/>
      <c r="J1506" s="647"/>
      <c r="K1506" s="647"/>
      <c r="L1506" s="647"/>
      <c r="M1506" s="647"/>
      <c r="N1506" s="647"/>
      <c r="O1506" s="647"/>
      <c r="P1506" s="647"/>
      <c r="Q1506" s="647"/>
      <c r="R1506" s="647"/>
      <c r="S1506" s="647"/>
      <c r="T1506" s="647"/>
      <c r="U1506" s="647"/>
      <c r="V1506" s="647"/>
      <c r="W1506" s="647"/>
      <c r="X1506" s="647"/>
      <c r="Y1506" s="647"/>
      <c r="Z1506" s="647"/>
      <c r="AA1506" s="647"/>
      <c r="AB1506" s="648"/>
    </row>
    <row r="1507" spans="2:28" x14ac:dyDescent="0.4">
      <c r="B1507" s="127"/>
      <c r="C1507" s="179" t="str">
        <f>$B$1503&amp;"-"&amp;COUNTA(C$1503:$C1506)+1</f>
        <v>実績116-4</v>
      </c>
      <c r="D1507" s="637" t="s">
        <v>1279</v>
      </c>
      <c r="E1507" s="660"/>
      <c r="F1507" s="197"/>
      <c r="G1507" s="661"/>
      <c r="H1507" s="662"/>
      <c r="I1507" s="662"/>
      <c r="J1507" s="662"/>
      <c r="K1507" s="662"/>
      <c r="L1507" s="662"/>
      <c r="M1507" s="662"/>
      <c r="N1507" s="662"/>
      <c r="O1507" s="662"/>
      <c r="P1507" s="662"/>
      <c r="Q1507" s="662"/>
      <c r="R1507" s="662"/>
      <c r="S1507" s="662"/>
      <c r="T1507" s="662"/>
      <c r="U1507" s="662"/>
      <c r="V1507" s="662"/>
      <c r="W1507" s="662"/>
      <c r="X1507" s="662"/>
      <c r="Y1507" s="662"/>
      <c r="Z1507" s="662"/>
      <c r="AA1507" s="662"/>
      <c r="AB1507" s="663"/>
    </row>
    <row r="1508" spans="2:28" x14ac:dyDescent="0.4">
      <c r="B1508" s="127"/>
      <c r="C1508" s="179" t="str">
        <f>$B$1503&amp;"-"&amp;COUNTA(C$1503:$C1507)+1</f>
        <v>実績116-5</v>
      </c>
      <c r="D1508" s="180" t="s">
        <v>1280</v>
      </c>
      <c r="E1508" s="181"/>
      <c r="F1508" s="196"/>
      <c r="G1508" s="664" t="s">
        <v>1281</v>
      </c>
      <c r="H1508" s="664"/>
      <c r="I1508" s="665"/>
      <c r="J1508" s="665"/>
      <c r="K1508" s="666" t="s">
        <v>1293</v>
      </c>
      <c r="L1508" s="666"/>
      <c r="M1508" s="667"/>
      <c r="N1508" s="668"/>
      <c r="O1508" s="669" t="s">
        <v>1283</v>
      </c>
      <c r="P1508" s="669"/>
      <c r="Q1508" s="669" t="s">
        <v>1284</v>
      </c>
      <c r="R1508" s="669"/>
      <c r="S1508" s="664" t="s">
        <v>1281</v>
      </c>
      <c r="T1508" s="664"/>
      <c r="U1508" s="665"/>
      <c r="V1508" s="665"/>
      <c r="W1508" s="666" t="s">
        <v>1293</v>
      </c>
      <c r="X1508" s="666"/>
      <c r="Y1508" s="667"/>
      <c r="Z1508" s="668"/>
      <c r="AA1508" s="669" t="s">
        <v>1283</v>
      </c>
      <c r="AB1508" s="669"/>
    </row>
    <row r="1509" spans="2:28" x14ac:dyDescent="0.4">
      <c r="B1509" s="127"/>
      <c r="C1509" s="179" t="str">
        <f>$B$1503&amp;"-"&amp;COUNTA(C$1503:$C1508)+1</f>
        <v>実績116-6</v>
      </c>
      <c r="D1509" s="180" t="s">
        <v>1285</v>
      </c>
      <c r="E1509" s="181"/>
      <c r="F1509" s="196"/>
      <c r="G1509" s="642"/>
      <c r="H1509" s="643"/>
      <c r="I1509" s="643"/>
      <c r="J1509" s="643"/>
      <c r="K1509" s="643"/>
      <c r="L1509" s="643"/>
      <c r="M1509" s="643"/>
      <c r="N1509" s="643"/>
      <c r="O1509" s="643"/>
      <c r="P1509" s="643"/>
      <c r="Q1509" s="643"/>
      <c r="R1509" s="643"/>
      <c r="S1509" s="643"/>
      <c r="T1509" s="643"/>
      <c r="U1509" s="643"/>
      <c r="V1509" s="643"/>
      <c r="W1509" s="643"/>
      <c r="X1509" s="643"/>
      <c r="Y1509" s="643"/>
      <c r="Z1509" s="643"/>
      <c r="AA1509" s="644" t="s">
        <v>1286</v>
      </c>
      <c r="AB1509" s="645"/>
    </row>
    <row r="1510" spans="2:28" x14ac:dyDescent="0.4">
      <c r="B1510" s="127"/>
      <c r="C1510" s="179" t="str">
        <f>$B$1503&amp;"-"&amp;COUNTA(C$1503:$C1509)+1</f>
        <v>実績116-7</v>
      </c>
      <c r="D1510" s="182" t="s">
        <v>1287</v>
      </c>
      <c r="E1510" s="181"/>
      <c r="F1510" s="196"/>
      <c r="G1510" s="646"/>
      <c r="H1510" s="647"/>
      <c r="I1510" s="647"/>
      <c r="J1510" s="647"/>
      <c r="K1510" s="647"/>
      <c r="L1510" s="647"/>
      <c r="M1510" s="647"/>
      <c r="N1510" s="647"/>
      <c r="O1510" s="647"/>
      <c r="P1510" s="647"/>
      <c r="Q1510" s="647"/>
      <c r="R1510" s="647"/>
      <c r="S1510" s="647"/>
      <c r="T1510" s="647"/>
      <c r="U1510" s="647"/>
      <c r="V1510" s="647"/>
      <c r="W1510" s="647"/>
      <c r="X1510" s="647"/>
      <c r="Y1510" s="647"/>
      <c r="Z1510" s="647"/>
      <c r="AA1510" s="647"/>
      <c r="AB1510" s="648"/>
    </row>
    <row r="1511" spans="2:28" x14ac:dyDescent="0.4">
      <c r="B1511" s="127"/>
      <c r="C1511" s="179" t="str">
        <f>$B$1503&amp;"-"&amp;COUNTA(C$1503:$C1510)+1</f>
        <v>実績116-8</v>
      </c>
      <c r="D1511" s="129" t="s">
        <v>1288</v>
      </c>
      <c r="E1511" s="183"/>
      <c r="F1511" s="183"/>
      <c r="G1511" s="649"/>
      <c r="H1511" s="650"/>
      <c r="I1511" s="650"/>
      <c r="J1511" s="650"/>
      <c r="K1511" s="650"/>
      <c r="L1511" s="650"/>
      <c r="M1511" s="650"/>
      <c r="N1511" s="650"/>
      <c r="O1511" s="650"/>
      <c r="P1511" s="650"/>
      <c r="Q1511" s="650"/>
      <c r="R1511" s="650"/>
      <c r="S1511" s="650"/>
      <c r="T1511" s="650"/>
      <c r="U1511" s="650"/>
      <c r="V1511" s="650"/>
      <c r="W1511" s="650"/>
      <c r="X1511" s="650"/>
      <c r="Y1511" s="650"/>
      <c r="Z1511" s="650"/>
      <c r="AA1511" s="650"/>
      <c r="AB1511" s="651"/>
    </row>
    <row r="1512" spans="2:28" x14ac:dyDescent="0.4">
      <c r="B1512" s="127"/>
      <c r="C1512" s="184"/>
      <c r="D1512" s="128"/>
      <c r="E1512" s="185"/>
      <c r="F1512" s="185"/>
      <c r="G1512" s="652"/>
      <c r="H1512" s="653"/>
      <c r="I1512" s="653"/>
      <c r="J1512" s="653"/>
      <c r="K1512" s="653"/>
      <c r="L1512" s="653"/>
      <c r="M1512" s="653"/>
      <c r="N1512" s="653"/>
      <c r="O1512" s="653"/>
      <c r="P1512" s="653"/>
      <c r="Q1512" s="653"/>
      <c r="R1512" s="653"/>
      <c r="S1512" s="653"/>
      <c r="T1512" s="653"/>
      <c r="U1512" s="653"/>
      <c r="V1512" s="653"/>
      <c r="W1512" s="653"/>
      <c r="X1512" s="653"/>
      <c r="Y1512" s="653"/>
      <c r="Z1512" s="653"/>
      <c r="AA1512" s="653"/>
      <c r="AB1512" s="654"/>
    </row>
    <row r="1513" spans="2:28" x14ac:dyDescent="0.4">
      <c r="B1513" s="127"/>
      <c r="C1513" s="179" t="str">
        <f>$B$1503&amp;"-"&amp;COUNTA(C$1503:$C1512)+1</f>
        <v>実績116-9</v>
      </c>
      <c r="D1513" s="129" t="s">
        <v>1289</v>
      </c>
      <c r="E1513" s="183"/>
      <c r="F1513" s="655" t="s">
        <v>1290</v>
      </c>
      <c r="G1513" s="649"/>
      <c r="H1513" s="650"/>
      <c r="I1513" s="650"/>
      <c r="J1513" s="650"/>
      <c r="K1513" s="650"/>
      <c r="L1513" s="650"/>
      <c r="M1513" s="650"/>
      <c r="N1513" s="650"/>
      <c r="O1513" s="650"/>
      <c r="P1513" s="650"/>
      <c r="Q1513" s="650"/>
      <c r="R1513" s="650"/>
      <c r="S1513" s="650"/>
      <c r="T1513" s="650"/>
      <c r="U1513" s="650"/>
      <c r="V1513" s="650"/>
      <c r="W1513" s="650"/>
      <c r="X1513" s="650"/>
      <c r="Y1513" s="650"/>
      <c r="Z1513" s="650"/>
      <c r="AA1513" s="650"/>
      <c r="AB1513" s="651"/>
    </row>
    <row r="1514" spans="2:28" ht="133.5" customHeight="1" x14ac:dyDescent="0.4">
      <c r="B1514" s="127"/>
      <c r="C1514" s="184"/>
      <c r="D1514" s="128"/>
      <c r="E1514" s="185"/>
      <c r="F1514" s="656"/>
      <c r="G1514" s="652"/>
      <c r="H1514" s="653"/>
      <c r="I1514" s="653"/>
      <c r="J1514" s="653"/>
      <c r="K1514" s="653"/>
      <c r="L1514" s="653"/>
      <c r="M1514" s="653"/>
      <c r="N1514" s="653"/>
      <c r="O1514" s="653"/>
      <c r="P1514" s="653"/>
      <c r="Q1514" s="653"/>
      <c r="R1514" s="653"/>
      <c r="S1514" s="653"/>
      <c r="T1514" s="653"/>
      <c r="U1514" s="653"/>
      <c r="V1514" s="653"/>
      <c r="W1514" s="653"/>
      <c r="X1514" s="653"/>
      <c r="Y1514" s="653"/>
      <c r="Z1514" s="653"/>
      <c r="AA1514" s="653"/>
      <c r="AB1514" s="654"/>
    </row>
    <row r="1515" spans="2:28" x14ac:dyDescent="0.4">
      <c r="B1515" s="127"/>
      <c r="C1515" s="127"/>
      <c r="D1515" s="187"/>
      <c r="E1515" s="127"/>
      <c r="F1515" s="127"/>
      <c r="G1515" s="127"/>
      <c r="H1515" s="127"/>
      <c r="I1515" s="127"/>
      <c r="J1515" s="127"/>
      <c r="K1515" s="127"/>
      <c r="L1515" s="127"/>
      <c r="M1515" s="127"/>
      <c r="N1515" s="127"/>
      <c r="O1515" s="127"/>
      <c r="P1515" s="127"/>
      <c r="Q1515" s="127"/>
      <c r="R1515" s="127"/>
      <c r="S1515" s="127"/>
      <c r="T1515" s="127"/>
      <c r="U1515" s="127"/>
      <c r="V1515" s="127"/>
      <c r="W1515" s="127"/>
      <c r="X1515" s="127"/>
      <c r="Y1515" s="127"/>
      <c r="Z1515" s="127"/>
      <c r="AA1515" s="127"/>
      <c r="AB1515" s="127"/>
    </row>
    <row r="1516" spans="2:28" x14ac:dyDescent="0.4">
      <c r="B1516" s="127" t="s">
        <v>1477</v>
      </c>
      <c r="C1516" s="188"/>
      <c r="D1516" s="186"/>
      <c r="E1516" s="178"/>
      <c r="F1516" s="186"/>
      <c r="G1516" s="186"/>
      <c r="H1516" s="186"/>
      <c r="I1516" s="127"/>
      <c r="J1516" s="127"/>
      <c r="K1516" s="127"/>
      <c r="L1516" s="127"/>
      <c r="M1516" s="127"/>
      <c r="N1516" s="127"/>
      <c r="O1516" s="127"/>
      <c r="P1516" s="127"/>
      <c r="Q1516" s="127"/>
      <c r="R1516" s="127"/>
      <c r="S1516" s="127"/>
      <c r="T1516" s="127"/>
      <c r="U1516" s="127"/>
      <c r="V1516" s="127"/>
      <c r="W1516" s="127"/>
      <c r="X1516" s="127"/>
      <c r="Y1516" s="127"/>
      <c r="Z1516" s="127"/>
      <c r="AA1516" s="127"/>
      <c r="AB1516" s="127"/>
    </row>
    <row r="1517" spans="2:28" x14ac:dyDescent="0.4">
      <c r="B1517" s="127"/>
      <c r="C1517" s="179" t="str">
        <f>$B$1516&amp;"-"&amp;COUNTA(C$1516:$C1516)+1</f>
        <v>実績117-1</v>
      </c>
      <c r="D1517" s="180" t="s">
        <v>1274</v>
      </c>
      <c r="E1517" s="181"/>
      <c r="F1517" s="196" t="s">
        <v>1275</v>
      </c>
      <c r="G1517" s="657"/>
      <c r="H1517" s="658"/>
      <c r="I1517" s="658"/>
      <c r="J1517" s="658"/>
      <c r="K1517" s="658"/>
      <c r="L1517" s="658"/>
      <c r="M1517" s="658"/>
      <c r="N1517" s="658"/>
      <c r="O1517" s="658"/>
      <c r="P1517" s="658"/>
      <c r="Q1517" s="658"/>
      <c r="R1517" s="658"/>
      <c r="S1517" s="658"/>
      <c r="T1517" s="658"/>
      <c r="U1517" s="658"/>
      <c r="V1517" s="658"/>
      <c r="W1517" s="658"/>
      <c r="X1517" s="658"/>
      <c r="Y1517" s="658"/>
      <c r="Z1517" s="658"/>
      <c r="AA1517" s="658"/>
      <c r="AB1517" s="659"/>
    </row>
    <row r="1518" spans="2:28" ht="33.6" x14ac:dyDescent="0.4">
      <c r="B1518" s="127"/>
      <c r="C1518" s="179" t="str">
        <f>$B$1516&amp;"-"&amp;COUNTA(C$1516:$C1517)+1</f>
        <v>実績117-2</v>
      </c>
      <c r="D1518" s="180" t="s">
        <v>1276</v>
      </c>
      <c r="E1518" s="181"/>
      <c r="F1518" s="197" t="s">
        <v>1277</v>
      </c>
      <c r="G1518" s="646"/>
      <c r="H1518" s="647"/>
      <c r="I1518" s="647"/>
      <c r="J1518" s="647"/>
      <c r="K1518" s="647"/>
      <c r="L1518" s="647"/>
      <c r="M1518" s="647"/>
      <c r="N1518" s="647"/>
      <c r="O1518" s="647"/>
      <c r="P1518" s="647"/>
      <c r="Q1518" s="647"/>
      <c r="R1518" s="647"/>
      <c r="S1518" s="647"/>
      <c r="T1518" s="647"/>
      <c r="U1518" s="647"/>
      <c r="V1518" s="647"/>
      <c r="W1518" s="647"/>
      <c r="X1518" s="647"/>
      <c r="Y1518" s="647"/>
      <c r="Z1518" s="647"/>
      <c r="AA1518" s="647"/>
      <c r="AB1518" s="648"/>
    </row>
    <row r="1519" spans="2:28" x14ac:dyDescent="0.4">
      <c r="B1519" s="127"/>
      <c r="C1519" s="179" t="str">
        <f>$B$1516&amp;"-"&amp;COUNTA(C$1516:$C1518)+1</f>
        <v>実績117-3</v>
      </c>
      <c r="D1519" s="180" t="s">
        <v>1278</v>
      </c>
      <c r="E1519" s="181"/>
      <c r="F1519" s="197"/>
      <c r="G1519" s="646"/>
      <c r="H1519" s="647"/>
      <c r="I1519" s="647"/>
      <c r="J1519" s="647"/>
      <c r="K1519" s="647"/>
      <c r="L1519" s="647"/>
      <c r="M1519" s="647"/>
      <c r="N1519" s="647"/>
      <c r="O1519" s="647"/>
      <c r="P1519" s="647"/>
      <c r="Q1519" s="647"/>
      <c r="R1519" s="647"/>
      <c r="S1519" s="647"/>
      <c r="T1519" s="647"/>
      <c r="U1519" s="647"/>
      <c r="V1519" s="647"/>
      <c r="W1519" s="647"/>
      <c r="X1519" s="647"/>
      <c r="Y1519" s="647"/>
      <c r="Z1519" s="647"/>
      <c r="AA1519" s="647"/>
      <c r="AB1519" s="648"/>
    </row>
    <row r="1520" spans="2:28" x14ac:dyDescent="0.4">
      <c r="B1520" s="127"/>
      <c r="C1520" s="179" t="str">
        <f>$B$1516&amp;"-"&amp;COUNTA(C$1516:$C1519)+1</f>
        <v>実績117-4</v>
      </c>
      <c r="D1520" s="637" t="s">
        <v>1279</v>
      </c>
      <c r="E1520" s="660"/>
      <c r="F1520" s="197"/>
      <c r="G1520" s="661"/>
      <c r="H1520" s="662"/>
      <c r="I1520" s="662"/>
      <c r="J1520" s="662"/>
      <c r="K1520" s="662"/>
      <c r="L1520" s="662"/>
      <c r="M1520" s="662"/>
      <c r="N1520" s="662"/>
      <c r="O1520" s="662"/>
      <c r="P1520" s="662"/>
      <c r="Q1520" s="662"/>
      <c r="R1520" s="662"/>
      <c r="S1520" s="662"/>
      <c r="T1520" s="662"/>
      <c r="U1520" s="662"/>
      <c r="V1520" s="662"/>
      <c r="W1520" s="662"/>
      <c r="X1520" s="662"/>
      <c r="Y1520" s="662"/>
      <c r="Z1520" s="662"/>
      <c r="AA1520" s="662"/>
      <c r="AB1520" s="663"/>
    </row>
    <row r="1521" spans="2:28" x14ac:dyDescent="0.4">
      <c r="B1521" s="127"/>
      <c r="C1521" s="179" t="str">
        <f>$B$1516&amp;"-"&amp;COUNTA(C$1516:$C1520)+1</f>
        <v>実績117-5</v>
      </c>
      <c r="D1521" s="180" t="s">
        <v>1280</v>
      </c>
      <c r="E1521" s="181"/>
      <c r="F1521" s="196"/>
      <c r="G1521" s="664" t="s">
        <v>1281</v>
      </c>
      <c r="H1521" s="664"/>
      <c r="I1521" s="665"/>
      <c r="J1521" s="665"/>
      <c r="K1521" s="666" t="s">
        <v>1293</v>
      </c>
      <c r="L1521" s="666"/>
      <c r="M1521" s="667"/>
      <c r="N1521" s="668"/>
      <c r="O1521" s="669" t="s">
        <v>1283</v>
      </c>
      <c r="P1521" s="669"/>
      <c r="Q1521" s="669" t="s">
        <v>1284</v>
      </c>
      <c r="R1521" s="669"/>
      <c r="S1521" s="664" t="s">
        <v>1281</v>
      </c>
      <c r="T1521" s="664"/>
      <c r="U1521" s="665"/>
      <c r="V1521" s="665"/>
      <c r="W1521" s="666" t="s">
        <v>1293</v>
      </c>
      <c r="X1521" s="666"/>
      <c r="Y1521" s="667"/>
      <c r="Z1521" s="668"/>
      <c r="AA1521" s="669" t="s">
        <v>1283</v>
      </c>
      <c r="AB1521" s="669"/>
    </row>
    <row r="1522" spans="2:28" x14ac:dyDescent="0.4">
      <c r="B1522" s="127"/>
      <c r="C1522" s="179" t="str">
        <f>$B$1516&amp;"-"&amp;COUNTA(C$1516:$C1521)+1</f>
        <v>実績117-6</v>
      </c>
      <c r="D1522" s="180" t="s">
        <v>1285</v>
      </c>
      <c r="E1522" s="181"/>
      <c r="F1522" s="196"/>
      <c r="G1522" s="642"/>
      <c r="H1522" s="643"/>
      <c r="I1522" s="643"/>
      <c r="J1522" s="643"/>
      <c r="K1522" s="643"/>
      <c r="L1522" s="643"/>
      <c r="M1522" s="643"/>
      <c r="N1522" s="643"/>
      <c r="O1522" s="643"/>
      <c r="P1522" s="643"/>
      <c r="Q1522" s="643"/>
      <c r="R1522" s="643"/>
      <c r="S1522" s="643"/>
      <c r="T1522" s="643"/>
      <c r="U1522" s="643"/>
      <c r="V1522" s="643"/>
      <c r="W1522" s="643"/>
      <c r="X1522" s="643"/>
      <c r="Y1522" s="643"/>
      <c r="Z1522" s="643"/>
      <c r="AA1522" s="644" t="s">
        <v>1286</v>
      </c>
      <c r="AB1522" s="645"/>
    </row>
    <row r="1523" spans="2:28" x14ac:dyDescent="0.4">
      <c r="B1523" s="127"/>
      <c r="C1523" s="179" t="str">
        <f>$B$1516&amp;"-"&amp;COUNTA(C$1516:$C1522)+1</f>
        <v>実績117-7</v>
      </c>
      <c r="D1523" s="182" t="s">
        <v>1287</v>
      </c>
      <c r="E1523" s="181"/>
      <c r="F1523" s="196"/>
      <c r="G1523" s="646"/>
      <c r="H1523" s="647"/>
      <c r="I1523" s="647"/>
      <c r="J1523" s="647"/>
      <c r="K1523" s="647"/>
      <c r="L1523" s="647"/>
      <c r="M1523" s="647"/>
      <c r="N1523" s="647"/>
      <c r="O1523" s="647"/>
      <c r="P1523" s="647"/>
      <c r="Q1523" s="647"/>
      <c r="R1523" s="647"/>
      <c r="S1523" s="647"/>
      <c r="T1523" s="647"/>
      <c r="U1523" s="647"/>
      <c r="V1523" s="647"/>
      <c r="W1523" s="647"/>
      <c r="X1523" s="647"/>
      <c r="Y1523" s="647"/>
      <c r="Z1523" s="647"/>
      <c r="AA1523" s="647"/>
      <c r="AB1523" s="648"/>
    </row>
    <row r="1524" spans="2:28" x14ac:dyDescent="0.4">
      <c r="B1524" s="127"/>
      <c r="C1524" s="179" t="str">
        <f>$B$1516&amp;"-"&amp;COUNTA(C$1516:$C1523)+1</f>
        <v>実績117-8</v>
      </c>
      <c r="D1524" s="129" t="s">
        <v>1288</v>
      </c>
      <c r="E1524" s="183"/>
      <c r="F1524" s="183"/>
      <c r="G1524" s="649"/>
      <c r="H1524" s="650"/>
      <c r="I1524" s="650"/>
      <c r="J1524" s="650"/>
      <c r="K1524" s="650"/>
      <c r="L1524" s="650"/>
      <c r="M1524" s="650"/>
      <c r="N1524" s="650"/>
      <c r="O1524" s="650"/>
      <c r="P1524" s="650"/>
      <c r="Q1524" s="650"/>
      <c r="R1524" s="650"/>
      <c r="S1524" s="650"/>
      <c r="T1524" s="650"/>
      <c r="U1524" s="650"/>
      <c r="V1524" s="650"/>
      <c r="W1524" s="650"/>
      <c r="X1524" s="650"/>
      <c r="Y1524" s="650"/>
      <c r="Z1524" s="650"/>
      <c r="AA1524" s="650"/>
      <c r="AB1524" s="651"/>
    </row>
    <row r="1525" spans="2:28" x14ac:dyDescent="0.4">
      <c r="B1525" s="127"/>
      <c r="C1525" s="184"/>
      <c r="D1525" s="128"/>
      <c r="E1525" s="185"/>
      <c r="F1525" s="185"/>
      <c r="G1525" s="652"/>
      <c r="H1525" s="653"/>
      <c r="I1525" s="653"/>
      <c r="J1525" s="653"/>
      <c r="K1525" s="653"/>
      <c r="L1525" s="653"/>
      <c r="M1525" s="653"/>
      <c r="N1525" s="653"/>
      <c r="O1525" s="653"/>
      <c r="P1525" s="653"/>
      <c r="Q1525" s="653"/>
      <c r="R1525" s="653"/>
      <c r="S1525" s="653"/>
      <c r="T1525" s="653"/>
      <c r="U1525" s="653"/>
      <c r="V1525" s="653"/>
      <c r="W1525" s="653"/>
      <c r="X1525" s="653"/>
      <c r="Y1525" s="653"/>
      <c r="Z1525" s="653"/>
      <c r="AA1525" s="653"/>
      <c r="AB1525" s="654"/>
    </row>
    <row r="1526" spans="2:28" x14ac:dyDescent="0.4">
      <c r="B1526" s="127"/>
      <c r="C1526" s="179" t="str">
        <f>$B$1516&amp;"-"&amp;COUNTA(C$1516:$C1525)+1</f>
        <v>実績117-9</v>
      </c>
      <c r="D1526" s="129" t="s">
        <v>1289</v>
      </c>
      <c r="E1526" s="183"/>
      <c r="F1526" s="655" t="s">
        <v>1290</v>
      </c>
      <c r="G1526" s="649"/>
      <c r="H1526" s="650"/>
      <c r="I1526" s="650"/>
      <c r="J1526" s="650"/>
      <c r="K1526" s="650"/>
      <c r="L1526" s="650"/>
      <c r="M1526" s="650"/>
      <c r="N1526" s="650"/>
      <c r="O1526" s="650"/>
      <c r="P1526" s="650"/>
      <c r="Q1526" s="650"/>
      <c r="R1526" s="650"/>
      <c r="S1526" s="650"/>
      <c r="T1526" s="650"/>
      <c r="U1526" s="650"/>
      <c r="V1526" s="650"/>
      <c r="W1526" s="650"/>
      <c r="X1526" s="650"/>
      <c r="Y1526" s="650"/>
      <c r="Z1526" s="650"/>
      <c r="AA1526" s="650"/>
      <c r="AB1526" s="651"/>
    </row>
    <row r="1527" spans="2:28" ht="133.5" customHeight="1" x14ac:dyDescent="0.4">
      <c r="B1527" s="127"/>
      <c r="C1527" s="184"/>
      <c r="D1527" s="128"/>
      <c r="E1527" s="185"/>
      <c r="F1527" s="656"/>
      <c r="G1527" s="652"/>
      <c r="H1527" s="653"/>
      <c r="I1527" s="653"/>
      <c r="J1527" s="653"/>
      <c r="K1527" s="653"/>
      <c r="L1527" s="653"/>
      <c r="M1527" s="653"/>
      <c r="N1527" s="653"/>
      <c r="O1527" s="653"/>
      <c r="P1527" s="653"/>
      <c r="Q1527" s="653"/>
      <c r="R1527" s="653"/>
      <c r="S1527" s="653"/>
      <c r="T1527" s="653"/>
      <c r="U1527" s="653"/>
      <c r="V1527" s="653"/>
      <c r="W1527" s="653"/>
      <c r="X1527" s="653"/>
      <c r="Y1527" s="653"/>
      <c r="Z1527" s="653"/>
      <c r="AA1527" s="653"/>
      <c r="AB1527" s="654"/>
    </row>
    <row r="1528" spans="2:28" x14ac:dyDescent="0.4">
      <c r="B1528" s="127"/>
      <c r="C1528" s="127"/>
      <c r="D1528" s="187"/>
      <c r="E1528" s="127"/>
      <c r="F1528" s="127"/>
      <c r="G1528" s="127"/>
      <c r="H1528" s="127"/>
      <c r="I1528" s="127"/>
      <c r="J1528" s="127"/>
      <c r="K1528" s="127"/>
      <c r="L1528" s="127"/>
      <c r="M1528" s="127"/>
      <c r="N1528" s="127"/>
      <c r="O1528" s="127"/>
      <c r="P1528" s="127"/>
      <c r="Q1528" s="127"/>
      <c r="R1528" s="127"/>
      <c r="S1528" s="127"/>
      <c r="T1528" s="127"/>
      <c r="U1528" s="127"/>
      <c r="V1528" s="127"/>
      <c r="W1528" s="127"/>
      <c r="X1528" s="127"/>
      <c r="Y1528" s="127"/>
      <c r="Z1528" s="127"/>
      <c r="AA1528" s="127"/>
      <c r="AB1528" s="127"/>
    </row>
    <row r="1529" spans="2:28" x14ac:dyDescent="0.4">
      <c r="B1529" s="127" t="s">
        <v>1478</v>
      </c>
      <c r="C1529" s="188"/>
      <c r="D1529" s="186"/>
      <c r="E1529" s="178"/>
      <c r="F1529" s="186"/>
      <c r="G1529" s="186"/>
      <c r="H1529" s="186"/>
      <c r="I1529" s="127"/>
      <c r="J1529" s="127"/>
      <c r="K1529" s="127"/>
      <c r="L1529" s="127"/>
      <c r="M1529" s="127"/>
      <c r="N1529" s="127"/>
      <c r="O1529" s="127"/>
      <c r="P1529" s="127"/>
      <c r="Q1529" s="127"/>
      <c r="R1529" s="127"/>
      <c r="S1529" s="127"/>
      <c r="T1529" s="127"/>
      <c r="U1529" s="127"/>
      <c r="V1529" s="127"/>
      <c r="W1529" s="127"/>
      <c r="X1529" s="127"/>
      <c r="Y1529" s="127"/>
      <c r="Z1529" s="127"/>
      <c r="AA1529" s="127"/>
      <c r="AB1529" s="127"/>
    </row>
    <row r="1530" spans="2:28" x14ac:dyDescent="0.4">
      <c r="B1530" s="127"/>
      <c r="C1530" s="179" t="str">
        <f>$B$1529&amp;"-"&amp;COUNTA(C$1529:$C1529)+1</f>
        <v>実績118-1</v>
      </c>
      <c r="D1530" s="180" t="s">
        <v>1274</v>
      </c>
      <c r="E1530" s="181"/>
      <c r="F1530" s="196" t="s">
        <v>1275</v>
      </c>
      <c r="G1530" s="657"/>
      <c r="H1530" s="658"/>
      <c r="I1530" s="658"/>
      <c r="J1530" s="658"/>
      <c r="K1530" s="658"/>
      <c r="L1530" s="658"/>
      <c r="M1530" s="658"/>
      <c r="N1530" s="658"/>
      <c r="O1530" s="658"/>
      <c r="P1530" s="658"/>
      <c r="Q1530" s="658"/>
      <c r="R1530" s="658"/>
      <c r="S1530" s="658"/>
      <c r="T1530" s="658"/>
      <c r="U1530" s="658"/>
      <c r="V1530" s="658"/>
      <c r="W1530" s="658"/>
      <c r="X1530" s="658"/>
      <c r="Y1530" s="658"/>
      <c r="Z1530" s="658"/>
      <c r="AA1530" s="658"/>
      <c r="AB1530" s="659"/>
    </row>
    <row r="1531" spans="2:28" ht="33.6" x14ac:dyDescent="0.4">
      <c r="B1531" s="127"/>
      <c r="C1531" s="179" t="str">
        <f>$B$1529&amp;"-"&amp;COUNTA(C$1529:$C1530)+1</f>
        <v>実績118-2</v>
      </c>
      <c r="D1531" s="180" t="s">
        <v>1276</v>
      </c>
      <c r="E1531" s="181"/>
      <c r="F1531" s="197" t="s">
        <v>1277</v>
      </c>
      <c r="G1531" s="646"/>
      <c r="H1531" s="647"/>
      <c r="I1531" s="647"/>
      <c r="J1531" s="647"/>
      <c r="K1531" s="647"/>
      <c r="L1531" s="647"/>
      <c r="M1531" s="647"/>
      <c r="N1531" s="647"/>
      <c r="O1531" s="647"/>
      <c r="P1531" s="647"/>
      <c r="Q1531" s="647"/>
      <c r="R1531" s="647"/>
      <c r="S1531" s="647"/>
      <c r="T1531" s="647"/>
      <c r="U1531" s="647"/>
      <c r="V1531" s="647"/>
      <c r="W1531" s="647"/>
      <c r="X1531" s="647"/>
      <c r="Y1531" s="647"/>
      <c r="Z1531" s="647"/>
      <c r="AA1531" s="647"/>
      <c r="AB1531" s="648"/>
    </row>
    <row r="1532" spans="2:28" x14ac:dyDescent="0.4">
      <c r="B1532" s="127"/>
      <c r="C1532" s="179" t="str">
        <f>$B$1529&amp;"-"&amp;COUNTA(C$1529:$C1531)+1</f>
        <v>実績118-3</v>
      </c>
      <c r="D1532" s="180" t="s">
        <v>1278</v>
      </c>
      <c r="E1532" s="181"/>
      <c r="F1532" s="197"/>
      <c r="G1532" s="646"/>
      <c r="H1532" s="647"/>
      <c r="I1532" s="647"/>
      <c r="J1532" s="647"/>
      <c r="K1532" s="647"/>
      <c r="L1532" s="647"/>
      <c r="M1532" s="647"/>
      <c r="N1532" s="647"/>
      <c r="O1532" s="647"/>
      <c r="P1532" s="647"/>
      <c r="Q1532" s="647"/>
      <c r="R1532" s="647"/>
      <c r="S1532" s="647"/>
      <c r="T1532" s="647"/>
      <c r="U1532" s="647"/>
      <c r="V1532" s="647"/>
      <c r="W1532" s="647"/>
      <c r="X1532" s="647"/>
      <c r="Y1532" s="647"/>
      <c r="Z1532" s="647"/>
      <c r="AA1532" s="647"/>
      <c r="AB1532" s="648"/>
    </row>
    <row r="1533" spans="2:28" x14ac:dyDescent="0.4">
      <c r="B1533" s="127"/>
      <c r="C1533" s="179" t="str">
        <f>$B$1529&amp;"-"&amp;COUNTA(C$1529:$C1532)+1</f>
        <v>実績118-4</v>
      </c>
      <c r="D1533" s="637" t="s">
        <v>1279</v>
      </c>
      <c r="E1533" s="660"/>
      <c r="F1533" s="197"/>
      <c r="G1533" s="661"/>
      <c r="H1533" s="662"/>
      <c r="I1533" s="662"/>
      <c r="J1533" s="662"/>
      <c r="K1533" s="662"/>
      <c r="L1533" s="662"/>
      <c r="M1533" s="662"/>
      <c r="N1533" s="662"/>
      <c r="O1533" s="662"/>
      <c r="P1533" s="662"/>
      <c r="Q1533" s="662"/>
      <c r="R1533" s="662"/>
      <c r="S1533" s="662"/>
      <c r="T1533" s="662"/>
      <c r="U1533" s="662"/>
      <c r="V1533" s="662"/>
      <c r="W1533" s="662"/>
      <c r="X1533" s="662"/>
      <c r="Y1533" s="662"/>
      <c r="Z1533" s="662"/>
      <c r="AA1533" s="662"/>
      <c r="AB1533" s="663"/>
    </row>
    <row r="1534" spans="2:28" x14ac:dyDescent="0.4">
      <c r="B1534" s="127"/>
      <c r="C1534" s="179" t="str">
        <f>$B$1529&amp;"-"&amp;COUNTA(C$1529:$C1533)+1</f>
        <v>実績118-5</v>
      </c>
      <c r="D1534" s="180" t="s">
        <v>1280</v>
      </c>
      <c r="E1534" s="181"/>
      <c r="F1534" s="196"/>
      <c r="G1534" s="664" t="s">
        <v>1281</v>
      </c>
      <c r="H1534" s="664"/>
      <c r="I1534" s="665"/>
      <c r="J1534" s="665"/>
      <c r="K1534" s="666" t="s">
        <v>1293</v>
      </c>
      <c r="L1534" s="666"/>
      <c r="M1534" s="667"/>
      <c r="N1534" s="668"/>
      <c r="O1534" s="669" t="s">
        <v>1283</v>
      </c>
      <c r="P1534" s="669"/>
      <c r="Q1534" s="669" t="s">
        <v>1284</v>
      </c>
      <c r="R1534" s="669"/>
      <c r="S1534" s="664" t="s">
        <v>1281</v>
      </c>
      <c r="T1534" s="664"/>
      <c r="U1534" s="665"/>
      <c r="V1534" s="665"/>
      <c r="W1534" s="666" t="s">
        <v>1293</v>
      </c>
      <c r="X1534" s="666"/>
      <c r="Y1534" s="667"/>
      <c r="Z1534" s="668"/>
      <c r="AA1534" s="669" t="s">
        <v>1283</v>
      </c>
      <c r="AB1534" s="669"/>
    </row>
    <row r="1535" spans="2:28" x14ac:dyDescent="0.4">
      <c r="B1535" s="127"/>
      <c r="C1535" s="179" t="str">
        <f>$B$1529&amp;"-"&amp;COUNTA(C$1529:$C1534)+1</f>
        <v>実績118-6</v>
      </c>
      <c r="D1535" s="180" t="s">
        <v>1285</v>
      </c>
      <c r="E1535" s="181"/>
      <c r="F1535" s="196"/>
      <c r="G1535" s="642"/>
      <c r="H1535" s="643"/>
      <c r="I1535" s="643"/>
      <c r="J1535" s="643"/>
      <c r="K1535" s="643"/>
      <c r="L1535" s="643"/>
      <c r="M1535" s="643"/>
      <c r="N1535" s="643"/>
      <c r="O1535" s="643"/>
      <c r="P1535" s="643"/>
      <c r="Q1535" s="643"/>
      <c r="R1535" s="643"/>
      <c r="S1535" s="643"/>
      <c r="T1535" s="643"/>
      <c r="U1535" s="643"/>
      <c r="V1535" s="643"/>
      <c r="W1535" s="643"/>
      <c r="X1535" s="643"/>
      <c r="Y1535" s="643"/>
      <c r="Z1535" s="643"/>
      <c r="AA1535" s="644" t="s">
        <v>1286</v>
      </c>
      <c r="AB1535" s="645"/>
    </row>
    <row r="1536" spans="2:28" x14ac:dyDescent="0.4">
      <c r="B1536" s="127"/>
      <c r="C1536" s="179" t="str">
        <f>$B$1529&amp;"-"&amp;COUNTA(C$1529:$C1535)+1</f>
        <v>実績118-7</v>
      </c>
      <c r="D1536" s="182" t="s">
        <v>1287</v>
      </c>
      <c r="E1536" s="181"/>
      <c r="F1536" s="196"/>
      <c r="G1536" s="646"/>
      <c r="H1536" s="647"/>
      <c r="I1536" s="647"/>
      <c r="J1536" s="647"/>
      <c r="K1536" s="647"/>
      <c r="L1536" s="647"/>
      <c r="M1536" s="647"/>
      <c r="N1536" s="647"/>
      <c r="O1536" s="647"/>
      <c r="P1536" s="647"/>
      <c r="Q1536" s="647"/>
      <c r="R1536" s="647"/>
      <c r="S1536" s="647"/>
      <c r="T1536" s="647"/>
      <c r="U1536" s="647"/>
      <c r="V1536" s="647"/>
      <c r="W1536" s="647"/>
      <c r="X1536" s="647"/>
      <c r="Y1536" s="647"/>
      <c r="Z1536" s="647"/>
      <c r="AA1536" s="647"/>
      <c r="AB1536" s="648"/>
    </row>
    <row r="1537" spans="2:28" x14ac:dyDescent="0.4">
      <c r="B1537" s="127"/>
      <c r="C1537" s="179" t="str">
        <f>$B$1529&amp;"-"&amp;COUNTA(C$1529:$C1536)+1</f>
        <v>実績118-8</v>
      </c>
      <c r="D1537" s="129" t="s">
        <v>1288</v>
      </c>
      <c r="E1537" s="183"/>
      <c r="F1537" s="183"/>
      <c r="G1537" s="649"/>
      <c r="H1537" s="650"/>
      <c r="I1537" s="650"/>
      <c r="J1537" s="650"/>
      <c r="K1537" s="650"/>
      <c r="L1537" s="650"/>
      <c r="M1537" s="650"/>
      <c r="N1537" s="650"/>
      <c r="O1537" s="650"/>
      <c r="P1537" s="650"/>
      <c r="Q1537" s="650"/>
      <c r="R1537" s="650"/>
      <c r="S1537" s="650"/>
      <c r="T1537" s="650"/>
      <c r="U1537" s="650"/>
      <c r="V1537" s="650"/>
      <c r="W1537" s="650"/>
      <c r="X1537" s="650"/>
      <c r="Y1537" s="650"/>
      <c r="Z1537" s="650"/>
      <c r="AA1537" s="650"/>
      <c r="AB1537" s="651"/>
    </row>
    <row r="1538" spans="2:28" x14ac:dyDescent="0.4">
      <c r="B1538" s="127"/>
      <c r="C1538" s="184"/>
      <c r="D1538" s="128"/>
      <c r="E1538" s="185"/>
      <c r="F1538" s="185"/>
      <c r="G1538" s="652"/>
      <c r="H1538" s="653"/>
      <c r="I1538" s="653"/>
      <c r="J1538" s="653"/>
      <c r="K1538" s="653"/>
      <c r="L1538" s="653"/>
      <c r="M1538" s="653"/>
      <c r="N1538" s="653"/>
      <c r="O1538" s="653"/>
      <c r="P1538" s="653"/>
      <c r="Q1538" s="653"/>
      <c r="R1538" s="653"/>
      <c r="S1538" s="653"/>
      <c r="T1538" s="653"/>
      <c r="U1538" s="653"/>
      <c r="V1538" s="653"/>
      <c r="W1538" s="653"/>
      <c r="X1538" s="653"/>
      <c r="Y1538" s="653"/>
      <c r="Z1538" s="653"/>
      <c r="AA1538" s="653"/>
      <c r="AB1538" s="654"/>
    </row>
    <row r="1539" spans="2:28" x14ac:dyDescent="0.4">
      <c r="B1539" s="127"/>
      <c r="C1539" s="179" t="str">
        <f>$B$1529&amp;"-"&amp;COUNTA(C$1529:$C1538)+1</f>
        <v>実績118-9</v>
      </c>
      <c r="D1539" s="129" t="s">
        <v>1289</v>
      </c>
      <c r="E1539" s="183"/>
      <c r="F1539" s="655" t="s">
        <v>1290</v>
      </c>
      <c r="G1539" s="649"/>
      <c r="H1539" s="650"/>
      <c r="I1539" s="650"/>
      <c r="J1539" s="650"/>
      <c r="K1539" s="650"/>
      <c r="L1539" s="650"/>
      <c r="M1539" s="650"/>
      <c r="N1539" s="650"/>
      <c r="O1539" s="650"/>
      <c r="P1539" s="650"/>
      <c r="Q1539" s="650"/>
      <c r="R1539" s="650"/>
      <c r="S1539" s="650"/>
      <c r="T1539" s="650"/>
      <c r="U1539" s="650"/>
      <c r="V1539" s="650"/>
      <c r="W1539" s="650"/>
      <c r="X1539" s="650"/>
      <c r="Y1539" s="650"/>
      <c r="Z1539" s="650"/>
      <c r="AA1539" s="650"/>
      <c r="AB1539" s="651"/>
    </row>
    <row r="1540" spans="2:28" ht="133.5" customHeight="1" x14ac:dyDescent="0.4">
      <c r="B1540" s="127"/>
      <c r="C1540" s="184"/>
      <c r="D1540" s="128"/>
      <c r="E1540" s="185"/>
      <c r="F1540" s="656"/>
      <c r="G1540" s="652"/>
      <c r="H1540" s="653"/>
      <c r="I1540" s="653"/>
      <c r="J1540" s="653"/>
      <c r="K1540" s="653"/>
      <c r="L1540" s="653"/>
      <c r="M1540" s="653"/>
      <c r="N1540" s="653"/>
      <c r="O1540" s="653"/>
      <c r="P1540" s="653"/>
      <c r="Q1540" s="653"/>
      <c r="R1540" s="653"/>
      <c r="S1540" s="653"/>
      <c r="T1540" s="653"/>
      <c r="U1540" s="653"/>
      <c r="V1540" s="653"/>
      <c r="W1540" s="653"/>
      <c r="X1540" s="653"/>
      <c r="Y1540" s="653"/>
      <c r="Z1540" s="653"/>
      <c r="AA1540" s="653"/>
      <c r="AB1540" s="654"/>
    </row>
    <row r="1541" spans="2:28" x14ac:dyDescent="0.4">
      <c r="B1541" s="127"/>
      <c r="C1541" s="127"/>
      <c r="D1541" s="187"/>
      <c r="E1541" s="127"/>
      <c r="F1541" s="127"/>
      <c r="G1541" s="127"/>
      <c r="H1541" s="127"/>
      <c r="I1541" s="127"/>
      <c r="J1541" s="127"/>
      <c r="K1541" s="127"/>
      <c r="L1541" s="127"/>
      <c r="M1541" s="127"/>
      <c r="N1541" s="127"/>
      <c r="O1541" s="127"/>
      <c r="P1541" s="127"/>
      <c r="Q1541" s="127"/>
      <c r="R1541" s="127"/>
      <c r="S1541" s="127"/>
      <c r="T1541" s="127"/>
      <c r="U1541" s="127"/>
      <c r="V1541" s="127"/>
      <c r="W1541" s="127"/>
      <c r="X1541" s="127"/>
      <c r="Y1541" s="127"/>
      <c r="Z1541" s="127"/>
      <c r="AA1541" s="127"/>
      <c r="AB1541" s="127"/>
    </row>
    <row r="1542" spans="2:28" x14ac:dyDescent="0.4">
      <c r="B1542" s="127" t="s">
        <v>1479</v>
      </c>
      <c r="C1542" s="188"/>
      <c r="D1542" s="186"/>
      <c r="E1542" s="178"/>
      <c r="F1542" s="186"/>
      <c r="G1542" s="186"/>
      <c r="H1542" s="186"/>
      <c r="I1542" s="127"/>
      <c r="J1542" s="127"/>
      <c r="K1542" s="127"/>
      <c r="L1542" s="127"/>
      <c r="M1542" s="127"/>
      <c r="N1542" s="127"/>
      <c r="O1542" s="127"/>
      <c r="P1542" s="127"/>
      <c r="Q1542" s="127"/>
      <c r="R1542" s="127"/>
      <c r="S1542" s="127"/>
      <c r="T1542" s="127"/>
      <c r="U1542" s="127"/>
      <c r="V1542" s="127"/>
      <c r="W1542" s="127"/>
      <c r="X1542" s="127"/>
      <c r="Y1542" s="127"/>
      <c r="Z1542" s="127"/>
      <c r="AA1542" s="127"/>
      <c r="AB1542" s="127"/>
    </row>
    <row r="1543" spans="2:28" x14ac:dyDescent="0.4">
      <c r="B1543" s="127"/>
      <c r="C1543" s="179" t="str">
        <f>$B$1542&amp;"-"&amp;COUNTA(C$1542:$C1542)+1</f>
        <v>実績119-1</v>
      </c>
      <c r="D1543" s="180" t="s">
        <v>1274</v>
      </c>
      <c r="E1543" s="181"/>
      <c r="F1543" s="196" t="s">
        <v>1275</v>
      </c>
      <c r="G1543" s="657"/>
      <c r="H1543" s="658"/>
      <c r="I1543" s="658"/>
      <c r="J1543" s="658"/>
      <c r="K1543" s="658"/>
      <c r="L1543" s="658"/>
      <c r="M1543" s="658"/>
      <c r="N1543" s="658"/>
      <c r="O1543" s="658"/>
      <c r="P1543" s="658"/>
      <c r="Q1543" s="658"/>
      <c r="R1543" s="658"/>
      <c r="S1543" s="658"/>
      <c r="T1543" s="658"/>
      <c r="U1543" s="658"/>
      <c r="V1543" s="658"/>
      <c r="W1543" s="658"/>
      <c r="X1543" s="658"/>
      <c r="Y1543" s="658"/>
      <c r="Z1543" s="658"/>
      <c r="AA1543" s="658"/>
      <c r="AB1543" s="659"/>
    </row>
    <row r="1544" spans="2:28" ht="33.6" x14ac:dyDescent="0.4">
      <c r="B1544" s="127"/>
      <c r="C1544" s="179" t="str">
        <f>$B$1542&amp;"-"&amp;COUNTA(C$1542:$C1543)+1</f>
        <v>実績119-2</v>
      </c>
      <c r="D1544" s="180" t="s">
        <v>1276</v>
      </c>
      <c r="E1544" s="181"/>
      <c r="F1544" s="197" t="s">
        <v>1277</v>
      </c>
      <c r="G1544" s="646"/>
      <c r="H1544" s="647"/>
      <c r="I1544" s="647"/>
      <c r="J1544" s="647"/>
      <c r="K1544" s="647"/>
      <c r="L1544" s="647"/>
      <c r="M1544" s="647"/>
      <c r="N1544" s="647"/>
      <c r="O1544" s="647"/>
      <c r="P1544" s="647"/>
      <c r="Q1544" s="647"/>
      <c r="R1544" s="647"/>
      <c r="S1544" s="647"/>
      <c r="T1544" s="647"/>
      <c r="U1544" s="647"/>
      <c r="V1544" s="647"/>
      <c r="W1544" s="647"/>
      <c r="X1544" s="647"/>
      <c r="Y1544" s="647"/>
      <c r="Z1544" s="647"/>
      <c r="AA1544" s="647"/>
      <c r="AB1544" s="648"/>
    </row>
    <row r="1545" spans="2:28" x14ac:dyDescent="0.4">
      <c r="B1545" s="127"/>
      <c r="C1545" s="179" t="str">
        <f>$B$1542&amp;"-"&amp;COUNTA(C$1542:$C1544)+1</f>
        <v>実績119-3</v>
      </c>
      <c r="D1545" s="180" t="s">
        <v>1278</v>
      </c>
      <c r="E1545" s="181"/>
      <c r="F1545" s="197"/>
      <c r="G1545" s="646"/>
      <c r="H1545" s="647"/>
      <c r="I1545" s="647"/>
      <c r="J1545" s="647"/>
      <c r="K1545" s="647"/>
      <c r="L1545" s="647"/>
      <c r="M1545" s="647"/>
      <c r="N1545" s="647"/>
      <c r="O1545" s="647"/>
      <c r="P1545" s="647"/>
      <c r="Q1545" s="647"/>
      <c r="R1545" s="647"/>
      <c r="S1545" s="647"/>
      <c r="T1545" s="647"/>
      <c r="U1545" s="647"/>
      <c r="V1545" s="647"/>
      <c r="W1545" s="647"/>
      <c r="X1545" s="647"/>
      <c r="Y1545" s="647"/>
      <c r="Z1545" s="647"/>
      <c r="AA1545" s="647"/>
      <c r="AB1545" s="648"/>
    </row>
    <row r="1546" spans="2:28" x14ac:dyDescent="0.4">
      <c r="B1546" s="127"/>
      <c r="C1546" s="179" t="str">
        <f>$B$1542&amp;"-"&amp;COUNTA(C$1542:$C1545)+1</f>
        <v>実績119-4</v>
      </c>
      <c r="D1546" s="637" t="s">
        <v>1279</v>
      </c>
      <c r="E1546" s="660"/>
      <c r="F1546" s="197"/>
      <c r="G1546" s="661"/>
      <c r="H1546" s="662"/>
      <c r="I1546" s="662"/>
      <c r="J1546" s="662"/>
      <c r="K1546" s="662"/>
      <c r="L1546" s="662"/>
      <c r="M1546" s="662"/>
      <c r="N1546" s="662"/>
      <c r="O1546" s="662"/>
      <c r="P1546" s="662"/>
      <c r="Q1546" s="662"/>
      <c r="R1546" s="662"/>
      <c r="S1546" s="662"/>
      <c r="T1546" s="662"/>
      <c r="U1546" s="662"/>
      <c r="V1546" s="662"/>
      <c r="W1546" s="662"/>
      <c r="X1546" s="662"/>
      <c r="Y1546" s="662"/>
      <c r="Z1546" s="662"/>
      <c r="AA1546" s="662"/>
      <c r="AB1546" s="663"/>
    </row>
    <row r="1547" spans="2:28" x14ac:dyDescent="0.4">
      <c r="B1547" s="127"/>
      <c r="C1547" s="179" t="str">
        <f>$B$1542&amp;"-"&amp;COUNTA(C$1542:$C1546)+1</f>
        <v>実績119-5</v>
      </c>
      <c r="D1547" s="180" t="s">
        <v>1280</v>
      </c>
      <c r="E1547" s="181"/>
      <c r="F1547" s="196"/>
      <c r="G1547" s="664" t="s">
        <v>1281</v>
      </c>
      <c r="H1547" s="664"/>
      <c r="I1547" s="665"/>
      <c r="J1547" s="665"/>
      <c r="K1547" s="666" t="s">
        <v>1293</v>
      </c>
      <c r="L1547" s="666"/>
      <c r="M1547" s="667"/>
      <c r="N1547" s="668"/>
      <c r="O1547" s="669" t="s">
        <v>1283</v>
      </c>
      <c r="P1547" s="669"/>
      <c r="Q1547" s="669" t="s">
        <v>1284</v>
      </c>
      <c r="R1547" s="669"/>
      <c r="S1547" s="664" t="s">
        <v>1281</v>
      </c>
      <c r="T1547" s="664"/>
      <c r="U1547" s="665"/>
      <c r="V1547" s="665"/>
      <c r="W1547" s="666" t="s">
        <v>1293</v>
      </c>
      <c r="X1547" s="666"/>
      <c r="Y1547" s="667"/>
      <c r="Z1547" s="668"/>
      <c r="AA1547" s="669" t="s">
        <v>1283</v>
      </c>
      <c r="AB1547" s="669"/>
    </row>
    <row r="1548" spans="2:28" x14ac:dyDescent="0.4">
      <c r="B1548" s="127"/>
      <c r="C1548" s="179" t="str">
        <f>$B$1542&amp;"-"&amp;COUNTA(C$1542:$C1547)+1</f>
        <v>実績119-6</v>
      </c>
      <c r="D1548" s="180" t="s">
        <v>1285</v>
      </c>
      <c r="E1548" s="181"/>
      <c r="F1548" s="196"/>
      <c r="G1548" s="642"/>
      <c r="H1548" s="643"/>
      <c r="I1548" s="643"/>
      <c r="J1548" s="643"/>
      <c r="K1548" s="643"/>
      <c r="L1548" s="643"/>
      <c r="M1548" s="643"/>
      <c r="N1548" s="643"/>
      <c r="O1548" s="643"/>
      <c r="P1548" s="643"/>
      <c r="Q1548" s="643"/>
      <c r="R1548" s="643"/>
      <c r="S1548" s="643"/>
      <c r="T1548" s="643"/>
      <c r="U1548" s="643"/>
      <c r="V1548" s="643"/>
      <c r="W1548" s="643"/>
      <c r="X1548" s="643"/>
      <c r="Y1548" s="643"/>
      <c r="Z1548" s="643"/>
      <c r="AA1548" s="644" t="s">
        <v>1286</v>
      </c>
      <c r="AB1548" s="645"/>
    </row>
    <row r="1549" spans="2:28" x14ac:dyDescent="0.4">
      <c r="B1549" s="127"/>
      <c r="C1549" s="179" t="str">
        <f>$B$1542&amp;"-"&amp;COUNTA(C$1542:$C1548)+1</f>
        <v>実績119-7</v>
      </c>
      <c r="D1549" s="182" t="s">
        <v>1287</v>
      </c>
      <c r="E1549" s="181"/>
      <c r="F1549" s="196"/>
      <c r="G1549" s="646"/>
      <c r="H1549" s="647"/>
      <c r="I1549" s="647"/>
      <c r="J1549" s="647"/>
      <c r="K1549" s="647"/>
      <c r="L1549" s="647"/>
      <c r="M1549" s="647"/>
      <c r="N1549" s="647"/>
      <c r="O1549" s="647"/>
      <c r="P1549" s="647"/>
      <c r="Q1549" s="647"/>
      <c r="R1549" s="647"/>
      <c r="S1549" s="647"/>
      <c r="T1549" s="647"/>
      <c r="U1549" s="647"/>
      <c r="V1549" s="647"/>
      <c r="W1549" s="647"/>
      <c r="X1549" s="647"/>
      <c r="Y1549" s="647"/>
      <c r="Z1549" s="647"/>
      <c r="AA1549" s="647"/>
      <c r="AB1549" s="648"/>
    </row>
    <row r="1550" spans="2:28" x14ac:dyDescent="0.4">
      <c r="B1550" s="127"/>
      <c r="C1550" s="179" t="str">
        <f>$B$1542&amp;"-"&amp;COUNTA(C$1542:$C1549)+1</f>
        <v>実績119-8</v>
      </c>
      <c r="D1550" s="129" t="s">
        <v>1288</v>
      </c>
      <c r="E1550" s="183"/>
      <c r="F1550" s="183"/>
      <c r="G1550" s="649"/>
      <c r="H1550" s="650"/>
      <c r="I1550" s="650"/>
      <c r="J1550" s="650"/>
      <c r="K1550" s="650"/>
      <c r="L1550" s="650"/>
      <c r="M1550" s="650"/>
      <c r="N1550" s="650"/>
      <c r="O1550" s="650"/>
      <c r="P1550" s="650"/>
      <c r="Q1550" s="650"/>
      <c r="R1550" s="650"/>
      <c r="S1550" s="650"/>
      <c r="T1550" s="650"/>
      <c r="U1550" s="650"/>
      <c r="V1550" s="650"/>
      <c r="W1550" s="650"/>
      <c r="X1550" s="650"/>
      <c r="Y1550" s="650"/>
      <c r="Z1550" s="650"/>
      <c r="AA1550" s="650"/>
      <c r="AB1550" s="651"/>
    </row>
    <row r="1551" spans="2:28" x14ac:dyDescent="0.4">
      <c r="B1551" s="127"/>
      <c r="C1551" s="184"/>
      <c r="D1551" s="128"/>
      <c r="E1551" s="185"/>
      <c r="F1551" s="185"/>
      <c r="G1551" s="652"/>
      <c r="H1551" s="653"/>
      <c r="I1551" s="653"/>
      <c r="J1551" s="653"/>
      <c r="K1551" s="653"/>
      <c r="L1551" s="653"/>
      <c r="M1551" s="653"/>
      <c r="N1551" s="653"/>
      <c r="O1551" s="653"/>
      <c r="P1551" s="653"/>
      <c r="Q1551" s="653"/>
      <c r="R1551" s="653"/>
      <c r="S1551" s="653"/>
      <c r="T1551" s="653"/>
      <c r="U1551" s="653"/>
      <c r="V1551" s="653"/>
      <c r="W1551" s="653"/>
      <c r="X1551" s="653"/>
      <c r="Y1551" s="653"/>
      <c r="Z1551" s="653"/>
      <c r="AA1551" s="653"/>
      <c r="AB1551" s="654"/>
    </row>
    <row r="1552" spans="2:28" x14ac:dyDescent="0.4">
      <c r="B1552" s="127"/>
      <c r="C1552" s="179" t="str">
        <f>$B$1542&amp;"-"&amp;COUNTA(C$1542:$C1551)+1</f>
        <v>実績119-9</v>
      </c>
      <c r="D1552" s="129" t="s">
        <v>1289</v>
      </c>
      <c r="E1552" s="183"/>
      <c r="F1552" s="655" t="s">
        <v>1290</v>
      </c>
      <c r="G1552" s="649"/>
      <c r="H1552" s="650"/>
      <c r="I1552" s="650"/>
      <c r="J1552" s="650"/>
      <c r="K1552" s="650"/>
      <c r="L1552" s="650"/>
      <c r="M1552" s="650"/>
      <c r="N1552" s="650"/>
      <c r="O1552" s="650"/>
      <c r="P1552" s="650"/>
      <c r="Q1552" s="650"/>
      <c r="R1552" s="650"/>
      <c r="S1552" s="650"/>
      <c r="T1552" s="650"/>
      <c r="U1552" s="650"/>
      <c r="V1552" s="650"/>
      <c r="W1552" s="650"/>
      <c r="X1552" s="650"/>
      <c r="Y1552" s="650"/>
      <c r="Z1552" s="650"/>
      <c r="AA1552" s="650"/>
      <c r="AB1552" s="651"/>
    </row>
    <row r="1553" spans="2:28" ht="133.5" customHeight="1" x14ac:dyDescent="0.4">
      <c r="B1553" s="127"/>
      <c r="C1553" s="184"/>
      <c r="D1553" s="128"/>
      <c r="E1553" s="185"/>
      <c r="F1553" s="656"/>
      <c r="G1553" s="652"/>
      <c r="H1553" s="653"/>
      <c r="I1553" s="653"/>
      <c r="J1553" s="653"/>
      <c r="K1553" s="653"/>
      <c r="L1553" s="653"/>
      <c r="M1553" s="653"/>
      <c r="N1553" s="653"/>
      <c r="O1553" s="653"/>
      <c r="P1553" s="653"/>
      <c r="Q1553" s="653"/>
      <c r="R1553" s="653"/>
      <c r="S1553" s="653"/>
      <c r="T1553" s="653"/>
      <c r="U1553" s="653"/>
      <c r="V1553" s="653"/>
      <c r="W1553" s="653"/>
      <c r="X1553" s="653"/>
      <c r="Y1553" s="653"/>
      <c r="Z1553" s="653"/>
      <c r="AA1553" s="653"/>
      <c r="AB1553" s="654"/>
    </row>
    <row r="1554" spans="2:28" x14ac:dyDescent="0.4">
      <c r="B1554" s="189"/>
      <c r="C1554" s="127"/>
      <c r="D1554" s="187"/>
      <c r="E1554" s="127"/>
      <c r="F1554" s="127"/>
      <c r="G1554" s="127"/>
      <c r="H1554" s="127"/>
      <c r="I1554" s="127"/>
      <c r="J1554" s="127"/>
      <c r="K1554" s="127"/>
      <c r="L1554" s="127"/>
      <c r="M1554" s="127"/>
      <c r="N1554" s="127"/>
      <c r="O1554" s="127"/>
      <c r="P1554" s="127"/>
      <c r="Q1554" s="127"/>
      <c r="R1554" s="127"/>
      <c r="S1554" s="127"/>
      <c r="T1554" s="127"/>
      <c r="U1554" s="127"/>
      <c r="V1554" s="127"/>
      <c r="W1554" s="127"/>
      <c r="X1554" s="127"/>
      <c r="Y1554" s="127"/>
      <c r="Z1554" s="127"/>
      <c r="AA1554" s="127"/>
      <c r="AB1554" s="127"/>
    </row>
    <row r="1555" spans="2:28" x14ac:dyDescent="0.4">
      <c r="B1555" s="127" t="s">
        <v>1480</v>
      </c>
      <c r="C1555" s="188"/>
      <c r="D1555" s="186"/>
      <c r="E1555" s="178"/>
      <c r="F1555" s="186"/>
      <c r="G1555" s="186"/>
      <c r="H1555" s="186"/>
      <c r="I1555" s="127"/>
      <c r="J1555" s="127"/>
      <c r="K1555" s="127"/>
      <c r="L1555" s="127"/>
      <c r="M1555" s="127"/>
      <c r="N1555" s="127"/>
      <c r="O1555" s="127"/>
      <c r="P1555" s="127"/>
      <c r="Q1555" s="127"/>
      <c r="R1555" s="127"/>
      <c r="S1555" s="127"/>
      <c r="T1555" s="127"/>
      <c r="U1555" s="127"/>
      <c r="V1555" s="127"/>
      <c r="W1555" s="127"/>
      <c r="X1555" s="127"/>
      <c r="Y1555" s="127"/>
      <c r="Z1555" s="127"/>
      <c r="AA1555" s="127"/>
      <c r="AB1555" s="127"/>
    </row>
    <row r="1556" spans="2:28" x14ac:dyDescent="0.4">
      <c r="B1556" s="127"/>
      <c r="C1556" s="179" t="str">
        <f>$B$1555&amp;"-"&amp;COUNTA(C$1555:$C1555)+1</f>
        <v>実績120-1</v>
      </c>
      <c r="D1556" s="180" t="s">
        <v>1274</v>
      </c>
      <c r="E1556" s="181"/>
      <c r="F1556" s="196" t="s">
        <v>1275</v>
      </c>
      <c r="G1556" s="657"/>
      <c r="H1556" s="658"/>
      <c r="I1556" s="658"/>
      <c r="J1556" s="658"/>
      <c r="K1556" s="658"/>
      <c r="L1556" s="658"/>
      <c r="M1556" s="658"/>
      <c r="N1556" s="658"/>
      <c r="O1556" s="658"/>
      <c r="P1556" s="658"/>
      <c r="Q1556" s="658"/>
      <c r="R1556" s="658"/>
      <c r="S1556" s="658"/>
      <c r="T1556" s="658"/>
      <c r="U1556" s="658"/>
      <c r="V1556" s="658"/>
      <c r="W1556" s="658"/>
      <c r="X1556" s="658"/>
      <c r="Y1556" s="658"/>
      <c r="Z1556" s="658"/>
      <c r="AA1556" s="658"/>
      <c r="AB1556" s="659"/>
    </row>
    <row r="1557" spans="2:28" ht="33.6" x14ac:dyDescent="0.4">
      <c r="B1557" s="127"/>
      <c r="C1557" s="179" t="str">
        <f>$B$1555&amp;"-"&amp;COUNTA(C$1555:$C1556)+1</f>
        <v>実績120-2</v>
      </c>
      <c r="D1557" s="180" t="s">
        <v>1276</v>
      </c>
      <c r="E1557" s="181"/>
      <c r="F1557" s="197" t="s">
        <v>1277</v>
      </c>
      <c r="G1557" s="646"/>
      <c r="H1557" s="647"/>
      <c r="I1557" s="647"/>
      <c r="J1557" s="647"/>
      <c r="K1557" s="647"/>
      <c r="L1557" s="647"/>
      <c r="M1557" s="647"/>
      <c r="N1557" s="647"/>
      <c r="O1557" s="647"/>
      <c r="P1557" s="647"/>
      <c r="Q1557" s="647"/>
      <c r="R1557" s="647"/>
      <c r="S1557" s="647"/>
      <c r="T1557" s="647"/>
      <c r="U1557" s="647"/>
      <c r="V1557" s="647"/>
      <c r="W1557" s="647"/>
      <c r="X1557" s="647"/>
      <c r="Y1557" s="647"/>
      <c r="Z1557" s="647"/>
      <c r="AA1557" s="647"/>
      <c r="AB1557" s="648"/>
    </row>
    <row r="1558" spans="2:28" x14ac:dyDescent="0.4">
      <c r="B1558" s="127"/>
      <c r="C1558" s="179" t="str">
        <f>$B$1555&amp;"-"&amp;COUNTA(C$1555:$C1557)+1</f>
        <v>実績120-3</v>
      </c>
      <c r="D1558" s="180" t="s">
        <v>1278</v>
      </c>
      <c r="E1558" s="181"/>
      <c r="F1558" s="197"/>
      <c r="G1558" s="646"/>
      <c r="H1558" s="647"/>
      <c r="I1558" s="647"/>
      <c r="J1558" s="647"/>
      <c r="K1558" s="647"/>
      <c r="L1558" s="647"/>
      <c r="M1558" s="647"/>
      <c r="N1558" s="647"/>
      <c r="O1558" s="647"/>
      <c r="P1558" s="647"/>
      <c r="Q1558" s="647"/>
      <c r="R1558" s="647"/>
      <c r="S1558" s="647"/>
      <c r="T1558" s="647"/>
      <c r="U1558" s="647"/>
      <c r="V1558" s="647"/>
      <c r="W1558" s="647"/>
      <c r="X1558" s="647"/>
      <c r="Y1558" s="647"/>
      <c r="Z1558" s="647"/>
      <c r="AA1558" s="647"/>
      <c r="AB1558" s="648"/>
    </row>
    <row r="1559" spans="2:28" x14ac:dyDescent="0.4">
      <c r="B1559" s="127"/>
      <c r="C1559" s="179" t="str">
        <f>$B$1555&amp;"-"&amp;COUNTA(C$1555:$C1558)+1</f>
        <v>実績120-4</v>
      </c>
      <c r="D1559" s="637" t="s">
        <v>1279</v>
      </c>
      <c r="E1559" s="660"/>
      <c r="F1559" s="197"/>
      <c r="G1559" s="661"/>
      <c r="H1559" s="662"/>
      <c r="I1559" s="662"/>
      <c r="J1559" s="662"/>
      <c r="K1559" s="662"/>
      <c r="L1559" s="662"/>
      <c r="M1559" s="662"/>
      <c r="N1559" s="662"/>
      <c r="O1559" s="662"/>
      <c r="P1559" s="662"/>
      <c r="Q1559" s="662"/>
      <c r="R1559" s="662"/>
      <c r="S1559" s="662"/>
      <c r="T1559" s="662"/>
      <c r="U1559" s="662"/>
      <c r="V1559" s="662"/>
      <c r="W1559" s="662"/>
      <c r="X1559" s="662"/>
      <c r="Y1559" s="662"/>
      <c r="Z1559" s="662"/>
      <c r="AA1559" s="662"/>
      <c r="AB1559" s="663"/>
    </row>
    <row r="1560" spans="2:28" x14ac:dyDescent="0.4">
      <c r="B1560" s="127"/>
      <c r="C1560" s="179" t="str">
        <f>$B$1555&amp;"-"&amp;COUNTA(C$1555:$C1559)+1</f>
        <v>実績120-5</v>
      </c>
      <c r="D1560" s="180" t="s">
        <v>1280</v>
      </c>
      <c r="E1560" s="181"/>
      <c r="F1560" s="196"/>
      <c r="G1560" s="664" t="s">
        <v>1281</v>
      </c>
      <c r="H1560" s="664"/>
      <c r="I1560" s="665"/>
      <c r="J1560" s="665"/>
      <c r="K1560" s="666" t="s">
        <v>1293</v>
      </c>
      <c r="L1560" s="666"/>
      <c r="M1560" s="667"/>
      <c r="N1560" s="668"/>
      <c r="O1560" s="669" t="s">
        <v>1283</v>
      </c>
      <c r="P1560" s="669"/>
      <c r="Q1560" s="669" t="s">
        <v>1284</v>
      </c>
      <c r="R1560" s="669"/>
      <c r="S1560" s="664" t="s">
        <v>1281</v>
      </c>
      <c r="T1560" s="664"/>
      <c r="U1560" s="665"/>
      <c r="V1560" s="665"/>
      <c r="W1560" s="666" t="s">
        <v>1293</v>
      </c>
      <c r="X1560" s="666"/>
      <c r="Y1560" s="667"/>
      <c r="Z1560" s="668"/>
      <c r="AA1560" s="669" t="s">
        <v>1283</v>
      </c>
      <c r="AB1560" s="669"/>
    </row>
    <row r="1561" spans="2:28" x14ac:dyDescent="0.4">
      <c r="B1561" s="127"/>
      <c r="C1561" s="179" t="str">
        <f>$B$1555&amp;"-"&amp;COUNTA(C$1555:$C1560)+1</f>
        <v>実績120-6</v>
      </c>
      <c r="D1561" s="180" t="s">
        <v>1285</v>
      </c>
      <c r="E1561" s="181"/>
      <c r="F1561" s="196"/>
      <c r="G1561" s="642"/>
      <c r="H1561" s="643"/>
      <c r="I1561" s="643"/>
      <c r="J1561" s="643"/>
      <c r="K1561" s="643"/>
      <c r="L1561" s="643"/>
      <c r="M1561" s="643"/>
      <c r="N1561" s="643"/>
      <c r="O1561" s="643"/>
      <c r="P1561" s="643"/>
      <c r="Q1561" s="643"/>
      <c r="R1561" s="643"/>
      <c r="S1561" s="643"/>
      <c r="T1561" s="643"/>
      <c r="U1561" s="643"/>
      <c r="V1561" s="643"/>
      <c r="W1561" s="643"/>
      <c r="X1561" s="643"/>
      <c r="Y1561" s="643"/>
      <c r="Z1561" s="643"/>
      <c r="AA1561" s="644" t="s">
        <v>1286</v>
      </c>
      <c r="AB1561" s="645"/>
    </row>
    <row r="1562" spans="2:28" x14ac:dyDescent="0.4">
      <c r="B1562" s="127"/>
      <c r="C1562" s="179" t="str">
        <f>$B$1555&amp;"-"&amp;COUNTA(C$1555:$C1561)+1</f>
        <v>実績120-7</v>
      </c>
      <c r="D1562" s="182" t="s">
        <v>1287</v>
      </c>
      <c r="E1562" s="181"/>
      <c r="F1562" s="196"/>
      <c r="G1562" s="646"/>
      <c r="H1562" s="647"/>
      <c r="I1562" s="647"/>
      <c r="J1562" s="647"/>
      <c r="K1562" s="647"/>
      <c r="L1562" s="647"/>
      <c r="M1562" s="647"/>
      <c r="N1562" s="647"/>
      <c r="O1562" s="647"/>
      <c r="P1562" s="647"/>
      <c r="Q1562" s="647"/>
      <c r="R1562" s="647"/>
      <c r="S1562" s="647"/>
      <c r="T1562" s="647"/>
      <c r="U1562" s="647"/>
      <c r="V1562" s="647"/>
      <c r="W1562" s="647"/>
      <c r="X1562" s="647"/>
      <c r="Y1562" s="647"/>
      <c r="Z1562" s="647"/>
      <c r="AA1562" s="647"/>
      <c r="AB1562" s="648"/>
    </row>
    <row r="1563" spans="2:28" x14ac:dyDescent="0.4">
      <c r="B1563" s="127"/>
      <c r="C1563" s="179" t="str">
        <f>$B$1555&amp;"-"&amp;COUNTA(C$1555:$C1562)+1</f>
        <v>実績120-8</v>
      </c>
      <c r="D1563" s="129" t="s">
        <v>1288</v>
      </c>
      <c r="E1563" s="183"/>
      <c r="F1563" s="183"/>
      <c r="G1563" s="649"/>
      <c r="H1563" s="650"/>
      <c r="I1563" s="650"/>
      <c r="J1563" s="650"/>
      <c r="K1563" s="650"/>
      <c r="L1563" s="650"/>
      <c r="M1563" s="650"/>
      <c r="N1563" s="650"/>
      <c r="O1563" s="650"/>
      <c r="P1563" s="650"/>
      <c r="Q1563" s="650"/>
      <c r="R1563" s="650"/>
      <c r="S1563" s="650"/>
      <c r="T1563" s="650"/>
      <c r="U1563" s="650"/>
      <c r="V1563" s="650"/>
      <c r="W1563" s="650"/>
      <c r="X1563" s="650"/>
      <c r="Y1563" s="650"/>
      <c r="Z1563" s="650"/>
      <c r="AA1563" s="650"/>
      <c r="AB1563" s="651"/>
    </row>
    <row r="1564" spans="2:28" x14ac:dyDescent="0.4">
      <c r="B1564" s="127"/>
      <c r="C1564" s="184"/>
      <c r="D1564" s="128"/>
      <c r="E1564" s="185"/>
      <c r="F1564" s="185"/>
      <c r="G1564" s="652"/>
      <c r="H1564" s="653"/>
      <c r="I1564" s="653"/>
      <c r="J1564" s="653"/>
      <c r="K1564" s="653"/>
      <c r="L1564" s="653"/>
      <c r="M1564" s="653"/>
      <c r="N1564" s="653"/>
      <c r="O1564" s="653"/>
      <c r="P1564" s="653"/>
      <c r="Q1564" s="653"/>
      <c r="R1564" s="653"/>
      <c r="S1564" s="653"/>
      <c r="T1564" s="653"/>
      <c r="U1564" s="653"/>
      <c r="V1564" s="653"/>
      <c r="W1564" s="653"/>
      <c r="X1564" s="653"/>
      <c r="Y1564" s="653"/>
      <c r="Z1564" s="653"/>
      <c r="AA1564" s="653"/>
      <c r="AB1564" s="654"/>
    </row>
    <row r="1565" spans="2:28" x14ac:dyDescent="0.4">
      <c r="B1565" s="127"/>
      <c r="C1565" s="179" t="str">
        <f>$B$1555&amp;"-"&amp;COUNTA(C$1555:$C1564)+1</f>
        <v>実績120-9</v>
      </c>
      <c r="D1565" s="129" t="s">
        <v>1289</v>
      </c>
      <c r="E1565" s="183"/>
      <c r="F1565" s="655" t="s">
        <v>1290</v>
      </c>
      <c r="G1565" s="649"/>
      <c r="H1565" s="650"/>
      <c r="I1565" s="650"/>
      <c r="J1565" s="650"/>
      <c r="K1565" s="650"/>
      <c r="L1565" s="650"/>
      <c r="M1565" s="650"/>
      <c r="N1565" s="650"/>
      <c r="O1565" s="650"/>
      <c r="P1565" s="650"/>
      <c r="Q1565" s="650"/>
      <c r="R1565" s="650"/>
      <c r="S1565" s="650"/>
      <c r="T1565" s="650"/>
      <c r="U1565" s="650"/>
      <c r="V1565" s="650"/>
      <c r="W1565" s="650"/>
      <c r="X1565" s="650"/>
      <c r="Y1565" s="650"/>
      <c r="Z1565" s="650"/>
      <c r="AA1565" s="650"/>
      <c r="AB1565" s="651"/>
    </row>
    <row r="1566" spans="2:28" ht="133.5" customHeight="1" x14ac:dyDescent="0.4">
      <c r="B1566" s="127"/>
      <c r="C1566" s="184"/>
      <c r="D1566" s="128"/>
      <c r="E1566" s="185"/>
      <c r="F1566" s="656"/>
      <c r="G1566" s="652"/>
      <c r="H1566" s="653"/>
      <c r="I1566" s="653"/>
      <c r="J1566" s="653"/>
      <c r="K1566" s="653"/>
      <c r="L1566" s="653"/>
      <c r="M1566" s="653"/>
      <c r="N1566" s="653"/>
      <c r="O1566" s="653"/>
      <c r="P1566" s="653"/>
      <c r="Q1566" s="653"/>
      <c r="R1566" s="653"/>
      <c r="S1566" s="653"/>
      <c r="T1566" s="653"/>
      <c r="U1566" s="653"/>
      <c r="V1566" s="653"/>
      <c r="W1566" s="653"/>
      <c r="X1566" s="653"/>
      <c r="Y1566" s="653"/>
      <c r="Z1566" s="653"/>
      <c r="AA1566" s="653"/>
      <c r="AB1566" s="654"/>
    </row>
    <row r="1567" spans="2:28" x14ac:dyDescent="0.4">
      <c r="B1567" s="127"/>
      <c r="C1567" s="127"/>
      <c r="D1567" s="127"/>
      <c r="E1567" s="127"/>
      <c r="F1567" s="127"/>
      <c r="G1567" s="127"/>
      <c r="H1567" s="127"/>
      <c r="I1567" s="127"/>
      <c r="J1567" s="127"/>
      <c r="K1567" s="127"/>
      <c r="L1567" s="127"/>
      <c r="M1567" s="127"/>
      <c r="N1567" s="127"/>
      <c r="O1567" s="127"/>
      <c r="P1567" s="127"/>
      <c r="Q1567" s="127"/>
      <c r="R1567" s="127"/>
      <c r="S1567" s="127"/>
      <c r="T1567" s="127"/>
      <c r="U1567" s="127"/>
      <c r="V1567" s="127"/>
      <c r="W1567" s="127"/>
      <c r="X1567" s="127"/>
      <c r="Y1567" s="127"/>
      <c r="Z1567" s="127"/>
      <c r="AA1567" s="127"/>
      <c r="AB1567" s="127"/>
    </row>
    <row r="1568" spans="2:28" x14ac:dyDescent="0.4">
      <c r="B1568" s="127" t="s">
        <v>1481</v>
      </c>
      <c r="C1568" s="127"/>
      <c r="D1568" s="127"/>
      <c r="E1568" s="127"/>
      <c r="F1568" s="127"/>
      <c r="G1568" s="127"/>
      <c r="H1568" s="127"/>
      <c r="I1568" s="127"/>
      <c r="J1568" s="127"/>
      <c r="K1568" s="127"/>
      <c r="L1568" s="127"/>
      <c r="M1568" s="127"/>
      <c r="N1568" s="127"/>
      <c r="O1568" s="127"/>
      <c r="P1568" s="127"/>
      <c r="Q1568" s="127"/>
      <c r="R1568" s="127"/>
      <c r="S1568" s="127"/>
      <c r="T1568" s="127"/>
      <c r="U1568" s="127"/>
      <c r="V1568" s="127"/>
      <c r="W1568" s="127"/>
      <c r="X1568" s="127"/>
      <c r="Y1568" s="127"/>
      <c r="Z1568" s="127"/>
      <c r="AA1568" s="127"/>
      <c r="AB1568" s="127"/>
    </row>
    <row r="1569" spans="2:28" x14ac:dyDescent="0.4">
      <c r="B1569" s="127"/>
      <c r="C1569" s="179" t="str">
        <f>$B$1568&amp;"-"&amp;COUNTA(C$1568:$C1568)+1</f>
        <v>実績121-1</v>
      </c>
      <c r="D1569" s="180" t="s">
        <v>1274</v>
      </c>
      <c r="E1569" s="181"/>
      <c r="F1569" s="196" t="s">
        <v>1275</v>
      </c>
      <c r="G1569" s="657"/>
      <c r="H1569" s="658"/>
      <c r="I1569" s="658"/>
      <c r="J1569" s="658"/>
      <c r="K1569" s="658"/>
      <c r="L1569" s="658"/>
      <c r="M1569" s="658"/>
      <c r="N1569" s="658"/>
      <c r="O1569" s="658"/>
      <c r="P1569" s="658"/>
      <c r="Q1569" s="658"/>
      <c r="R1569" s="658"/>
      <c r="S1569" s="658"/>
      <c r="T1569" s="658"/>
      <c r="U1569" s="658"/>
      <c r="V1569" s="658"/>
      <c r="W1569" s="658"/>
      <c r="X1569" s="658"/>
      <c r="Y1569" s="658"/>
      <c r="Z1569" s="658"/>
      <c r="AA1569" s="658"/>
      <c r="AB1569" s="659"/>
    </row>
    <row r="1570" spans="2:28" ht="33.6" x14ac:dyDescent="0.4">
      <c r="B1570" s="127"/>
      <c r="C1570" s="190" t="str">
        <f>$B$1568&amp;"-"&amp;COUNTA(C$1568:$C1569)+1</f>
        <v>実績121-2</v>
      </c>
      <c r="D1570" s="180" t="s">
        <v>1276</v>
      </c>
      <c r="E1570" s="181"/>
      <c r="F1570" s="197" t="s">
        <v>1277</v>
      </c>
      <c r="G1570" s="646"/>
      <c r="H1570" s="647"/>
      <c r="I1570" s="647"/>
      <c r="J1570" s="647"/>
      <c r="K1570" s="647"/>
      <c r="L1570" s="647"/>
      <c r="M1570" s="647"/>
      <c r="N1570" s="647"/>
      <c r="O1570" s="647"/>
      <c r="P1570" s="647"/>
      <c r="Q1570" s="647"/>
      <c r="R1570" s="647"/>
      <c r="S1570" s="647"/>
      <c r="T1570" s="647"/>
      <c r="U1570" s="647"/>
      <c r="V1570" s="647"/>
      <c r="W1570" s="647"/>
      <c r="X1570" s="647"/>
      <c r="Y1570" s="647"/>
      <c r="Z1570" s="647"/>
      <c r="AA1570" s="647"/>
      <c r="AB1570" s="648"/>
    </row>
    <row r="1571" spans="2:28" x14ac:dyDescent="0.4">
      <c r="B1571" s="127"/>
      <c r="C1571" s="190" t="str">
        <f>$B$1568&amp;"-"&amp;COUNTA(C$1568:$C1570)+1</f>
        <v>実績121-3</v>
      </c>
      <c r="D1571" s="180" t="s">
        <v>1278</v>
      </c>
      <c r="E1571" s="181"/>
      <c r="F1571" s="197"/>
      <c r="G1571" s="646"/>
      <c r="H1571" s="647"/>
      <c r="I1571" s="647"/>
      <c r="J1571" s="647"/>
      <c r="K1571" s="647"/>
      <c r="L1571" s="647"/>
      <c r="M1571" s="647"/>
      <c r="N1571" s="647"/>
      <c r="O1571" s="647"/>
      <c r="P1571" s="647"/>
      <c r="Q1571" s="647"/>
      <c r="R1571" s="647"/>
      <c r="S1571" s="647"/>
      <c r="T1571" s="647"/>
      <c r="U1571" s="647"/>
      <c r="V1571" s="647"/>
      <c r="W1571" s="647"/>
      <c r="X1571" s="647"/>
      <c r="Y1571" s="647"/>
      <c r="Z1571" s="647"/>
      <c r="AA1571" s="647"/>
      <c r="AB1571" s="648"/>
    </row>
    <row r="1572" spans="2:28" x14ac:dyDescent="0.4">
      <c r="B1572" s="127"/>
      <c r="C1572" s="191" t="str">
        <f>$B$1568&amp;"-"&amp;COUNTA(C$1568:$C1571)+1</f>
        <v>実績121-4</v>
      </c>
      <c r="D1572" s="637" t="s">
        <v>1279</v>
      </c>
      <c r="E1572" s="660"/>
      <c r="F1572" s="197"/>
      <c r="G1572" s="661"/>
      <c r="H1572" s="662"/>
      <c r="I1572" s="662"/>
      <c r="J1572" s="662"/>
      <c r="K1572" s="662"/>
      <c r="L1572" s="662"/>
      <c r="M1572" s="662"/>
      <c r="N1572" s="662"/>
      <c r="O1572" s="662"/>
      <c r="P1572" s="662"/>
      <c r="Q1572" s="662"/>
      <c r="R1572" s="662"/>
      <c r="S1572" s="662"/>
      <c r="T1572" s="662"/>
      <c r="U1572" s="662"/>
      <c r="V1572" s="662"/>
      <c r="W1572" s="662"/>
      <c r="X1572" s="662"/>
      <c r="Y1572" s="662"/>
      <c r="Z1572" s="662"/>
      <c r="AA1572" s="662"/>
      <c r="AB1572" s="663"/>
    </row>
    <row r="1573" spans="2:28" x14ac:dyDescent="0.4">
      <c r="B1573" s="127"/>
      <c r="C1573" s="191" t="str">
        <f>$B$1568&amp;"-"&amp;COUNTA(C$1568:$C1572)+1</f>
        <v>実績121-5</v>
      </c>
      <c r="D1573" s="180" t="s">
        <v>1280</v>
      </c>
      <c r="E1573" s="181"/>
      <c r="F1573" s="196"/>
      <c r="G1573" s="664" t="s">
        <v>1281</v>
      </c>
      <c r="H1573" s="664"/>
      <c r="I1573" s="665"/>
      <c r="J1573" s="665"/>
      <c r="K1573" s="666" t="s">
        <v>1293</v>
      </c>
      <c r="L1573" s="666"/>
      <c r="M1573" s="667"/>
      <c r="N1573" s="668"/>
      <c r="O1573" s="669" t="s">
        <v>1283</v>
      </c>
      <c r="P1573" s="669"/>
      <c r="Q1573" s="669" t="s">
        <v>1284</v>
      </c>
      <c r="R1573" s="669"/>
      <c r="S1573" s="664" t="s">
        <v>1281</v>
      </c>
      <c r="T1573" s="664"/>
      <c r="U1573" s="665"/>
      <c r="V1573" s="665"/>
      <c r="W1573" s="666" t="s">
        <v>1293</v>
      </c>
      <c r="X1573" s="666"/>
      <c r="Y1573" s="667"/>
      <c r="Z1573" s="668"/>
      <c r="AA1573" s="669" t="s">
        <v>1283</v>
      </c>
      <c r="AB1573" s="669"/>
    </row>
    <row r="1574" spans="2:28" x14ac:dyDescent="0.4">
      <c r="B1574" s="127"/>
      <c r="C1574" s="190" t="str">
        <f>$B$1568&amp;"-"&amp;COUNTA(C$1568:$C1573)+1</f>
        <v>実績121-6</v>
      </c>
      <c r="D1574" s="180" t="s">
        <v>1285</v>
      </c>
      <c r="E1574" s="181"/>
      <c r="F1574" s="196"/>
      <c r="G1574" s="642"/>
      <c r="H1574" s="643"/>
      <c r="I1574" s="643"/>
      <c r="J1574" s="643"/>
      <c r="K1574" s="643"/>
      <c r="L1574" s="643"/>
      <c r="M1574" s="643"/>
      <c r="N1574" s="643"/>
      <c r="O1574" s="643"/>
      <c r="P1574" s="643"/>
      <c r="Q1574" s="643"/>
      <c r="R1574" s="643"/>
      <c r="S1574" s="643"/>
      <c r="T1574" s="643"/>
      <c r="U1574" s="643"/>
      <c r="V1574" s="643"/>
      <c r="W1574" s="643"/>
      <c r="X1574" s="643"/>
      <c r="Y1574" s="643"/>
      <c r="Z1574" s="643"/>
      <c r="AA1574" s="644" t="s">
        <v>1286</v>
      </c>
      <c r="AB1574" s="645"/>
    </row>
    <row r="1575" spans="2:28" x14ac:dyDescent="0.4">
      <c r="B1575" s="127"/>
      <c r="C1575" s="192" t="str">
        <f>$B$1568&amp;"-"&amp;COUNTA(C$1568:$C1574)+1</f>
        <v>実績121-7</v>
      </c>
      <c r="D1575" s="182" t="s">
        <v>1287</v>
      </c>
      <c r="E1575" s="181"/>
      <c r="F1575" s="196"/>
      <c r="G1575" s="646"/>
      <c r="H1575" s="647"/>
      <c r="I1575" s="647"/>
      <c r="J1575" s="647"/>
      <c r="K1575" s="647"/>
      <c r="L1575" s="647"/>
      <c r="M1575" s="647"/>
      <c r="N1575" s="647"/>
      <c r="O1575" s="647"/>
      <c r="P1575" s="647"/>
      <c r="Q1575" s="647"/>
      <c r="R1575" s="647"/>
      <c r="S1575" s="647"/>
      <c r="T1575" s="647"/>
      <c r="U1575" s="647"/>
      <c r="V1575" s="647"/>
      <c r="W1575" s="647"/>
      <c r="X1575" s="647"/>
      <c r="Y1575" s="647"/>
      <c r="Z1575" s="647"/>
      <c r="AA1575" s="647"/>
      <c r="AB1575" s="648"/>
    </row>
    <row r="1576" spans="2:28" x14ac:dyDescent="0.4">
      <c r="B1576" s="127"/>
      <c r="C1576" s="191" t="str">
        <f>$B$1568&amp;"-"&amp;COUNTA(C$1568:$C1575)+1</f>
        <v>実績121-8</v>
      </c>
      <c r="D1576" s="129" t="s">
        <v>1288</v>
      </c>
      <c r="E1576" s="183"/>
      <c r="F1576" s="183"/>
      <c r="G1576" s="649"/>
      <c r="H1576" s="650"/>
      <c r="I1576" s="650"/>
      <c r="J1576" s="650"/>
      <c r="K1576" s="650"/>
      <c r="L1576" s="650"/>
      <c r="M1576" s="650"/>
      <c r="N1576" s="650"/>
      <c r="O1576" s="650"/>
      <c r="P1576" s="650"/>
      <c r="Q1576" s="650"/>
      <c r="R1576" s="650"/>
      <c r="S1576" s="650"/>
      <c r="T1576" s="650"/>
      <c r="U1576" s="650"/>
      <c r="V1576" s="650"/>
      <c r="W1576" s="650"/>
      <c r="X1576" s="650"/>
      <c r="Y1576" s="650"/>
      <c r="Z1576" s="650"/>
      <c r="AA1576" s="650"/>
      <c r="AB1576" s="651"/>
    </row>
    <row r="1577" spans="2:28" x14ac:dyDescent="0.4">
      <c r="B1577" s="127"/>
      <c r="C1577" s="184"/>
      <c r="D1577" s="128"/>
      <c r="E1577" s="185"/>
      <c r="F1577" s="185"/>
      <c r="G1577" s="652"/>
      <c r="H1577" s="653"/>
      <c r="I1577" s="653"/>
      <c r="J1577" s="653"/>
      <c r="K1577" s="653"/>
      <c r="L1577" s="653"/>
      <c r="M1577" s="653"/>
      <c r="N1577" s="653"/>
      <c r="O1577" s="653"/>
      <c r="P1577" s="653"/>
      <c r="Q1577" s="653"/>
      <c r="R1577" s="653"/>
      <c r="S1577" s="653"/>
      <c r="T1577" s="653"/>
      <c r="U1577" s="653"/>
      <c r="V1577" s="653"/>
      <c r="W1577" s="653"/>
      <c r="X1577" s="653"/>
      <c r="Y1577" s="653"/>
      <c r="Z1577" s="653"/>
      <c r="AA1577" s="653"/>
      <c r="AB1577" s="654"/>
    </row>
    <row r="1578" spans="2:28" x14ac:dyDescent="0.4">
      <c r="B1578" s="127"/>
      <c r="C1578" s="191" t="str">
        <f>$B$1568&amp;"-"&amp;COUNTA(C$1568:$C1577)+1</f>
        <v>実績121-9</v>
      </c>
      <c r="D1578" s="129" t="s">
        <v>1289</v>
      </c>
      <c r="E1578" s="183"/>
      <c r="F1578" s="655" t="s">
        <v>1290</v>
      </c>
      <c r="G1578" s="649"/>
      <c r="H1578" s="650"/>
      <c r="I1578" s="650"/>
      <c r="J1578" s="650"/>
      <c r="K1578" s="650"/>
      <c r="L1578" s="650"/>
      <c r="M1578" s="650"/>
      <c r="N1578" s="650"/>
      <c r="O1578" s="650"/>
      <c r="P1578" s="650"/>
      <c r="Q1578" s="650"/>
      <c r="R1578" s="650"/>
      <c r="S1578" s="650"/>
      <c r="T1578" s="650"/>
      <c r="U1578" s="650"/>
      <c r="V1578" s="650"/>
      <c r="W1578" s="650"/>
      <c r="X1578" s="650"/>
      <c r="Y1578" s="650"/>
      <c r="Z1578" s="650"/>
      <c r="AA1578" s="650"/>
      <c r="AB1578" s="651"/>
    </row>
    <row r="1579" spans="2:28" x14ac:dyDescent="0.4">
      <c r="B1579" s="127"/>
      <c r="C1579" s="184"/>
      <c r="D1579" s="128"/>
      <c r="E1579" s="185"/>
      <c r="F1579" s="656"/>
      <c r="G1579" s="652"/>
      <c r="H1579" s="653"/>
      <c r="I1579" s="653"/>
      <c r="J1579" s="653"/>
      <c r="K1579" s="653"/>
      <c r="L1579" s="653"/>
      <c r="M1579" s="653"/>
      <c r="N1579" s="653"/>
      <c r="O1579" s="653"/>
      <c r="P1579" s="653"/>
      <c r="Q1579" s="653"/>
      <c r="R1579" s="653"/>
      <c r="S1579" s="653"/>
      <c r="T1579" s="653"/>
      <c r="U1579" s="653"/>
      <c r="V1579" s="653"/>
      <c r="W1579" s="653"/>
      <c r="X1579" s="653"/>
      <c r="Y1579" s="653"/>
      <c r="Z1579" s="653"/>
      <c r="AA1579" s="653"/>
      <c r="AB1579" s="654"/>
    </row>
    <row r="1580" spans="2:28" x14ac:dyDescent="0.4">
      <c r="B1580" s="127"/>
      <c r="C1580" s="127"/>
      <c r="D1580" s="127"/>
      <c r="E1580" s="127"/>
      <c r="F1580" s="127"/>
      <c r="G1580" s="127"/>
      <c r="H1580" s="127"/>
      <c r="I1580" s="127"/>
      <c r="J1580" s="127"/>
      <c r="K1580" s="127"/>
      <c r="L1580" s="127"/>
      <c r="M1580" s="127"/>
      <c r="N1580" s="127"/>
      <c r="O1580" s="127"/>
      <c r="P1580" s="127"/>
      <c r="Q1580" s="127"/>
      <c r="R1580" s="127"/>
      <c r="S1580" s="127"/>
      <c r="T1580" s="127"/>
      <c r="U1580" s="127"/>
      <c r="V1580" s="127"/>
      <c r="W1580" s="127"/>
      <c r="X1580" s="127"/>
      <c r="Y1580" s="127"/>
      <c r="Z1580" s="127"/>
      <c r="AA1580" s="127"/>
      <c r="AB1580" s="127"/>
    </row>
    <row r="1581" spans="2:28" x14ac:dyDescent="0.4">
      <c r="B1581" s="127" t="s">
        <v>1482</v>
      </c>
      <c r="C1581" s="127"/>
      <c r="D1581" s="178"/>
      <c r="E1581" s="186"/>
      <c r="F1581" s="186"/>
      <c r="G1581" s="186"/>
      <c r="H1581" s="127"/>
      <c r="I1581" s="127"/>
      <c r="J1581" s="127"/>
      <c r="K1581" s="127"/>
      <c r="L1581" s="127"/>
      <c r="M1581" s="127"/>
      <c r="N1581" s="127"/>
      <c r="O1581" s="127"/>
      <c r="P1581" s="127"/>
      <c r="Q1581" s="127"/>
      <c r="R1581" s="127"/>
      <c r="S1581" s="127"/>
      <c r="T1581" s="127"/>
      <c r="U1581" s="127"/>
      <c r="V1581" s="127"/>
      <c r="W1581" s="127"/>
      <c r="X1581" s="127"/>
      <c r="Y1581" s="127"/>
      <c r="Z1581" s="127"/>
      <c r="AA1581" s="127"/>
      <c r="AB1581" s="127"/>
    </row>
    <row r="1582" spans="2:28" x14ac:dyDescent="0.4">
      <c r="B1582" s="127"/>
      <c r="C1582" s="179" t="str">
        <f>$B$1581&amp;"-"&amp;COUNTA(C$1581:$C1581)+1</f>
        <v>実績122-1</v>
      </c>
      <c r="D1582" s="180" t="s">
        <v>1274</v>
      </c>
      <c r="E1582" s="181"/>
      <c r="F1582" s="196" t="s">
        <v>1275</v>
      </c>
      <c r="G1582" s="657"/>
      <c r="H1582" s="658"/>
      <c r="I1582" s="658"/>
      <c r="J1582" s="658"/>
      <c r="K1582" s="658"/>
      <c r="L1582" s="658"/>
      <c r="M1582" s="658"/>
      <c r="N1582" s="658"/>
      <c r="O1582" s="658"/>
      <c r="P1582" s="658"/>
      <c r="Q1582" s="658"/>
      <c r="R1582" s="658"/>
      <c r="S1582" s="658"/>
      <c r="T1582" s="658"/>
      <c r="U1582" s="658"/>
      <c r="V1582" s="658"/>
      <c r="W1582" s="658"/>
      <c r="X1582" s="658"/>
      <c r="Y1582" s="658"/>
      <c r="Z1582" s="658"/>
      <c r="AA1582" s="658"/>
      <c r="AB1582" s="659"/>
    </row>
    <row r="1583" spans="2:28" ht="33.6" x14ac:dyDescent="0.4">
      <c r="B1583" s="127"/>
      <c r="C1583" s="190" t="str">
        <f>$B$1581&amp;"-"&amp;COUNTA(C$1581:$C1582)+1</f>
        <v>実績122-2</v>
      </c>
      <c r="D1583" s="180" t="s">
        <v>1276</v>
      </c>
      <c r="E1583" s="181"/>
      <c r="F1583" s="197" t="s">
        <v>1277</v>
      </c>
      <c r="G1583" s="646"/>
      <c r="H1583" s="647"/>
      <c r="I1583" s="647"/>
      <c r="J1583" s="647"/>
      <c r="K1583" s="647"/>
      <c r="L1583" s="647"/>
      <c r="M1583" s="647"/>
      <c r="N1583" s="647"/>
      <c r="O1583" s="647"/>
      <c r="P1583" s="647"/>
      <c r="Q1583" s="647"/>
      <c r="R1583" s="647"/>
      <c r="S1583" s="647"/>
      <c r="T1583" s="647"/>
      <c r="U1583" s="647"/>
      <c r="V1583" s="647"/>
      <c r="W1583" s="647"/>
      <c r="X1583" s="647"/>
      <c r="Y1583" s="647"/>
      <c r="Z1583" s="647"/>
      <c r="AA1583" s="647"/>
      <c r="AB1583" s="648"/>
    </row>
    <row r="1584" spans="2:28" x14ac:dyDescent="0.4">
      <c r="B1584" s="127"/>
      <c r="C1584" s="190" t="str">
        <f>$B$1581&amp;"-"&amp;COUNTA(C$1581:$C1583)+1</f>
        <v>実績122-3</v>
      </c>
      <c r="D1584" s="180" t="s">
        <v>1278</v>
      </c>
      <c r="E1584" s="181"/>
      <c r="F1584" s="197"/>
      <c r="G1584" s="646"/>
      <c r="H1584" s="647"/>
      <c r="I1584" s="647"/>
      <c r="J1584" s="647"/>
      <c r="K1584" s="647"/>
      <c r="L1584" s="647"/>
      <c r="M1584" s="647"/>
      <c r="N1584" s="647"/>
      <c r="O1584" s="647"/>
      <c r="P1584" s="647"/>
      <c r="Q1584" s="647"/>
      <c r="R1584" s="647"/>
      <c r="S1584" s="647"/>
      <c r="T1584" s="647"/>
      <c r="U1584" s="647"/>
      <c r="V1584" s="647"/>
      <c r="W1584" s="647"/>
      <c r="X1584" s="647"/>
      <c r="Y1584" s="647"/>
      <c r="Z1584" s="647"/>
      <c r="AA1584" s="647"/>
      <c r="AB1584" s="648"/>
    </row>
    <row r="1585" spans="2:28" x14ac:dyDescent="0.4">
      <c r="B1585" s="127"/>
      <c r="C1585" s="191" t="str">
        <f>$B$1581&amp;"-"&amp;COUNTA(C$1581:$C1584)+1</f>
        <v>実績122-4</v>
      </c>
      <c r="D1585" s="637" t="s">
        <v>1279</v>
      </c>
      <c r="E1585" s="660"/>
      <c r="F1585" s="197"/>
      <c r="G1585" s="661"/>
      <c r="H1585" s="662"/>
      <c r="I1585" s="662"/>
      <c r="J1585" s="662"/>
      <c r="K1585" s="662"/>
      <c r="L1585" s="662"/>
      <c r="M1585" s="662"/>
      <c r="N1585" s="662"/>
      <c r="O1585" s="662"/>
      <c r="P1585" s="662"/>
      <c r="Q1585" s="662"/>
      <c r="R1585" s="662"/>
      <c r="S1585" s="662"/>
      <c r="T1585" s="662"/>
      <c r="U1585" s="662"/>
      <c r="V1585" s="662"/>
      <c r="W1585" s="662"/>
      <c r="X1585" s="662"/>
      <c r="Y1585" s="662"/>
      <c r="Z1585" s="662"/>
      <c r="AA1585" s="662"/>
      <c r="AB1585" s="663"/>
    </row>
    <row r="1586" spans="2:28" x14ac:dyDescent="0.4">
      <c r="B1586" s="127"/>
      <c r="C1586" s="191" t="str">
        <f>$B$1581&amp;"-"&amp;COUNTA(C$1581:$C1585)+1</f>
        <v>実績122-5</v>
      </c>
      <c r="D1586" s="180" t="s">
        <v>1280</v>
      </c>
      <c r="E1586" s="181"/>
      <c r="F1586" s="196"/>
      <c r="G1586" s="664" t="s">
        <v>1281</v>
      </c>
      <c r="H1586" s="664"/>
      <c r="I1586" s="665"/>
      <c r="J1586" s="665"/>
      <c r="K1586" s="666" t="s">
        <v>1293</v>
      </c>
      <c r="L1586" s="666"/>
      <c r="M1586" s="667"/>
      <c r="N1586" s="668"/>
      <c r="O1586" s="669" t="s">
        <v>1283</v>
      </c>
      <c r="P1586" s="669"/>
      <c r="Q1586" s="669" t="s">
        <v>1284</v>
      </c>
      <c r="R1586" s="669"/>
      <c r="S1586" s="664" t="s">
        <v>1281</v>
      </c>
      <c r="T1586" s="664"/>
      <c r="U1586" s="665"/>
      <c r="V1586" s="665"/>
      <c r="W1586" s="666" t="s">
        <v>1293</v>
      </c>
      <c r="X1586" s="666"/>
      <c r="Y1586" s="667"/>
      <c r="Z1586" s="668"/>
      <c r="AA1586" s="669" t="s">
        <v>1283</v>
      </c>
      <c r="AB1586" s="669"/>
    </row>
    <row r="1587" spans="2:28" x14ac:dyDescent="0.4">
      <c r="B1587" s="127"/>
      <c r="C1587" s="190" t="str">
        <f>$B$1581&amp;"-"&amp;COUNTA(C$1581:$C1586)+1</f>
        <v>実績122-6</v>
      </c>
      <c r="D1587" s="180" t="s">
        <v>1285</v>
      </c>
      <c r="E1587" s="181"/>
      <c r="F1587" s="196"/>
      <c r="G1587" s="642"/>
      <c r="H1587" s="643"/>
      <c r="I1587" s="643"/>
      <c r="J1587" s="643"/>
      <c r="K1587" s="643"/>
      <c r="L1587" s="643"/>
      <c r="M1587" s="643"/>
      <c r="N1587" s="643"/>
      <c r="O1587" s="643"/>
      <c r="P1587" s="643"/>
      <c r="Q1587" s="643"/>
      <c r="R1587" s="643"/>
      <c r="S1587" s="643"/>
      <c r="T1587" s="643"/>
      <c r="U1587" s="643"/>
      <c r="V1587" s="643"/>
      <c r="W1587" s="643"/>
      <c r="X1587" s="643"/>
      <c r="Y1587" s="643"/>
      <c r="Z1587" s="643"/>
      <c r="AA1587" s="644" t="s">
        <v>1286</v>
      </c>
      <c r="AB1587" s="645"/>
    </row>
    <row r="1588" spans="2:28" x14ac:dyDescent="0.4">
      <c r="B1588" s="127"/>
      <c r="C1588" s="192" t="str">
        <f>$B$1581&amp;"-"&amp;COUNTA(C$1581:$C1587)+1</f>
        <v>実績122-7</v>
      </c>
      <c r="D1588" s="182" t="s">
        <v>1287</v>
      </c>
      <c r="E1588" s="181"/>
      <c r="F1588" s="196"/>
      <c r="G1588" s="646"/>
      <c r="H1588" s="647"/>
      <c r="I1588" s="647"/>
      <c r="J1588" s="647"/>
      <c r="K1588" s="647"/>
      <c r="L1588" s="647"/>
      <c r="M1588" s="647"/>
      <c r="N1588" s="647"/>
      <c r="O1588" s="647"/>
      <c r="P1588" s="647"/>
      <c r="Q1588" s="647"/>
      <c r="R1588" s="647"/>
      <c r="S1588" s="647"/>
      <c r="T1588" s="647"/>
      <c r="U1588" s="647"/>
      <c r="V1588" s="647"/>
      <c r="W1588" s="647"/>
      <c r="X1588" s="647"/>
      <c r="Y1588" s="647"/>
      <c r="Z1588" s="647"/>
      <c r="AA1588" s="647"/>
      <c r="AB1588" s="648"/>
    </row>
    <row r="1589" spans="2:28" x14ac:dyDescent="0.4">
      <c r="B1589" s="127"/>
      <c r="C1589" s="191" t="str">
        <f>$B$1581&amp;"-"&amp;COUNTA(C$1581:$C1588)+1</f>
        <v>実績122-8</v>
      </c>
      <c r="D1589" s="129" t="s">
        <v>1288</v>
      </c>
      <c r="E1589" s="183"/>
      <c r="F1589" s="183"/>
      <c r="G1589" s="649"/>
      <c r="H1589" s="650"/>
      <c r="I1589" s="650"/>
      <c r="J1589" s="650"/>
      <c r="K1589" s="650"/>
      <c r="L1589" s="650"/>
      <c r="M1589" s="650"/>
      <c r="N1589" s="650"/>
      <c r="O1589" s="650"/>
      <c r="P1589" s="650"/>
      <c r="Q1589" s="650"/>
      <c r="R1589" s="650"/>
      <c r="S1589" s="650"/>
      <c r="T1589" s="650"/>
      <c r="U1589" s="650"/>
      <c r="V1589" s="650"/>
      <c r="W1589" s="650"/>
      <c r="X1589" s="650"/>
      <c r="Y1589" s="650"/>
      <c r="Z1589" s="650"/>
      <c r="AA1589" s="650"/>
      <c r="AB1589" s="651"/>
    </row>
    <row r="1590" spans="2:28" x14ac:dyDescent="0.4">
      <c r="B1590" s="127"/>
      <c r="C1590" s="184"/>
      <c r="D1590" s="128"/>
      <c r="E1590" s="185"/>
      <c r="F1590" s="185"/>
      <c r="G1590" s="652"/>
      <c r="H1590" s="653"/>
      <c r="I1590" s="653"/>
      <c r="J1590" s="653"/>
      <c r="K1590" s="653"/>
      <c r="L1590" s="653"/>
      <c r="M1590" s="653"/>
      <c r="N1590" s="653"/>
      <c r="O1590" s="653"/>
      <c r="P1590" s="653"/>
      <c r="Q1590" s="653"/>
      <c r="R1590" s="653"/>
      <c r="S1590" s="653"/>
      <c r="T1590" s="653"/>
      <c r="U1590" s="653"/>
      <c r="V1590" s="653"/>
      <c r="W1590" s="653"/>
      <c r="X1590" s="653"/>
      <c r="Y1590" s="653"/>
      <c r="Z1590" s="653"/>
      <c r="AA1590" s="653"/>
      <c r="AB1590" s="654"/>
    </row>
    <row r="1591" spans="2:28" x14ac:dyDescent="0.4">
      <c r="B1591" s="127"/>
      <c r="C1591" s="191" t="str">
        <f>$B$1581&amp;"-"&amp;COUNTA(C$1581:$C1590)+1</f>
        <v>実績122-9</v>
      </c>
      <c r="D1591" s="129" t="s">
        <v>1289</v>
      </c>
      <c r="E1591" s="183"/>
      <c r="F1591" s="655" t="s">
        <v>1290</v>
      </c>
      <c r="G1591" s="649"/>
      <c r="H1591" s="650"/>
      <c r="I1591" s="650"/>
      <c r="J1591" s="650"/>
      <c r="K1591" s="650"/>
      <c r="L1591" s="650"/>
      <c r="M1591" s="650"/>
      <c r="N1591" s="650"/>
      <c r="O1591" s="650"/>
      <c r="P1591" s="650"/>
      <c r="Q1591" s="650"/>
      <c r="R1591" s="650"/>
      <c r="S1591" s="650"/>
      <c r="T1591" s="650"/>
      <c r="U1591" s="650"/>
      <c r="V1591" s="650"/>
      <c r="W1591" s="650"/>
      <c r="X1591" s="650"/>
      <c r="Y1591" s="650"/>
      <c r="Z1591" s="650"/>
      <c r="AA1591" s="650"/>
      <c r="AB1591" s="651"/>
    </row>
    <row r="1592" spans="2:28" ht="133.5" customHeight="1" x14ac:dyDescent="0.4">
      <c r="B1592" s="127"/>
      <c r="C1592" s="184"/>
      <c r="D1592" s="128"/>
      <c r="E1592" s="185"/>
      <c r="F1592" s="656"/>
      <c r="G1592" s="652"/>
      <c r="H1592" s="653"/>
      <c r="I1592" s="653"/>
      <c r="J1592" s="653"/>
      <c r="K1592" s="653"/>
      <c r="L1592" s="653"/>
      <c r="M1592" s="653"/>
      <c r="N1592" s="653"/>
      <c r="O1592" s="653"/>
      <c r="P1592" s="653"/>
      <c r="Q1592" s="653"/>
      <c r="R1592" s="653"/>
      <c r="S1592" s="653"/>
      <c r="T1592" s="653"/>
      <c r="U1592" s="653"/>
      <c r="V1592" s="653"/>
      <c r="W1592" s="653"/>
      <c r="X1592" s="653"/>
      <c r="Y1592" s="653"/>
      <c r="Z1592" s="653"/>
      <c r="AA1592" s="653"/>
      <c r="AB1592" s="654"/>
    </row>
    <row r="1593" spans="2:28" x14ac:dyDescent="0.4">
      <c r="B1593" s="127"/>
      <c r="C1593" s="127"/>
      <c r="D1593" s="187"/>
      <c r="E1593" s="127"/>
      <c r="F1593" s="127"/>
      <c r="G1593" s="127"/>
      <c r="H1593" s="127"/>
      <c r="I1593" s="127"/>
      <c r="J1593" s="127"/>
      <c r="K1593" s="127"/>
      <c r="L1593" s="127"/>
      <c r="M1593" s="127"/>
      <c r="N1593" s="127"/>
      <c r="O1593" s="127"/>
      <c r="P1593" s="127"/>
      <c r="Q1593" s="127"/>
      <c r="R1593" s="127"/>
      <c r="S1593" s="127"/>
      <c r="T1593" s="127"/>
      <c r="U1593" s="127"/>
      <c r="V1593" s="127"/>
      <c r="W1593" s="127"/>
      <c r="X1593" s="127"/>
      <c r="Y1593" s="127"/>
      <c r="Z1593" s="127"/>
      <c r="AA1593" s="127"/>
      <c r="AB1593" s="127"/>
    </row>
    <row r="1594" spans="2:28" x14ac:dyDescent="0.4">
      <c r="B1594" s="127" t="s">
        <v>1483</v>
      </c>
      <c r="C1594" s="188"/>
      <c r="D1594" s="186"/>
      <c r="E1594" s="178"/>
      <c r="F1594" s="186"/>
      <c r="G1594" s="186"/>
      <c r="H1594" s="186"/>
      <c r="I1594" s="127"/>
      <c r="J1594" s="127"/>
      <c r="K1594" s="127"/>
      <c r="L1594" s="127"/>
      <c r="M1594" s="127"/>
      <c r="N1594" s="127"/>
      <c r="O1594" s="127"/>
      <c r="P1594" s="127"/>
      <c r="Q1594" s="127"/>
      <c r="R1594" s="127"/>
      <c r="S1594" s="127"/>
      <c r="T1594" s="127"/>
      <c r="U1594" s="127"/>
      <c r="V1594" s="127"/>
      <c r="W1594" s="127"/>
      <c r="X1594" s="127"/>
      <c r="Y1594" s="127"/>
      <c r="Z1594" s="127"/>
      <c r="AA1594" s="127"/>
      <c r="AB1594" s="127"/>
    </row>
    <row r="1595" spans="2:28" x14ac:dyDescent="0.4">
      <c r="B1595" s="127"/>
      <c r="C1595" s="179" t="str">
        <f>$B$1594&amp;"-"&amp;COUNTA(C$1594:$C1594)+1</f>
        <v>実績123-1</v>
      </c>
      <c r="D1595" s="180" t="s">
        <v>1274</v>
      </c>
      <c r="E1595" s="181"/>
      <c r="F1595" s="196" t="s">
        <v>1275</v>
      </c>
      <c r="G1595" s="657"/>
      <c r="H1595" s="658"/>
      <c r="I1595" s="658"/>
      <c r="J1595" s="658"/>
      <c r="K1595" s="658"/>
      <c r="L1595" s="658"/>
      <c r="M1595" s="658"/>
      <c r="N1595" s="658"/>
      <c r="O1595" s="658"/>
      <c r="P1595" s="658"/>
      <c r="Q1595" s="658"/>
      <c r="R1595" s="658"/>
      <c r="S1595" s="658"/>
      <c r="T1595" s="658"/>
      <c r="U1595" s="658"/>
      <c r="V1595" s="658"/>
      <c r="W1595" s="658"/>
      <c r="X1595" s="658"/>
      <c r="Y1595" s="658"/>
      <c r="Z1595" s="658"/>
      <c r="AA1595" s="658"/>
      <c r="AB1595" s="659"/>
    </row>
    <row r="1596" spans="2:28" ht="33.6" x14ac:dyDescent="0.4">
      <c r="B1596" s="127"/>
      <c r="C1596" s="190" t="str">
        <f>$B$1594&amp;"-"&amp;COUNTA(C$1594:$C1595)+1</f>
        <v>実績123-2</v>
      </c>
      <c r="D1596" s="180" t="s">
        <v>1276</v>
      </c>
      <c r="E1596" s="181"/>
      <c r="F1596" s="197" t="s">
        <v>1277</v>
      </c>
      <c r="G1596" s="646"/>
      <c r="H1596" s="647"/>
      <c r="I1596" s="647"/>
      <c r="J1596" s="647"/>
      <c r="K1596" s="647"/>
      <c r="L1596" s="647"/>
      <c r="M1596" s="647"/>
      <c r="N1596" s="647"/>
      <c r="O1596" s="647"/>
      <c r="P1596" s="647"/>
      <c r="Q1596" s="647"/>
      <c r="R1596" s="647"/>
      <c r="S1596" s="647"/>
      <c r="T1596" s="647"/>
      <c r="U1596" s="647"/>
      <c r="V1596" s="647"/>
      <c r="W1596" s="647"/>
      <c r="X1596" s="647"/>
      <c r="Y1596" s="647"/>
      <c r="Z1596" s="647"/>
      <c r="AA1596" s="647"/>
      <c r="AB1596" s="648"/>
    </row>
    <row r="1597" spans="2:28" x14ac:dyDescent="0.4">
      <c r="B1597" s="127"/>
      <c r="C1597" s="190" t="str">
        <f>$B$1594&amp;"-"&amp;COUNTA(C$1594:$C1596)+1</f>
        <v>実績123-3</v>
      </c>
      <c r="D1597" s="180" t="s">
        <v>1278</v>
      </c>
      <c r="E1597" s="181"/>
      <c r="F1597" s="197"/>
      <c r="G1597" s="646"/>
      <c r="H1597" s="647"/>
      <c r="I1597" s="647"/>
      <c r="J1597" s="647"/>
      <c r="K1597" s="647"/>
      <c r="L1597" s="647"/>
      <c r="M1597" s="647"/>
      <c r="N1597" s="647"/>
      <c r="O1597" s="647"/>
      <c r="P1597" s="647"/>
      <c r="Q1597" s="647"/>
      <c r="R1597" s="647"/>
      <c r="S1597" s="647"/>
      <c r="T1597" s="647"/>
      <c r="U1597" s="647"/>
      <c r="V1597" s="647"/>
      <c r="W1597" s="647"/>
      <c r="X1597" s="647"/>
      <c r="Y1597" s="647"/>
      <c r="Z1597" s="647"/>
      <c r="AA1597" s="647"/>
      <c r="AB1597" s="648"/>
    </row>
    <row r="1598" spans="2:28" x14ac:dyDescent="0.4">
      <c r="B1598" s="127"/>
      <c r="C1598" s="191" t="str">
        <f>$B$1594&amp;"-"&amp;COUNTA(C$1594:$C1597)+1</f>
        <v>実績123-4</v>
      </c>
      <c r="D1598" s="637" t="s">
        <v>1279</v>
      </c>
      <c r="E1598" s="660"/>
      <c r="F1598" s="197"/>
      <c r="G1598" s="661"/>
      <c r="H1598" s="662"/>
      <c r="I1598" s="662"/>
      <c r="J1598" s="662"/>
      <c r="K1598" s="662"/>
      <c r="L1598" s="662"/>
      <c r="M1598" s="662"/>
      <c r="N1598" s="662"/>
      <c r="O1598" s="662"/>
      <c r="P1598" s="662"/>
      <c r="Q1598" s="662"/>
      <c r="R1598" s="662"/>
      <c r="S1598" s="662"/>
      <c r="T1598" s="662"/>
      <c r="U1598" s="662"/>
      <c r="V1598" s="662"/>
      <c r="W1598" s="662"/>
      <c r="X1598" s="662"/>
      <c r="Y1598" s="662"/>
      <c r="Z1598" s="662"/>
      <c r="AA1598" s="662"/>
      <c r="AB1598" s="663"/>
    </row>
    <row r="1599" spans="2:28" x14ac:dyDescent="0.4">
      <c r="B1599" s="127"/>
      <c r="C1599" s="191" t="str">
        <f>$B$1594&amp;"-"&amp;COUNTA(C$1594:$C1598)+1</f>
        <v>実績123-5</v>
      </c>
      <c r="D1599" s="180" t="s">
        <v>1280</v>
      </c>
      <c r="E1599" s="181"/>
      <c r="F1599" s="196"/>
      <c r="G1599" s="664" t="s">
        <v>1281</v>
      </c>
      <c r="H1599" s="664"/>
      <c r="I1599" s="665"/>
      <c r="J1599" s="665"/>
      <c r="K1599" s="666" t="s">
        <v>1293</v>
      </c>
      <c r="L1599" s="666"/>
      <c r="M1599" s="667"/>
      <c r="N1599" s="668"/>
      <c r="O1599" s="669" t="s">
        <v>1283</v>
      </c>
      <c r="P1599" s="669"/>
      <c r="Q1599" s="669" t="s">
        <v>1284</v>
      </c>
      <c r="R1599" s="669"/>
      <c r="S1599" s="664" t="s">
        <v>1281</v>
      </c>
      <c r="T1599" s="664"/>
      <c r="U1599" s="665"/>
      <c r="V1599" s="665"/>
      <c r="W1599" s="666" t="s">
        <v>1293</v>
      </c>
      <c r="X1599" s="666"/>
      <c r="Y1599" s="667"/>
      <c r="Z1599" s="668"/>
      <c r="AA1599" s="669" t="s">
        <v>1283</v>
      </c>
      <c r="AB1599" s="669"/>
    </row>
    <row r="1600" spans="2:28" x14ac:dyDescent="0.4">
      <c r="B1600" s="127"/>
      <c r="C1600" s="190" t="str">
        <f>$B$1594&amp;"-"&amp;COUNTA(C$1594:$C1599)+1</f>
        <v>実績123-6</v>
      </c>
      <c r="D1600" s="180" t="s">
        <v>1285</v>
      </c>
      <c r="E1600" s="181"/>
      <c r="F1600" s="196"/>
      <c r="G1600" s="642"/>
      <c r="H1600" s="643"/>
      <c r="I1600" s="643"/>
      <c r="J1600" s="643"/>
      <c r="K1600" s="643"/>
      <c r="L1600" s="643"/>
      <c r="M1600" s="643"/>
      <c r="N1600" s="643"/>
      <c r="O1600" s="643"/>
      <c r="P1600" s="643"/>
      <c r="Q1600" s="643"/>
      <c r="R1600" s="643"/>
      <c r="S1600" s="643"/>
      <c r="T1600" s="643"/>
      <c r="U1600" s="643"/>
      <c r="V1600" s="643"/>
      <c r="W1600" s="643"/>
      <c r="X1600" s="643"/>
      <c r="Y1600" s="643"/>
      <c r="Z1600" s="643"/>
      <c r="AA1600" s="644" t="s">
        <v>1286</v>
      </c>
      <c r="AB1600" s="645"/>
    </row>
    <row r="1601" spans="2:28" x14ac:dyDescent="0.4">
      <c r="B1601" s="127"/>
      <c r="C1601" s="192" t="str">
        <f>$B$1594&amp;"-"&amp;COUNTA(C$1594:$C1600)+1</f>
        <v>実績123-7</v>
      </c>
      <c r="D1601" s="182" t="s">
        <v>1287</v>
      </c>
      <c r="E1601" s="181"/>
      <c r="F1601" s="196"/>
      <c r="G1601" s="646"/>
      <c r="H1601" s="647"/>
      <c r="I1601" s="647"/>
      <c r="J1601" s="647"/>
      <c r="K1601" s="647"/>
      <c r="L1601" s="647"/>
      <c r="M1601" s="647"/>
      <c r="N1601" s="647"/>
      <c r="O1601" s="647"/>
      <c r="P1601" s="647"/>
      <c r="Q1601" s="647"/>
      <c r="R1601" s="647"/>
      <c r="S1601" s="647"/>
      <c r="T1601" s="647"/>
      <c r="U1601" s="647"/>
      <c r="V1601" s="647"/>
      <c r="W1601" s="647"/>
      <c r="X1601" s="647"/>
      <c r="Y1601" s="647"/>
      <c r="Z1601" s="647"/>
      <c r="AA1601" s="647"/>
      <c r="AB1601" s="648"/>
    </row>
    <row r="1602" spans="2:28" x14ac:dyDescent="0.4">
      <c r="B1602" s="127"/>
      <c r="C1602" s="191" t="str">
        <f>$B$1594&amp;"-"&amp;COUNTA(C$1594:$C1601)+1</f>
        <v>実績123-8</v>
      </c>
      <c r="D1602" s="129" t="s">
        <v>1288</v>
      </c>
      <c r="E1602" s="183"/>
      <c r="F1602" s="183"/>
      <c r="G1602" s="649"/>
      <c r="H1602" s="650"/>
      <c r="I1602" s="650"/>
      <c r="J1602" s="650"/>
      <c r="K1602" s="650"/>
      <c r="L1602" s="650"/>
      <c r="M1602" s="650"/>
      <c r="N1602" s="650"/>
      <c r="O1602" s="650"/>
      <c r="P1602" s="650"/>
      <c r="Q1602" s="650"/>
      <c r="R1602" s="650"/>
      <c r="S1602" s="650"/>
      <c r="T1602" s="650"/>
      <c r="U1602" s="650"/>
      <c r="V1602" s="650"/>
      <c r="W1602" s="650"/>
      <c r="X1602" s="650"/>
      <c r="Y1602" s="650"/>
      <c r="Z1602" s="650"/>
      <c r="AA1602" s="650"/>
      <c r="AB1602" s="651"/>
    </row>
    <row r="1603" spans="2:28" x14ac:dyDescent="0.4">
      <c r="B1603" s="127"/>
      <c r="C1603" s="184"/>
      <c r="D1603" s="128"/>
      <c r="E1603" s="185"/>
      <c r="F1603" s="185"/>
      <c r="G1603" s="652"/>
      <c r="H1603" s="653"/>
      <c r="I1603" s="653"/>
      <c r="J1603" s="653"/>
      <c r="K1603" s="653"/>
      <c r="L1603" s="653"/>
      <c r="M1603" s="653"/>
      <c r="N1603" s="653"/>
      <c r="O1603" s="653"/>
      <c r="P1603" s="653"/>
      <c r="Q1603" s="653"/>
      <c r="R1603" s="653"/>
      <c r="S1603" s="653"/>
      <c r="T1603" s="653"/>
      <c r="U1603" s="653"/>
      <c r="V1603" s="653"/>
      <c r="W1603" s="653"/>
      <c r="X1603" s="653"/>
      <c r="Y1603" s="653"/>
      <c r="Z1603" s="653"/>
      <c r="AA1603" s="653"/>
      <c r="AB1603" s="654"/>
    </row>
    <row r="1604" spans="2:28" x14ac:dyDescent="0.4">
      <c r="B1604" s="127"/>
      <c r="C1604" s="191" t="str">
        <f>$B$1594&amp;"-"&amp;COUNTA(C$1594:$C1603)+1</f>
        <v>実績123-9</v>
      </c>
      <c r="D1604" s="129" t="s">
        <v>1289</v>
      </c>
      <c r="E1604" s="183"/>
      <c r="F1604" s="655" t="s">
        <v>1290</v>
      </c>
      <c r="G1604" s="649"/>
      <c r="H1604" s="650"/>
      <c r="I1604" s="650"/>
      <c r="J1604" s="650"/>
      <c r="K1604" s="650"/>
      <c r="L1604" s="650"/>
      <c r="M1604" s="650"/>
      <c r="N1604" s="650"/>
      <c r="O1604" s="650"/>
      <c r="P1604" s="650"/>
      <c r="Q1604" s="650"/>
      <c r="R1604" s="650"/>
      <c r="S1604" s="650"/>
      <c r="T1604" s="650"/>
      <c r="U1604" s="650"/>
      <c r="V1604" s="650"/>
      <c r="W1604" s="650"/>
      <c r="X1604" s="650"/>
      <c r="Y1604" s="650"/>
      <c r="Z1604" s="650"/>
      <c r="AA1604" s="650"/>
      <c r="AB1604" s="651"/>
    </row>
    <row r="1605" spans="2:28" ht="133.5" customHeight="1" x14ac:dyDescent="0.4">
      <c r="B1605" s="127"/>
      <c r="C1605" s="184"/>
      <c r="D1605" s="128"/>
      <c r="E1605" s="185"/>
      <c r="F1605" s="656"/>
      <c r="G1605" s="652"/>
      <c r="H1605" s="653"/>
      <c r="I1605" s="653"/>
      <c r="J1605" s="653"/>
      <c r="K1605" s="653"/>
      <c r="L1605" s="653"/>
      <c r="M1605" s="653"/>
      <c r="N1605" s="653"/>
      <c r="O1605" s="653"/>
      <c r="P1605" s="653"/>
      <c r="Q1605" s="653"/>
      <c r="R1605" s="653"/>
      <c r="S1605" s="653"/>
      <c r="T1605" s="653"/>
      <c r="U1605" s="653"/>
      <c r="V1605" s="653"/>
      <c r="W1605" s="653"/>
      <c r="X1605" s="653"/>
      <c r="Y1605" s="653"/>
      <c r="Z1605" s="653"/>
      <c r="AA1605" s="653"/>
      <c r="AB1605" s="654"/>
    </row>
    <row r="1606" spans="2:28" x14ac:dyDescent="0.4">
      <c r="B1606" s="127"/>
      <c r="C1606" s="127"/>
      <c r="D1606" s="187"/>
      <c r="E1606" s="127"/>
      <c r="F1606" s="127"/>
      <c r="G1606" s="127"/>
      <c r="H1606" s="127"/>
      <c r="I1606" s="127"/>
      <c r="J1606" s="127"/>
      <c r="K1606" s="127"/>
      <c r="L1606" s="127"/>
      <c r="M1606" s="127"/>
      <c r="N1606" s="127"/>
      <c r="O1606" s="127"/>
      <c r="P1606" s="127"/>
      <c r="Q1606" s="127"/>
      <c r="R1606" s="127"/>
      <c r="S1606" s="127"/>
      <c r="T1606" s="127"/>
      <c r="U1606" s="127"/>
      <c r="V1606" s="127"/>
      <c r="W1606" s="127"/>
      <c r="X1606" s="127"/>
      <c r="Y1606" s="127"/>
      <c r="Z1606" s="127"/>
      <c r="AA1606" s="127"/>
      <c r="AB1606" s="127"/>
    </row>
    <row r="1607" spans="2:28" x14ac:dyDescent="0.4">
      <c r="B1607" s="127" t="s">
        <v>1484</v>
      </c>
      <c r="C1607" s="188"/>
      <c r="D1607" s="186"/>
      <c r="E1607" s="178"/>
      <c r="F1607" s="186"/>
      <c r="G1607" s="186"/>
      <c r="H1607" s="186"/>
      <c r="I1607" s="127"/>
      <c r="J1607" s="127"/>
      <c r="K1607" s="127"/>
      <c r="L1607" s="127"/>
      <c r="M1607" s="127"/>
      <c r="N1607" s="127"/>
      <c r="O1607" s="127"/>
      <c r="P1607" s="127"/>
      <c r="Q1607" s="127"/>
      <c r="R1607" s="127"/>
      <c r="S1607" s="127"/>
      <c r="T1607" s="127"/>
      <c r="U1607" s="127"/>
      <c r="V1607" s="127"/>
      <c r="W1607" s="127"/>
      <c r="X1607" s="127"/>
      <c r="Y1607" s="127"/>
      <c r="Z1607" s="127"/>
      <c r="AA1607" s="127"/>
      <c r="AB1607" s="127"/>
    </row>
    <row r="1608" spans="2:28" x14ac:dyDescent="0.4">
      <c r="B1608" s="127"/>
      <c r="C1608" s="179" t="str">
        <f>$B$1607&amp;"-"&amp;COUNTA(C$1607:$C1607)+1</f>
        <v>実績124-1</v>
      </c>
      <c r="D1608" s="180" t="s">
        <v>1274</v>
      </c>
      <c r="E1608" s="181"/>
      <c r="F1608" s="196" t="s">
        <v>1275</v>
      </c>
      <c r="G1608" s="657"/>
      <c r="H1608" s="658"/>
      <c r="I1608" s="658"/>
      <c r="J1608" s="658"/>
      <c r="K1608" s="658"/>
      <c r="L1608" s="658"/>
      <c r="M1608" s="658"/>
      <c r="N1608" s="658"/>
      <c r="O1608" s="658"/>
      <c r="P1608" s="658"/>
      <c r="Q1608" s="658"/>
      <c r="R1608" s="658"/>
      <c r="S1608" s="658"/>
      <c r="T1608" s="658"/>
      <c r="U1608" s="658"/>
      <c r="V1608" s="658"/>
      <c r="W1608" s="658"/>
      <c r="X1608" s="658"/>
      <c r="Y1608" s="658"/>
      <c r="Z1608" s="658"/>
      <c r="AA1608" s="658"/>
      <c r="AB1608" s="659"/>
    </row>
    <row r="1609" spans="2:28" ht="33.6" x14ac:dyDescent="0.4">
      <c r="B1609" s="127"/>
      <c r="C1609" s="190" t="str">
        <f>$B$1607&amp;"-"&amp;COUNTA(C$1607:$C1608)+1</f>
        <v>実績124-2</v>
      </c>
      <c r="D1609" s="180" t="s">
        <v>1276</v>
      </c>
      <c r="E1609" s="181"/>
      <c r="F1609" s="197" t="s">
        <v>1277</v>
      </c>
      <c r="G1609" s="646"/>
      <c r="H1609" s="647"/>
      <c r="I1609" s="647"/>
      <c r="J1609" s="647"/>
      <c r="K1609" s="647"/>
      <c r="L1609" s="647"/>
      <c r="M1609" s="647"/>
      <c r="N1609" s="647"/>
      <c r="O1609" s="647"/>
      <c r="P1609" s="647"/>
      <c r="Q1609" s="647"/>
      <c r="R1609" s="647"/>
      <c r="S1609" s="647"/>
      <c r="T1609" s="647"/>
      <c r="U1609" s="647"/>
      <c r="V1609" s="647"/>
      <c r="W1609" s="647"/>
      <c r="X1609" s="647"/>
      <c r="Y1609" s="647"/>
      <c r="Z1609" s="647"/>
      <c r="AA1609" s="647"/>
      <c r="AB1609" s="648"/>
    </row>
    <row r="1610" spans="2:28" x14ac:dyDescent="0.4">
      <c r="B1610" s="127"/>
      <c r="C1610" s="190" t="str">
        <f>$B$1607&amp;"-"&amp;COUNTA(C$1607:$C1609)+1</f>
        <v>実績124-3</v>
      </c>
      <c r="D1610" s="180" t="s">
        <v>1278</v>
      </c>
      <c r="E1610" s="181"/>
      <c r="F1610" s="197"/>
      <c r="G1610" s="646"/>
      <c r="H1610" s="647"/>
      <c r="I1610" s="647"/>
      <c r="J1610" s="647"/>
      <c r="K1610" s="647"/>
      <c r="L1610" s="647"/>
      <c r="M1610" s="647"/>
      <c r="N1610" s="647"/>
      <c r="O1610" s="647"/>
      <c r="P1610" s="647"/>
      <c r="Q1610" s="647"/>
      <c r="R1610" s="647"/>
      <c r="S1610" s="647"/>
      <c r="T1610" s="647"/>
      <c r="U1610" s="647"/>
      <c r="V1610" s="647"/>
      <c r="W1610" s="647"/>
      <c r="X1610" s="647"/>
      <c r="Y1610" s="647"/>
      <c r="Z1610" s="647"/>
      <c r="AA1610" s="647"/>
      <c r="AB1610" s="648"/>
    </row>
    <row r="1611" spans="2:28" x14ac:dyDescent="0.4">
      <c r="B1611" s="127"/>
      <c r="C1611" s="191" t="str">
        <f>$B$1607&amp;"-"&amp;COUNTA(C$1607:$C1610)+1</f>
        <v>実績124-4</v>
      </c>
      <c r="D1611" s="637" t="s">
        <v>1279</v>
      </c>
      <c r="E1611" s="660"/>
      <c r="F1611" s="197"/>
      <c r="G1611" s="661"/>
      <c r="H1611" s="662"/>
      <c r="I1611" s="662"/>
      <c r="J1611" s="662"/>
      <c r="K1611" s="662"/>
      <c r="L1611" s="662"/>
      <c r="M1611" s="662"/>
      <c r="N1611" s="662"/>
      <c r="O1611" s="662"/>
      <c r="P1611" s="662"/>
      <c r="Q1611" s="662"/>
      <c r="R1611" s="662"/>
      <c r="S1611" s="662"/>
      <c r="T1611" s="662"/>
      <c r="U1611" s="662"/>
      <c r="V1611" s="662"/>
      <c r="W1611" s="662"/>
      <c r="X1611" s="662"/>
      <c r="Y1611" s="662"/>
      <c r="Z1611" s="662"/>
      <c r="AA1611" s="662"/>
      <c r="AB1611" s="663"/>
    </row>
    <row r="1612" spans="2:28" x14ac:dyDescent="0.4">
      <c r="B1612" s="127"/>
      <c r="C1612" s="191" t="str">
        <f>$B$1607&amp;"-"&amp;COUNTA(C$1607:$C1611)+1</f>
        <v>実績124-5</v>
      </c>
      <c r="D1612" s="180" t="s">
        <v>1280</v>
      </c>
      <c r="E1612" s="181"/>
      <c r="F1612" s="196"/>
      <c r="G1612" s="664" t="s">
        <v>1281</v>
      </c>
      <c r="H1612" s="664"/>
      <c r="I1612" s="665"/>
      <c r="J1612" s="665"/>
      <c r="K1612" s="666" t="s">
        <v>1293</v>
      </c>
      <c r="L1612" s="666"/>
      <c r="M1612" s="667"/>
      <c r="N1612" s="668"/>
      <c r="O1612" s="669" t="s">
        <v>1283</v>
      </c>
      <c r="P1612" s="669"/>
      <c r="Q1612" s="669" t="s">
        <v>1284</v>
      </c>
      <c r="R1612" s="669"/>
      <c r="S1612" s="664" t="s">
        <v>1281</v>
      </c>
      <c r="T1612" s="664"/>
      <c r="U1612" s="665"/>
      <c r="V1612" s="665"/>
      <c r="W1612" s="666" t="s">
        <v>1293</v>
      </c>
      <c r="X1612" s="666"/>
      <c r="Y1612" s="667"/>
      <c r="Z1612" s="668"/>
      <c r="AA1612" s="669" t="s">
        <v>1283</v>
      </c>
      <c r="AB1612" s="669"/>
    </row>
    <row r="1613" spans="2:28" x14ac:dyDescent="0.4">
      <c r="B1613" s="127"/>
      <c r="C1613" s="190" t="str">
        <f>$B$1607&amp;"-"&amp;COUNTA(C$1607:$C1612)+1</f>
        <v>実績124-6</v>
      </c>
      <c r="D1613" s="180" t="s">
        <v>1285</v>
      </c>
      <c r="E1613" s="181"/>
      <c r="F1613" s="196"/>
      <c r="G1613" s="642"/>
      <c r="H1613" s="643"/>
      <c r="I1613" s="643"/>
      <c r="J1613" s="643"/>
      <c r="K1613" s="643"/>
      <c r="L1613" s="643"/>
      <c r="M1613" s="643"/>
      <c r="N1613" s="643"/>
      <c r="O1613" s="643"/>
      <c r="P1613" s="643"/>
      <c r="Q1613" s="643"/>
      <c r="R1613" s="643"/>
      <c r="S1613" s="643"/>
      <c r="T1613" s="643"/>
      <c r="U1613" s="643"/>
      <c r="V1613" s="643"/>
      <c r="W1613" s="643"/>
      <c r="X1613" s="643"/>
      <c r="Y1613" s="643"/>
      <c r="Z1613" s="643"/>
      <c r="AA1613" s="644" t="s">
        <v>1286</v>
      </c>
      <c r="AB1613" s="645"/>
    </row>
    <row r="1614" spans="2:28" x14ac:dyDescent="0.4">
      <c r="B1614" s="127"/>
      <c r="C1614" s="192" t="str">
        <f>$B$1607&amp;"-"&amp;COUNTA(C$1607:$C1613)+1</f>
        <v>実績124-7</v>
      </c>
      <c r="D1614" s="182" t="s">
        <v>1287</v>
      </c>
      <c r="E1614" s="181"/>
      <c r="F1614" s="196"/>
      <c r="G1614" s="646"/>
      <c r="H1614" s="647"/>
      <c r="I1614" s="647"/>
      <c r="J1614" s="647"/>
      <c r="K1614" s="647"/>
      <c r="L1614" s="647"/>
      <c r="M1614" s="647"/>
      <c r="N1614" s="647"/>
      <c r="O1614" s="647"/>
      <c r="P1614" s="647"/>
      <c r="Q1614" s="647"/>
      <c r="R1614" s="647"/>
      <c r="S1614" s="647"/>
      <c r="T1614" s="647"/>
      <c r="U1614" s="647"/>
      <c r="V1614" s="647"/>
      <c r="W1614" s="647"/>
      <c r="X1614" s="647"/>
      <c r="Y1614" s="647"/>
      <c r="Z1614" s="647"/>
      <c r="AA1614" s="647"/>
      <c r="AB1614" s="648"/>
    </row>
    <row r="1615" spans="2:28" x14ac:dyDescent="0.4">
      <c r="B1615" s="127"/>
      <c r="C1615" s="191" t="str">
        <f>$B$1607&amp;"-"&amp;COUNTA(C$1607:$C1614)+1</f>
        <v>実績124-8</v>
      </c>
      <c r="D1615" s="129" t="s">
        <v>1288</v>
      </c>
      <c r="E1615" s="183"/>
      <c r="F1615" s="183"/>
      <c r="G1615" s="649"/>
      <c r="H1615" s="650"/>
      <c r="I1615" s="650"/>
      <c r="J1615" s="650"/>
      <c r="K1615" s="650"/>
      <c r="L1615" s="650"/>
      <c r="M1615" s="650"/>
      <c r="N1615" s="650"/>
      <c r="O1615" s="650"/>
      <c r="P1615" s="650"/>
      <c r="Q1615" s="650"/>
      <c r="R1615" s="650"/>
      <c r="S1615" s="650"/>
      <c r="T1615" s="650"/>
      <c r="U1615" s="650"/>
      <c r="V1615" s="650"/>
      <c r="W1615" s="650"/>
      <c r="X1615" s="650"/>
      <c r="Y1615" s="650"/>
      <c r="Z1615" s="650"/>
      <c r="AA1615" s="650"/>
      <c r="AB1615" s="651"/>
    </row>
    <row r="1616" spans="2:28" x14ac:dyDescent="0.4">
      <c r="B1616" s="127"/>
      <c r="C1616" s="184"/>
      <c r="D1616" s="128"/>
      <c r="E1616" s="185"/>
      <c r="F1616" s="185"/>
      <c r="G1616" s="652"/>
      <c r="H1616" s="653"/>
      <c r="I1616" s="653"/>
      <c r="J1616" s="653"/>
      <c r="K1616" s="653"/>
      <c r="L1616" s="653"/>
      <c r="M1616" s="653"/>
      <c r="N1616" s="653"/>
      <c r="O1616" s="653"/>
      <c r="P1616" s="653"/>
      <c r="Q1616" s="653"/>
      <c r="R1616" s="653"/>
      <c r="S1616" s="653"/>
      <c r="T1616" s="653"/>
      <c r="U1616" s="653"/>
      <c r="V1616" s="653"/>
      <c r="W1616" s="653"/>
      <c r="X1616" s="653"/>
      <c r="Y1616" s="653"/>
      <c r="Z1616" s="653"/>
      <c r="AA1616" s="653"/>
      <c r="AB1616" s="654"/>
    </row>
    <row r="1617" spans="2:28" x14ac:dyDescent="0.4">
      <c r="B1617" s="127"/>
      <c r="C1617" s="191" t="str">
        <f>$B$1607&amp;"-"&amp;COUNTA(C$1607:$C1616)+1</f>
        <v>実績124-9</v>
      </c>
      <c r="D1617" s="129" t="s">
        <v>1289</v>
      </c>
      <c r="E1617" s="183"/>
      <c r="F1617" s="655" t="s">
        <v>1290</v>
      </c>
      <c r="G1617" s="649"/>
      <c r="H1617" s="650"/>
      <c r="I1617" s="650"/>
      <c r="J1617" s="650"/>
      <c r="K1617" s="650"/>
      <c r="L1617" s="650"/>
      <c r="M1617" s="650"/>
      <c r="N1617" s="650"/>
      <c r="O1617" s="650"/>
      <c r="P1617" s="650"/>
      <c r="Q1617" s="650"/>
      <c r="R1617" s="650"/>
      <c r="S1617" s="650"/>
      <c r="T1617" s="650"/>
      <c r="U1617" s="650"/>
      <c r="V1617" s="650"/>
      <c r="W1617" s="650"/>
      <c r="X1617" s="650"/>
      <c r="Y1617" s="650"/>
      <c r="Z1617" s="650"/>
      <c r="AA1617" s="650"/>
      <c r="AB1617" s="651"/>
    </row>
    <row r="1618" spans="2:28" ht="133.5" customHeight="1" x14ac:dyDescent="0.4">
      <c r="B1618" s="127"/>
      <c r="C1618" s="184"/>
      <c r="D1618" s="128"/>
      <c r="E1618" s="185"/>
      <c r="F1618" s="656"/>
      <c r="G1618" s="652"/>
      <c r="H1618" s="653"/>
      <c r="I1618" s="653"/>
      <c r="J1618" s="653"/>
      <c r="K1618" s="653"/>
      <c r="L1618" s="653"/>
      <c r="M1618" s="653"/>
      <c r="N1618" s="653"/>
      <c r="O1618" s="653"/>
      <c r="P1618" s="653"/>
      <c r="Q1618" s="653"/>
      <c r="R1618" s="653"/>
      <c r="S1618" s="653"/>
      <c r="T1618" s="653"/>
      <c r="U1618" s="653"/>
      <c r="V1618" s="653"/>
      <c r="W1618" s="653"/>
      <c r="X1618" s="653"/>
      <c r="Y1618" s="653"/>
      <c r="Z1618" s="653"/>
      <c r="AA1618" s="653"/>
      <c r="AB1618" s="654"/>
    </row>
    <row r="1619" spans="2:28" x14ac:dyDescent="0.4">
      <c r="B1619" s="127"/>
      <c r="C1619" s="127"/>
      <c r="D1619" s="187"/>
      <c r="E1619" s="127"/>
      <c r="F1619" s="127"/>
      <c r="G1619" s="127"/>
      <c r="H1619" s="127"/>
      <c r="I1619" s="127"/>
      <c r="J1619" s="127"/>
      <c r="K1619" s="127"/>
      <c r="L1619" s="127"/>
      <c r="M1619" s="127"/>
      <c r="N1619" s="127"/>
      <c r="O1619" s="127"/>
      <c r="P1619" s="127"/>
      <c r="Q1619" s="127"/>
      <c r="R1619" s="127"/>
      <c r="S1619" s="127"/>
      <c r="T1619" s="127"/>
      <c r="U1619" s="127"/>
      <c r="V1619" s="127"/>
      <c r="W1619" s="127"/>
      <c r="X1619" s="127"/>
      <c r="Y1619" s="127"/>
      <c r="Z1619" s="127"/>
      <c r="AA1619" s="127"/>
      <c r="AB1619" s="127"/>
    </row>
    <row r="1620" spans="2:28" x14ac:dyDescent="0.4">
      <c r="B1620" s="127" t="s">
        <v>1485</v>
      </c>
      <c r="C1620" s="188"/>
      <c r="D1620" s="186"/>
      <c r="E1620" s="178"/>
      <c r="F1620" s="186"/>
      <c r="G1620" s="186"/>
      <c r="H1620" s="186"/>
      <c r="I1620" s="127"/>
      <c r="J1620" s="127"/>
      <c r="K1620" s="127"/>
      <c r="L1620" s="127"/>
      <c r="M1620" s="127"/>
      <c r="N1620" s="127"/>
      <c r="O1620" s="127"/>
      <c r="P1620" s="127"/>
      <c r="Q1620" s="127"/>
      <c r="R1620" s="127"/>
      <c r="S1620" s="127"/>
      <c r="T1620" s="127"/>
      <c r="U1620" s="127"/>
      <c r="V1620" s="127"/>
      <c r="W1620" s="127"/>
      <c r="X1620" s="127"/>
      <c r="Y1620" s="127"/>
      <c r="Z1620" s="127"/>
      <c r="AA1620" s="127"/>
      <c r="AB1620" s="127"/>
    </row>
    <row r="1621" spans="2:28" x14ac:dyDescent="0.4">
      <c r="B1621" s="127"/>
      <c r="C1621" s="179" t="str">
        <f>$B$1620&amp;"-"&amp;COUNTA(C1620:$C1620)+1</f>
        <v>実績125-1</v>
      </c>
      <c r="D1621" s="180" t="s">
        <v>1274</v>
      </c>
      <c r="E1621" s="181"/>
      <c r="F1621" s="196" t="s">
        <v>1275</v>
      </c>
      <c r="G1621" s="657"/>
      <c r="H1621" s="658"/>
      <c r="I1621" s="658"/>
      <c r="J1621" s="658"/>
      <c r="K1621" s="658"/>
      <c r="L1621" s="658"/>
      <c r="M1621" s="658"/>
      <c r="N1621" s="658"/>
      <c r="O1621" s="658"/>
      <c r="P1621" s="658"/>
      <c r="Q1621" s="658"/>
      <c r="R1621" s="658"/>
      <c r="S1621" s="658"/>
      <c r="T1621" s="658"/>
      <c r="U1621" s="658"/>
      <c r="V1621" s="658"/>
      <c r="W1621" s="658"/>
      <c r="X1621" s="658"/>
      <c r="Y1621" s="658"/>
      <c r="Z1621" s="658"/>
      <c r="AA1621" s="658"/>
      <c r="AB1621" s="659"/>
    </row>
    <row r="1622" spans="2:28" ht="33.6" x14ac:dyDescent="0.4">
      <c r="B1622" s="127"/>
      <c r="C1622" s="190" t="str">
        <f>$B$1620&amp;"-"&amp;COUNTA(C1621:$C1621)+1</f>
        <v>実績125-2</v>
      </c>
      <c r="D1622" s="180" t="s">
        <v>1276</v>
      </c>
      <c r="E1622" s="181"/>
      <c r="F1622" s="197" t="s">
        <v>1277</v>
      </c>
      <c r="G1622" s="646"/>
      <c r="H1622" s="647"/>
      <c r="I1622" s="647"/>
      <c r="J1622" s="647"/>
      <c r="K1622" s="647"/>
      <c r="L1622" s="647"/>
      <c r="M1622" s="647"/>
      <c r="N1622" s="647"/>
      <c r="O1622" s="647"/>
      <c r="P1622" s="647"/>
      <c r="Q1622" s="647"/>
      <c r="R1622" s="647"/>
      <c r="S1622" s="647"/>
      <c r="T1622" s="647"/>
      <c r="U1622" s="647"/>
      <c r="V1622" s="647"/>
      <c r="W1622" s="647"/>
      <c r="X1622" s="647"/>
      <c r="Y1622" s="647"/>
      <c r="Z1622" s="647"/>
      <c r="AA1622" s="647"/>
      <c r="AB1622" s="648"/>
    </row>
    <row r="1623" spans="2:28" x14ac:dyDescent="0.4">
      <c r="B1623" s="127"/>
      <c r="C1623" s="190" t="str">
        <f>$B$1620&amp;"-"&amp;COUNTA(C1622:$C1622)+1</f>
        <v>実績125-2</v>
      </c>
      <c r="D1623" s="180" t="s">
        <v>1278</v>
      </c>
      <c r="E1623" s="181"/>
      <c r="F1623" s="197"/>
      <c r="G1623" s="646"/>
      <c r="H1623" s="647"/>
      <c r="I1623" s="647"/>
      <c r="J1623" s="647"/>
      <c r="K1623" s="647"/>
      <c r="L1623" s="647"/>
      <c r="M1623" s="647"/>
      <c r="N1623" s="647"/>
      <c r="O1623" s="647"/>
      <c r="P1623" s="647"/>
      <c r="Q1623" s="647"/>
      <c r="R1623" s="647"/>
      <c r="S1623" s="647"/>
      <c r="T1623" s="647"/>
      <c r="U1623" s="647"/>
      <c r="V1623" s="647"/>
      <c r="W1623" s="647"/>
      <c r="X1623" s="647"/>
      <c r="Y1623" s="647"/>
      <c r="Z1623" s="647"/>
      <c r="AA1623" s="647"/>
      <c r="AB1623" s="648"/>
    </row>
    <row r="1624" spans="2:28" x14ac:dyDescent="0.4">
      <c r="B1624" s="127"/>
      <c r="C1624" s="191" t="str">
        <f>$B$1620&amp;"-"&amp;COUNTA(C1623:$C1623)+1</f>
        <v>実績125-2</v>
      </c>
      <c r="D1624" s="637" t="s">
        <v>1279</v>
      </c>
      <c r="E1624" s="660"/>
      <c r="F1624" s="197"/>
      <c r="G1624" s="661"/>
      <c r="H1624" s="662"/>
      <c r="I1624" s="662"/>
      <c r="J1624" s="662"/>
      <c r="K1624" s="662"/>
      <c r="L1624" s="662"/>
      <c r="M1624" s="662"/>
      <c r="N1624" s="662"/>
      <c r="O1624" s="662"/>
      <c r="P1624" s="662"/>
      <c r="Q1624" s="662"/>
      <c r="R1624" s="662"/>
      <c r="S1624" s="662"/>
      <c r="T1624" s="662"/>
      <c r="U1624" s="662"/>
      <c r="V1624" s="662"/>
      <c r="W1624" s="662"/>
      <c r="X1624" s="662"/>
      <c r="Y1624" s="662"/>
      <c r="Z1624" s="662"/>
      <c r="AA1624" s="662"/>
      <c r="AB1624" s="663"/>
    </row>
    <row r="1625" spans="2:28" x14ac:dyDescent="0.4">
      <c r="B1625" s="127"/>
      <c r="C1625" s="191" t="str">
        <f>$B$1620&amp;"-"&amp;COUNTA(C1624:$C1624)+1</f>
        <v>実績125-2</v>
      </c>
      <c r="D1625" s="180" t="s">
        <v>1280</v>
      </c>
      <c r="E1625" s="181"/>
      <c r="F1625" s="196"/>
      <c r="G1625" s="664" t="s">
        <v>1281</v>
      </c>
      <c r="H1625" s="664"/>
      <c r="I1625" s="665"/>
      <c r="J1625" s="665"/>
      <c r="K1625" s="666" t="s">
        <v>1293</v>
      </c>
      <c r="L1625" s="666"/>
      <c r="M1625" s="667"/>
      <c r="N1625" s="668"/>
      <c r="O1625" s="669" t="s">
        <v>1283</v>
      </c>
      <c r="P1625" s="669"/>
      <c r="Q1625" s="669" t="s">
        <v>1284</v>
      </c>
      <c r="R1625" s="669"/>
      <c r="S1625" s="664" t="s">
        <v>1281</v>
      </c>
      <c r="T1625" s="664"/>
      <c r="U1625" s="665"/>
      <c r="V1625" s="665"/>
      <c r="W1625" s="666" t="s">
        <v>1293</v>
      </c>
      <c r="X1625" s="666"/>
      <c r="Y1625" s="667"/>
      <c r="Z1625" s="668"/>
      <c r="AA1625" s="669" t="s">
        <v>1283</v>
      </c>
      <c r="AB1625" s="669"/>
    </row>
    <row r="1626" spans="2:28" x14ac:dyDescent="0.4">
      <c r="B1626" s="127"/>
      <c r="C1626" s="190" t="str">
        <f>$B$1620&amp;"-"&amp;COUNTA(C1625:$C1625)+1</f>
        <v>実績125-2</v>
      </c>
      <c r="D1626" s="180" t="s">
        <v>1285</v>
      </c>
      <c r="E1626" s="181"/>
      <c r="F1626" s="196"/>
      <c r="G1626" s="642"/>
      <c r="H1626" s="643"/>
      <c r="I1626" s="643"/>
      <c r="J1626" s="643"/>
      <c r="K1626" s="643"/>
      <c r="L1626" s="643"/>
      <c r="M1626" s="643"/>
      <c r="N1626" s="643"/>
      <c r="O1626" s="643"/>
      <c r="P1626" s="643"/>
      <c r="Q1626" s="643"/>
      <c r="R1626" s="643"/>
      <c r="S1626" s="643"/>
      <c r="T1626" s="643"/>
      <c r="U1626" s="643"/>
      <c r="V1626" s="643"/>
      <c r="W1626" s="643"/>
      <c r="X1626" s="643"/>
      <c r="Y1626" s="643"/>
      <c r="Z1626" s="643"/>
      <c r="AA1626" s="644" t="s">
        <v>1286</v>
      </c>
      <c r="AB1626" s="645"/>
    </row>
    <row r="1627" spans="2:28" x14ac:dyDescent="0.4">
      <c r="B1627" s="127"/>
      <c r="C1627" s="192" t="str">
        <f>$B$1620&amp;"-"&amp;COUNTA(C1626:$C1626)+1</f>
        <v>実績125-2</v>
      </c>
      <c r="D1627" s="182" t="s">
        <v>1287</v>
      </c>
      <c r="E1627" s="181"/>
      <c r="F1627" s="196"/>
      <c r="G1627" s="646"/>
      <c r="H1627" s="647"/>
      <c r="I1627" s="647"/>
      <c r="J1627" s="647"/>
      <c r="K1627" s="647"/>
      <c r="L1627" s="647"/>
      <c r="M1627" s="647"/>
      <c r="N1627" s="647"/>
      <c r="O1627" s="647"/>
      <c r="P1627" s="647"/>
      <c r="Q1627" s="647"/>
      <c r="R1627" s="647"/>
      <c r="S1627" s="647"/>
      <c r="T1627" s="647"/>
      <c r="U1627" s="647"/>
      <c r="V1627" s="647"/>
      <c r="W1627" s="647"/>
      <c r="X1627" s="647"/>
      <c r="Y1627" s="647"/>
      <c r="Z1627" s="647"/>
      <c r="AA1627" s="647"/>
      <c r="AB1627" s="648"/>
    </row>
    <row r="1628" spans="2:28" x14ac:dyDescent="0.4">
      <c r="B1628" s="127"/>
      <c r="C1628" s="191" t="str">
        <f>$B$1620&amp;"-"&amp;COUNTA(C1627:$C1627)+1</f>
        <v>実績125-2</v>
      </c>
      <c r="D1628" s="129" t="s">
        <v>1288</v>
      </c>
      <c r="E1628" s="183"/>
      <c r="F1628" s="183"/>
      <c r="G1628" s="649"/>
      <c r="H1628" s="650"/>
      <c r="I1628" s="650"/>
      <c r="J1628" s="650"/>
      <c r="K1628" s="650"/>
      <c r="L1628" s="650"/>
      <c r="M1628" s="650"/>
      <c r="N1628" s="650"/>
      <c r="O1628" s="650"/>
      <c r="P1628" s="650"/>
      <c r="Q1628" s="650"/>
      <c r="R1628" s="650"/>
      <c r="S1628" s="650"/>
      <c r="T1628" s="650"/>
      <c r="U1628" s="650"/>
      <c r="V1628" s="650"/>
      <c r="W1628" s="650"/>
      <c r="X1628" s="650"/>
      <c r="Y1628" s="650"/>
      <c r="Z1628" s="650"/>
      <c r="AA1628" s="650"/>
      <c r="AB1628" s="651"/>
    </row>
    <row r="1629" spans="2:28" x14ac:dyDescent="0.4">
      <c r="B1629" s="127"/>
      <c r="C1629" s="184"/>
      <c r="D1629" s="128"/>
      <c r="E1629" s="185"/>
      <c r="F1629" s="185"/>
      <c r="G1629" s="652"/>
      <c r="H1629" s="653"/>
      <c r="I1629" s="653"/>
      <c r="J1629" s="653"/>
      <c r="K1629" s="653"/>
      <c r="L1629" s="653"/>
      <c r="M1629" s="653"/>
      <c r="N1629" s="653"/>
      <c r="O1629" s="653"/>
      <c r="P1629" s="653"/>
      <c r="Q1629" s="653"/>
      <c r="R1629" s="653"/>
      <c r="S1629" s="653"/>
      <c r="T1629" s="653"/>
      <c r="U1629" s="653"/>
      <c r="V1629" s="653"/>
      <c r="W1629" s="653"/>
      <c r="X1629" s="653"/>
      <c r="Y1629" s="653"/>
      <c r="Z1629" s="653"/>
      <c r="AA1629" s="653"/>
      <c r="AB1629" s="654"/>
    </row>
    <row r="1630" spans="2:28" x14ac:dyDescent="0.4">
      <c r="B1630" s="127"/>
      <c r="C1630" s="191" t="str">
        <f>$B$1620&amp;"-"&amp;COUNTA(C1629:$C1629)+1</f>
        <v>実績125-1</v>
      </c>
      <c r="D1630" s="129" t="s">
        <v>1289</v>
      </c>
      <c r="E1630" s="183"/>
      <c r="F1630" s="655" t="s">
        <v>1290</v>
      </c>
      <c r="G1630" s="649"/>
      <c r="H1630" s="650"/>
      <c r="I1630" s="650"/>
      <c r="J1630" s="650"/>
      <c r="K1630" s="650"/>
      <c r="L1630" s="650"/>
      <c r="M1630" s="650"/>
      <c r="N1630" s="650"/>
      <c r="O1630" s="650"/>
      <c r="P1630" s="650"/>
      <c r="Q1630" s="650"/>
      <c r="R1630" s="650"/>
      <c r="S1630" s="650"/>
      <c r="T1630" s="650"/>
      <c r="U1630" s="650"/>
      <c r="V1630" s="650"/>
      <c r="W1630" s="650"/>
      <c r="X1630" s="650"/>
      <c r="Y1630" s="650"/>
      <c r="Z1630" s="650"/>
      <c r="AA1630" s="650"/>
      <c r="AB1630" s="651"/>
    </row>
    <row r="1631" spans="2:28" ht="133.5" customHeight="1" x14ac:dyDescent="0.4">
      <c r="B1631" s="127"/>
      <c r="C1631" s="184"/>
      <c r="D1631" s="128"/>
      <c r="E1631" s="185"/>
      <c r="F1631" s="656"/>
      <c r="G1631" s="652"/>
      <c r="H1631" s="653"/>
      <c r="I1631" s="653"/>
      <c r="J1631" s="653"/>
      <c r="K1631" s="653"/>
      <c r="L1631" s="653"/>
      <c r="M1631" s="653"/>
      <c r="N1631" s="653"/>
      <c r="O1631" s="653"/>
      <c r="P1631" s="653"/>
      <c r="Q1631" s="653"/>
      <c r="R1631" s="653"/>
      <c r="S1631" s="653"/>
      <c r="T1631" s="653"/>
      <c r="U1631" s="653"/>
      <c r="V1631" s="653"/>
      <c r="W1631" s="653"/>
      <c r="X1631" s="653"/>
      <c r="Y1631" s="653"/>
      <c r="Z1631" s="653"/>
      <c r="AA1631" s="653"/>
      <c r="AB1631" s="654"/>
    </row>
    <row r="1632" spans="2:28" x14ac:dyDescent="0.4">
      <c r="B1632" s="127"/>
      <c r="C1632" s="127"/>
      <c r="D1632" s="187"/>
      <c r="E1632" s="127"/>
      <c r="F1632" s="127"/>
      <c r="G1632" s="127"/>
      <c r="H1632" s="127"/>
      <c r="I1632" s="127"/>
      <c r="J1632" s="127"/>
      <c r="K1632" s="127"/>
      <c r="L1632" s="127"/>
      <c r="M1632" s="127"/>
      <c r="N1632" s="127"/>
      <c r="O1632" s="127"/>
      <c r="P1632" s="127"/>
      <c r="Q1632" s="127"/>
      <c r="R1632" s="127"/>
      <c r="S1632" s="127"/>
      <c r="T1632" s="127"/>
      <c r="U1632" s="127"/>
      <c r="V1632" s="127"/>
      <c r="W1632" s="127"/>
      <c r="X1632" s="127"/>
      <c r="Y1632" s="127"/>
      <c r="Z1632" s="127"/>
      <c r="AA1632" s="127"/>
      <c r="AB1632" s="127"/>
    </row>
    <row r="1633" spans="2:28" x14ac:dyDescent="0.4">
      <c r="B1633" s="127" t="s">
        <v>1486</v>
      </c>
      <c r="C1633" s="188"/>
      <c r="D1633" s="186"/>
      <c r="E1633" s="178"/>
      <c r="F1633" s="186"/>
      <c r="G1633" s="186"/>
      <c r="H1633" s="186"/>
      <c r="I1633" s="127"/>
      <c r="J1633" s="127"/>
      <c r="K1633" s="127"/>
      <c r="L1633" s="127"/>
      <c r="M1633" s="127"/>
      <c r="N1633" s="127"/>
      <c r="O1633" s="127"/>
      <c r="P1633" s="127"/>
      <c r="Q1633" s="127"/>
      <c r="R1633" s="127"/>
      <c r="S1633" s="127"/>
      <c r="T1633" s="127"/>
      <c r="U1633" s="127"/>
      <c r="V1633" s="127"/>
      <c r="W1633" s="127"/>
      <c r="X1633" s="127"/>
      <c r="Y1633" s="127"/>
      <c r="Z1633" s="127"/>
      <c r="AA1633" s="127"/>
      <c r="AB1633" s="127"/>
    </row>
    <row r="1634" spans="2:28" x14ac:dyDescent="0.4">
      <c r="B1634" s="127"/>
      <c r="C1634" s="179" t="str">
        <f>$B$1633&amp;"-"&amp;COUNTA(C$1633:$C1633)+1</f>
        <v>実績126-1</v>
      </c>
      <c r="D1634" s="180" t="s">
        <v>1274</v>
      </c>
      <c r="E1634" s="181"/>
      <c r="F1634" s="196" t="s">
        <v>1275</v>
      </c>
      <c r="G1634" s="657"/>
      <c r="H1634" s="658"/>
      <c r="I1634" s="658"/>
      <c r="J1634" s="658"/>
      <c r="K1634" s="658"/>
      <c r="L1634" s="658"/>
      <c r="M1634" s="658"/>
      <c r="N1634" s="658"/>
      <c r="O1634" s="658"/>
      <c r="P1634" s="658"/>
      <c r="Q1634" s="658"/>
      <c r="R1634" s="658"/>
      <c r="S1634" s="658"/>
      <c r="T1634" s="658"/>
      <c r="U1634" s="658"/>
      <c r="V1634" s="658"/>
      <c r="W1634" s="658"/>
      <c r="X1634" s="658"/>
      <c r="Y1634" s="658"/>
      <c r="Z1634" s="658"/>
      <c r="AA1634" s="658"/>
      <c r="AB1634" s="659"/>
    </row>
    <row r="1635" spans="2:28" ht="33.6" x14ac:dyDescent="0.4">
      <c r="B1635" s="127"/>
      <c r="C1635" s="190" t="str">
        <f>$B$1633&amp;"-"&amp;COUNTA(C$1633:$C1634)+1</f>
        <v>実績126-2</v>
      </c>
      <c r="D1635" s="180" t="s">
        <v>1276</v>
      </c>
      <c r="E1635" s="181"/>
      <c r="F1635" s="197" t="s">
        <v>1277</v>
      </c>
      <c r="G1635" s="646"/>
      <c r="H1635" s="647"/>
      <c r="I1635" s="647"/>
      <c r="J1635" s="647"/>
      <c r="K1635" s="647"/>
      <c r="L1635" s="647"/>
      <c r="M1635" s="647"/>
      <c r="N1635" s="647"/>
      <c r="O1635" s="647"/>
      <c r="P1635" s="647"/>
      <c r="Q1635" s="647"/>
      <c r="R1635" s="647"/>
      <c r="S1635" s="647"/>
      <c r="T1635" s="647"/>
      <c r="U1635" s="647"/>
      <c r="V1635" s="647"/>
      <c r="W1635" s="647"/>
      <c r="X1635" s="647"/>
      <c r="Y1635" s="647"/>
      <c r="Z1635" s="647"/>
      <c r="AA1635" s="647"/>
      <c r="AB1635" s="648"/>
    </row>
    <row r="1636" spans="2:28" x14ac:dyDescent="0.4">
      <c r="B1636" s="127"/>
      <c r="C1636" s="190" t="str">
        <f>$B$1633&amp;"-"&amp;COUNTA(C$1633:$C1635)+1</f>
        <v>実績126-3</v>
      </c>
      <c r="D1636" s="180" t="s">
        <v>1278</v>
      </c>
      <c r="E1636" s="181"/>
      <c r="F1636" s="197"/>
      <c r="G1636" s="646"/>
      <c r="H1636" s="647"/>
      <c r="I1636" s="647"/>
      <c r="J1636" s="647"/>
      <c r="K1636" s="647"/>
      <c r="L1636" s="647"/>
      <c r="M1636" s="647"/>
      <c r="N1636" s="647"/>
      <c r="O1636" s="647"/>
      <c r="P1636" s="647"/>
      <c r="Q1636" s="647"/>
      <c r="R1636" s="647"/>
      <c r="S1636" s="647"/>
      <c r="T1636" s="647"/>
      <c r="U1636" s="647"/>
      <c r="V1636" s="647"/>
      <c r="W1636" s="647"/>
      <c r="X1636" s="647"/>
      <c r="Y1636" s="647"/>
      <c r="Z1636" s="647"/>
      <c r="AA1636" s="647"/>
      <c r="AB1636" s="648"/>
    </row>
    <row r="1637" spans="2:28" x14ac:dyDescent="0.4">
      <c r="B1637" s="127"/>
      <c r="C1637" s="191" t="str">
        <f>$B$1633&amp;"-"&amp;COUNTA(C$1633:$C1636)+1</f>
        <v>実績126-4</v>
      </c>
      <c r="D1637" s="637" t="s">
        <v>1279</v>
      </c>
      <c r="E1637" s="660"/>
      <c r="F1637" s="197"/>
      <c r="G1637" s="661"/>
      <c r="H1637" s="662"/>
      <c r="I1637" s="662"/>
      <c r="J1637" s="662"/>
      <c r="K1637" s="662"/>
      <c r="L1637" s="662"/>
      <c r="M1637" s="662"/>
      <c r="N1637" s="662"/>
      <c r="O1637" s="662"/>
      <c r="P1637" s="662"/>
      <c r="Q1637" s="662"/>
      <c r="R1637" s="662"/>
      <c r="S1637" s="662"/>
      <c r="T1637" s="662"/>
      <c r="U1637" s="662"/>
      <c r="V1637" s="662"/>
      <c r="W1637" s="662"/>
      <c r="X1637" s="662"/>
      <c r="Y1637" s="662"/>
      <c r="Z1637" s="662"/>
      <c r="AA1637" s="662"/>
      <c r="AB1637" s="663"/>
    </row>
    <row r="1638" spans="2:28" x14ac:dyDescent="0.4">
      <c r="B1638" s="127"/>
      <c r="C1638" s="191" t="str">
        <f>$B$1633&amp;"-"&amp;COUNTA(C$1633:$C1637)+1</f>
        <v>実績126-5</v>
      </c>
      <c r="D1638" s="180" t="s">
        <v>1280</v>
      </c>
      <c r="E1638" s="181"/>
      <c r="F1638" s="196"/>
      <c r="G1638" s="664" t="s">
        <v>1281</v>
      </c>
      <c r="H1638" s="664"/>
      <c r="I1638" s="665"/>
      <c r="J1638" s="665"/>
      <c r="K1638" s="666" t="s">
        <v>1293</v>
      </c>
      <c r="L1638" s="666"/>
      <c r="M1638" s="667"/>
      <c r="N1638" s="668"/>
      <c r="O1638" s="669" t="s">
        <v>1283</v>
      </c>
      <c r="P1638" s="669"/>
      <c r="Q1638" s="669" t="s">
        <v>1284</v>
      </c>
      <c r="R1638" s="669"/>
      <c r="S1638" s="664" t="s">
        <v>1281</v>
      </c>
      <c r="T1638" s="664"/>
      <c r="U1638" s="665"/>
      <c r="V1638" s="665"/>
      <c r="W1638" s="666" t="s">
        <v>1293</v>
      </c>
      <c r="X1638" s="666"/>
      <c r="Y1638" s="667"/>
      <c r="Z1638" s="668"/>
      <c r="AA1638" s="669" t="s">
        <v>1283</v>
      </c>
      <c r="AB1638" s="669"/>
    </row>
    <row r="1639" spans="2:28" x14ac:dyDescent="0.4">
      <c r="B1639" s="127"/>
      <c r="C1639" s="190" t="str">
        <f>$B$1633&amp;"-"&amp;COUNTA(C$1633:$C1638)+1</f>
        <v>実績126-6</v>
      </c>
      <c r="D1639" s="180" t="s">
        <v>1285</v>
      </c>
      <c r="E1639" s="181"/>
      <c r="F1639" s="196"/>
      <c r="G1639" s="642"/>
      <c r="H1639" s="643"/>
      <c r="I1639" s="643"/>
      <c r="J1639" s="643"/>
      <c r="K1639" s="643"/>
      <c r="L1639" s="643"/>
      <c r="M1639" s="643"/>
      <c r="N1639" s="643"/>
      <c r="O1639" s="643"/>
      <c r="P1639" s="643"/>
      <c r="Q1639" s="643"/>
      <c r="R1639" s="643"/>
      <c r="S1639" s="643"/>
      <c r="T1639" s="643"/>
      <c r="U1639" s="643"/>
      <c r="V1639" s="643"/>
      <c r="W1639" s="643"/>
      <c r="X1639" s="643"/>
      <c r="Y1639" s="643"/>
      <c r="Z1639" s="643"/>
      <c r="AA1639" s="644" t="s">
        <v>1286</v>
      </c>
      <c r="AB1639" s="645"/>
    </row>
    <row r="1640" spans="2:28" x14ac:dyDescent="0.4">
      <c r="B1640" s="127"/>
      <c r="C1640" s="192" t="str">
        <f>$B$1633&amp;"-"&amp;COUNTA(C$1633:$C1639)+1</f>
        <v>実績126-7</v>
      </c>
      <c r="D1640" s="182" t="s">
        <v>1287</v>
      </c>
      <c r="E1640" s="181"/>
      <c r="F1640" s="196"/>
      <c r="G1640" s="646"/>
      <c r="H1640" s="647"/>
      <c r="I1640" s="647"/>
      <c r="J1640" s="647"/>
      <c r="K1640" s="647"/>
      <c r="L1640" s="647"/>
      <c r="M1640" s="647"/>
      <c r="N1640" s="647"/>
      <c r="O1640" s="647"/>
      <c r="P1640" s="647"/>
      <c r="Q1640" s="647"/>
      <c r="R1640" s="647"/>
      <c r="S1640" s="647"/>
      <c r="T1640" s="647"/>
      <c r="U1640" s="647"/>
      <c r="V1640" s="647"/>
      <c r="W1640" s="647"/>
      <c r="X1640" s="647"/>
      <c r="Y1640" s="647"/>
      <c r="Z1640" s="647"/>
      <c r="AA1640" s="647"/>
      <c r="AB1640" s="648"/>
    </row>
    <row r="1641" spans="2:28" x14ac:dyDescent="0.4">
      <c r="B1641" s="127"/>
      <c r="C1641" s="191" t="str">
        <f>$B$1633&amp;"-"&amp;COUNTA(C$1633:$C1640)+1</f>
        <v>実績126-8</v>
      </c>
      <c r="D1641" s="129" t="s">
        <v>1288</v>
      </c>
      <c r="E1641" s="183"/>
      <c r="F1641" s="183"/>
      <c r="G1641" s="649"/>
      <c r="H1641" s="650"/>
      <c r="I1641" s="650"/>
      <c r="J1641" s="650"/>
      <c r="K1641" s="650"/>
      <c r="L1641" s="650"/>
      <c r="M1641" s="650"/>
      <c r="N1641" s="650"/>
      <c r="O1641" s="650"/>
      <c r="P1641" s="650"/>
      <c r="Q1641" s="650"/>
      <c r="R1641" s="650"/>
      <c r="S1641" s="650"/>
      <c r="T1641" s="650"/>
      <c r="U1641" s="650"/>
      <c r="V1641" s="650"/>
      <c r="W1641" s="650"/>
      <c r="X1641" s="650"/>
      <c r="Y1641" s="650"/>
      <c r="Z1641" s="650"/>
      <c r="AA1641" s="650"/>
      <c r="AB1641" s="651"/>
    </row>
    <row r="1642" spans="2:28" x14ac:dyDescent="0.4">
      <c r="B1642" s="127"/>
      <c r="C1642" s="184"/>
      <c r="D1642" s="128"/>
      <c r="E1642" s="185"/>
      <c r="F1642" s="185"/>
      <c r="G1642" s="652"/>
      <c r="H1642" s="653"/>
      <c r="I1642" s="653"/>
      <c r="J1642" s="653"/>
      <c r="K1642" s="653"/>
      <c r="L1642" s="653"/>
      <c r="M1642" s="653"/>
      <c r="N1642" s="653"/>
      <c r="O1642" s="653"/>
      <c r="P1642" s="653"/>
      <c r="Q1642" s="653"/>
      <c r="R1642" s="653"/>
      <c r="S1642" s="653"/>
      <c r="T1642" s="653"/>
      <c r="U1642" s="653"/>
      <c r="V1642" s="653"/>
      <c r="W1642" s="653"/>
      <c r="X1642" s="653"/>
      <c r="Y1642" s="653"/>
      <c r="Z1642" s="653"/>
      <c r="AA1642" s="653"/>
      <c r="AB1642" s="654"/>
    </row>
    <row r="1643" spans="2:28" x14ac:dyDescent="0.4">
      <c r="B1643" s="127"/>
      <c r="C1643" s="191" t="str">
        <f>$B$1633&amp;"-"&amp;COUNTA(C$1633:$C1642)+1</f>
        <v>実績126-9</v>
      </c>
      <c r="D1643" s="129" t="s">
        <v>1289</v>
      </c>
      <c r="E1643" s="183"/>
      <c r="F1643" s="655" t="s">
        <v>1290</v>
      </c>
      <c r="G1643" s="649"/>
      <c r="H1643" s="650"/>
      <c r="I1643" s="650"/>
      <c r="J1643" s="650"/>
      <c r="K1643" s="650"/>
      <c r="L1643" s="650"/>
      <c r="M1643" s="650"/>
      <c r="N1643" s="650"/>
      <c r="O1643" s="650"/>
      <c r="P1643" s="650"/>
      <c r="Q1643" s="650"/>
      <c r="R1643" s="650"/>
      <c r="S1643" s="650"/>
      <c r="T1643" s="650"/>
      <c r="U1643" s="650"/>
      <c r="V1643" s="650"/>
      <c r="W1643" s="650"/>
      <c r="X1643" s="650"/>
      <c r="Y1643" s="650"/>
      <c r="Z1643" s="650"/>
      <c r="AA1643" s="650"/>
      <c r="AB1643" s="651"/>
    </row>
    <row r="1644" spans="2:28" ht="133.5" customHeight="1" x14ac:dyDescent="0.4">
      <c r="B1644" s="127"/>
      <c r="C1644" s="184"/>
      <c r="D1644" s="128"/>
      <c r="E1644" s="185"/>
      <c r="F1644" s="656"/>
      <c r="G1644" s="652"/>
      <c r="H1644" s="653"/>
      <c r="I1644" s="653"/>
      <c r="J1644" s="653"/>
      <c r="K1644" s="653"/>
      <c r="L1644" s="653"/>
      <c r="M1644" s="653"/>
      <c r="N1644" s="653"/>
      <c r="O1644" s="653"/>
      <c r="P1644" s="653"/>
      <c r="Q1644" s="653"/>
      <c r="R1644" s="653"/>
      <c r="S1644" s="653"/>
      <c r="T1644" s="653"/>
      <c r="U1644" s="653"/>
      <c r="V1644" s="653"/>
      <c r="W1644" s="653"/>
      <c r="X1644" s="653"/>
      <c r="Y1644" s="653"/>
      <c r="Z1644" s="653"/>
      <c r="AA1644" s="653"/>
      <c r="AB1644" s="654"/>
    </row>
    <row r="1645" spans="2:28" x14ac:dyDescent="0.4">
      <c r="B1645" s="127"/>
      <c r="C1645" s="127"/>
      <c r="D1645" s="187"/>
      <c r="E1645" s="127"/>
      <c r="F1645" s="127"/>
      <c r="G1645" s="127"/>
      <c r="H1645" s="127"/>
      <c r="I1645" s="127"/>
      <c r="J1645" s="127"/>
      <c r="K1645" s="127"/>
      <c r="L1645" s="127"/>
      <c r="M1645" s="127"/>
      <c r="N1645" s="127"/>
      <c r="O1645" s="127"/>
      <c r="P1645" s="127"/>
      <c r="Q1645" s="127"/>
      <c r="R1645" s="127"/>
      <c r="S1645" s="127"/>
      <c r="T1645" s="127"/>
      <c r="U1645" s="127"/>
      <c r="V1645" s="127"/>
      <c r="W1645" s="127"/>
      <c r="X1645" s="127"/>
      <c r="Y1645" s="127"/>
      <c r="Z1645" s="127"/>
      <c r="AA1645" s="127"/>
      <c r="AB1645" s="127"/>
    </row>
    <row r="1646" spans="2:28" x14ac:dyDescent="0.4">
      <c r="B1646" s="127" t="s">
        <v>1487</v>
      </c>
      <c r="C1646" s="188"/>
      <c r="D1646" s="186"/>
      <c r="E1646" s="178"/>
      <c r="F1646" s="186"/>
      <c r="G1646" s="186"/>
      <c r="H1646" s="186"/>
      <c r="I1646" s="127"/>
      <c r="J1646" s="127"/>
      <c r="K1646" s="127"/>
      <c r="L1646" s="127"/>
      <c r="M1646" s="127"/>
      <c r="N1646" s="127"/>
      <c r="O1646" s="127"/>
      <c r="P1646" s="127"/>
      <c r="Q1646" s="127"/>
      <c r="R1646" s="127"/>
      <c r="S1646" s="127"/>
      <c r="T1646" s="127"/>
      <c r="U1646" s="127"/>
      <c r="V1646" s="127"/>
      <c r="W1646" s="127"/>
      <c r="X1646" s="127"/>
      <c r="Y1646" s="127"/>
      <c r="Z1646" s="127"/>
      <c r="AA1646" s="127"/>
      <c r="AB1646" s="127"/>
    </row>
    <row r="1647" spans="2:28" x14ac:dyDescent="0.4">
      <c r="B1647" s="127"/>
      <c r="C1647" s="179" t="str">
        <f>$B$1646&amp;"-"&amp;COUNTA(C$1646:$C1646)+1</f>
        <v>実績127-1</v>
      </c>
      <c r="D1647" s="180" t="s">
        <v>1274</v>
      </c>
      <c r="E1647" s="181"/>
      <c r="F1647" s="196" t="s">
        <v>1275</v>
      </c>
      <c r="G1647" s="657"/>
      <c r="H1647" s="658"/>
      <c r="I1647" s="658"/>
      <c r="J1647" s="658"/>
      <c r="K1647" s="658"/>
      <c r="L1647" s="658"/>
      <c r="M1647" s="658"/>
      <c r="N1647" s="658"/>
      <c r="O1647" s="658"/>
      <c r="P1647" s="658"/>
      <c r="Q1647" s="658"/>
      <c r="R1647" s="658"/>
      <c r="S1647" s="658"/>
      <c r="T1647" s="658"/>
      <c r="U1647" s="658"/>
      <c r="V1647" s="658"/>
      <c r="W1647" s="658"/>
      <c r="X1647" s="658"/>
      <c r="Y1647" s="658"/>
      <c r="Z1647" s="658"/>
      <c r="AA1647" s="658"/>
      <c r="AB1647" s="659"/>
    </row>
    <row r="1648" spans="2:28" ht="33.6" x14ac:dyDescent="0.4">
      <c r="B1648" s="127"/>
      <c r="C1648" s="190" t="str">
        <f>$B$1646&amp;"-"&amp;COUNTA(C$1646:$C1647)+1</f>
        <v>実績127-2</v>
      </c>
      <c r="D1648" s="180" t="s">
        <v>1276</v>
      </c>
      <c r="E1648" s="181"/>
      <c r="F1648" s="197" t="s">
        <v>1277</v>
      </c>
      <c r="G1648" s="646"/>
      <c r="H1648" s="647"/>
      <c r="I1648" s="647"/>
      <c r="J1648" s="647"/>
      <c r="K1648" s="647"/>
      <c r="L1648" s="647"/>
      <c r="M1648" s="647"/>
      <c r="N1648" s="647"/>
      <c r="O1648" s="647"/>
      <c r="P1648" s="647"/>
      <c r="Q1648" s="647"/>
      <c r="R1648" s="647"/>
      <c r="S1648" s="647"/>
      <c r="T1648" s="647"/>
      <c r="U1648" s="647"/>
      <c r="V1648" s="647"/>
      <c r="W1648" s="647"/>
      <c r="X1648" s="647"/>
      <c r="Y1648" s="647"/>
      <c r="Z1648" s="647"/>
      <c r="AA1648" s="647"/>
      <c r="AB1648" s="648"/>
    </row>
    <row r="1649" spans="2:28" x14ac:dyDescent="0.4">
      <c r="B1649" s="127"/>
      <c r="C1649" s="190" t="str">
        <f>$B$1646&amp;"-"&amp;COUNTA(C$1646:$C1648)+1</f>
        <v>実績127-3</v>
      </c>
      <c r="D1649" s="180" t="s">
        <v>1278</v>
      </c>
      <c r="E1649" s="181"/>
      <c r="F1649" s="197"/>
      <c r="G1649" s="646"/>
      <c r="H1649" s="647"/>
      <c r="I1649" s="647"/>
      <c r="J1649" s="647"/>
      <c r="K1649" s="647"/>
      <c r="L1649" s="647"/>
      <c r="M1649" s="647"/>
      <c r="N1649" s="647"/>
      <c r="O1649" s="647"/>
      <c r="P1649" s="647"/>
      <c r="Q1649" s="647"/>
      <c r="R1649" s="647"/>
      <c r="S1649" s="647"/>
      <c r="T1649" s="647"/>
      <c r="U1649" s="647"/>
      <c r="V1649" s="647"/>
      <c r="W1649" s="647"/>
      <c r="X1649" s="647"/>
      <c r="Y1649" s="647"/>
      <c r="Z1649" s="647"/>
      <c r="AA1649" s="647"/>
      <c r="AB1649" s="648"/>
    </row>
    <row r="1650" spans="2:28" x14ac:dyDescent="0.4">
      <c r="B1650" s="127"/>
      <c r="C1650" s="191" t="str">
        <f>$B$1646&amp;"-"&amp;COUNTA(C$1646:$C1649)+1</f>
        <v>実績127-4</v>
      </c>
      <c r="D1650" s="637" t="s">
        <v>1279</v>
      </c>
      <c r="E1650" s="660"/>
      <c r="F1650" s="197"/>
      <c r="G1650" s="661"/>
      <c r="H1650" s="662"/>
      <c r="I1650" s="662"/>
      <c r="J1650" s="662"/>
      <c r="K1650" s="662"/>
      <c r="L1650" s="662"/>
      <c r="M1650" s="662"/>
      <c r="N1650" s="662"/>
      <c r="O1650" s="662"/>
      <c r="P1650" s="662"/>
      <c r="Q1650" s="662"/>
      <c r="R1650" s="662"/>
      <c r="S1650" s="662"/>
      <c r="T1650" s="662"/>
      <c r="U1650" s="662"/>
      <c r="V1650" s="662"/>
      <c r="W1650" s="662"/>
      <c r="X1650" s="662"/>
      <c r="Y1650" s="662"/>
      <c r="Z1650" s="662"/>
      <c r="AA1650" s="662"/>
      <c r="AB1650" s="663"/>
    </row>
    <row r="1651" spans="2:28" x14ac:dyDescent="0.4">
      <c r="B1651" s="127"/>
      <c r="C1651" s="191" t="str">
        <f>$B$1646&amp;"-"&amp;COUNTA(C$1646:$C1650)+1</f>
        <v>実績127-5</v>
      </c>
      <c r="D1651" s="180" t="s">
        <v>1280</v>
      </c>
      <c r="E1651" s="181"/>
      <c r="F1651" s="196"/>
      <c r="G1651" s="664" t="s">
        <v>1281</v>
      </c>
      <c r="H1651" s="664"/>
      <c r="I1651" s="665"/>
      <c r="J1651" s="665"/>
      <c r="K1651" s="666" t="s">
        <v>1293</v>
      </c>
      <c r="L1651" s="666"/>
      <c r="M1651" s="667"/>
      <c r="N1651" s="668"/>
      <c r="O1651" s="669" t="s">
        <v>1283</v>
      </c>
      <c r="P1651" s="669"/>
      <c r="Q1651" s="669" t="s">
        <v>1284</v>
      </c>
      <c r="R1651" s="669"/>
      <c r="S1651" s="664" t="s">
        <v>1281</v>
      </c>
      <c r="T1651" s="664"/>
      <c r="U1651" s="665"/>
      <c r="V1651" s="665"/>
      <c r="W1651" s="666" t="s">
        <v>1293</v>
      </c>
      <c r="X1651" s="666"/>
      <c r="Y1651" s="667"/>
      <c r="Z1651" s="668"/>
      <c r="AA1651" s="669" t="s">
        <v>1283</v>
      </c>
      <c r="AB1651" s="669"/>
    </row>
    <row r="1652" spans="2:28" x14ac:dyDescent="0.4">
      <c r="B1652" s="127"/>
      <c r="C1652" s="190" t="str">
        <f>$B$1646&amp;"-"&amp;COUNTA(C$1646:$C1651)+1</f>
        <v>実績127-6</v>
      </c>
      <c r="D1652" s="180" t="s">
        <v>1285</v>
      </c>
      <c r="E1652" s="181"/>
      <c r="F1652" s="196"/>
      <c r="G1652" s="642"/>
      <c r="H1652" s="643"/>
      <c r="I1652" s="643"/>
      <c r="J1652" s="643"/>
      <c r="K1652" s="643"/>
      <c r="L1652" s="643"/>
      <c r="M1652" s="643"/>
      <c r="N1652" s="643"/>
      <c r="O1652" s="643"/>
      <c r="P1652" s="643"/>
      <c r="Q1652" s="643"/>
      <c r="R1652" s="643"/>
      <c r="S1652" s="643"/>
      <c r="T1652" s="643"/>
      <c r="U1652" s="643"/>
      <c r="V1652" s="643"/>
      <c r="W1652" s="643"/>
      <c r="X1652" s="643"/>
      <c r="Y1652" s="643"/>
      <c r="Z1652" s="643"/>
      <c r="AA1652" s="644" t="s">
        <v>1286</v>
      </c>
      <c r="AB1652" s="645"/>
    </row>
    <row r="1653" spans="2:28" x14ac:dyDescent="0.4">
      <c r="B1653" s="127"/>
      <c r="C1653" s="192" t="str">
        <f>$B$1646&amp;"-"&amp;COUNTA(C$1646:$C1652)+1</f>
        <v>実績127-7</v>
      </c>
      <c r="D1653" s="182" t="s">
        <v>1287</v>
      </c>
      <c r="E1653" s="181"/>
      <c r="F1653" s="196"/>
      <c r="G1653" s="646"/>
      <c r="H1653" s="647"/>
      <c r="I1653" s="647"/>
      <c r="J1653" s="647"/>
      <c r="K1653" s="647"/>
      <c r="L1653" s="647"/>
      <c r="M1653" s="647"/>
      <c r="N1653" s="647"/>
      <c r="O1653" s="647"/>
      <c r="P1653" s="647"/>
      <c r="Q1653" s="647"/>
      <c r="R1653" s="647"/>
      <c r="S1653" s="647"/>
      <c r="T1653" s="647"/>
      <c r="U1653" s="647"/>
      <c r="V1653" s="647"/>
      <c r="W1653" s="647"/>
      <c r="X1653" s="647"/>
      <c r="Y1653" s="647"/>
      <c r="Z1653" s="647"/>
      <c r="AA1653" s="647"/>
      <c r="AB1653" s="648"/>
    </row>
    <row r="1654" spans="2:28" x14ac:dyDescent="0.4">
      <c r="B1654" s="127"/>
      <c r="C1654" s="191" t="str">
        <f>$B$1646&amp;"-"&amp;COUNTA(C$1646:$C1653)+1</f>
        <v>実績127-8</v>
      </c>
      <c r="D1654" s="129" t="s">
        <v>1288</v>
      </c>
      <c r="E1654" s="183"/>
      <c r="F1654" s="183"/>
      <c r="G1654" s="649"/>
      <c r="H1654" s="650"/>
      <c r="I1654" s="650"/>
      <c r="J1654" s="650"/>
      <c r="K1654" s="650"/>
      <c r="L1654" s="650"/>
      <c r="M1654" s="650"/>
      <c r="N1654" s="650"/>
      <c r="O1654" s="650"/>
      <c r="P1654" s="650"/>
      <c r="Q1654" s="650"/>
      <c r="R1654" s="650"/>
      <c r="S1654" s="650"/>
      <c r="T1654" s="650"/>
      <c r="U1654" s="650"/>
      <c r="V1654" s="650"/>
      <c r="W1654" s="650"/>
      <c r="X1654" s="650"/>
      <c r="Y1654" s="650"/>
      <c r="Z1654" s="650"/>
      <c r="AA1654" s="650"/>
      <c r="AB1654" s="651"/>
    </row>
    <row r="1655" spans="2:28" x14ac:dyDescent="0.4">
      <c r="B1655" s="127"/>
      <c r="C1655" s="184"/>
      <c r="D1655" s="128"/>
      <c r="E1655" s="185"/>
      <c r="F1655" s="185"/>
      <c r="G1655" s="652"/>
      <c r="H1655" s="653"/>
      <c r="I1655" s="653"/>
      <c r="J1655" s="653"/>
      <c r="K1655" s="653"/>
      <c r="L1655" s="653"/>
      <c r="M1655" s="653"/>
      <c r="N1655" s="653"/>
      <c r="O1655" s="653"/>
      <c r="P1655" s="653"/>
      <c r="Q1655" s="653"/>
      <c r="R1655" s="653"/>
      <c r="S1655" s="653"/>
      <c r="T1655" s="653"/>
      <c r="U1655" s="653"/>
      <c r="V1655" s="653"/>
      <c r="W1655" s="653"/>
      <c r="X1655" s="653"/>
      <c r="Y1655" s="653"/>
      <c r="Z1655" s="653"/>
      <c r="AA1655" s="653"/>
      <c r="AB1655" s="654"/>
    </row>
    <row r="1656" spans="2:28" x14ac:dyDescent="0.4">
      <c r="B1656" s="127"/>
      <c r="C1656" s="191" t="str">
        <f>$B$1646&amp;"-"&amp;COUNTA(C$1646:$C1655)+1</f>
        <v>実績127-9</v>
      </c>
      <c r="D1656" s="129" t="s">
        <v>1289</v>
      </c>
      <c r="E1656" s="183"/>
      <c r="F1656" s="655" t="s">
        <v>1290</v>
      </c>
      <c r="G1656" s="649"/>
      <c r="H1656" s="650"/>
      <c r="I1656" s="650"/>
      <c r="J1656" s="650"/>
      <c r="K1656" s="650"/>
      <c r="L1656" s="650"/>
      <c r="M1656" s="650"/>
      <c r="N1656" s="650"/>
      <c r="O1656" s="650"/>
      <c r="P1656" s="650"/>
      <c r="Q1656" s="650"/>
      <c r="R1656" s="650"/>
      <c r="S1656" s="650"/>
      <c r="T1656" s="650"/>
      <c r="U1656" s="650"/>
      <c r="V1656" s="650"/>
      <c r="W1656" s="650"/>
      <c r="X1656" s="650"/>
      <c r="Y1656" s="650"/>
      <c r="Z1656" s="650"/>
      <c r="AA1656" s="650"/>
      <c r="AB1656" s="651"/>
    </row>
    <row r="1657" spans="2:28" ht="133.5" customHeight="1" x14ac:dyDescent="0.4">
      <c r="B1657" s="127"/>
      <c r="C1657" s="184"/>
      <c r="D1657" s="128"/>
      <c r="E1657" s="185"/>
      <c r="F1657" s="656"/>
      <c r="G1657" s="652"/>
      <c r="H1657" s="653"/>
      <c r="I1657" s="653"/>
      <c r="J1657" s="653"/>
      <c r="K1657" s="653"/>
      <c r="L1657" s="653"/>
      <c r="M1657" s="653"/>
      <c r="N1657" s="653"/>
      <c r="O1657" s="653"/>
      <c r="P1657" s="653"/>
      <c r="Q1657" s="653"/>
      <c r="R1657" s="653"/>
      <c r="S1657" s="653"/>
      <c r="T1657" s="653"/>
      <c r="U1657" s="653"/>
      <c r="V1657" s="653"/>
      <c r="W1657" s="653"/>
      <c r="X1657" s="653"/>
      <c r="Y1657" s="653"/>
      <c r="Z1657" s="653"/>
      <c r="AA1657" s="653"/>
      <c r="AB1657" s="654"/>
    </row>
    <row r="1658" spans="2:28" x14ac:dyDescent="0.4">
      <c r="B1658" s="127"/>
      <c r="C1658" s="127"/>
      <c r="D1658" s="187"/>
      <c r="E1658" s="127"/>
      <c r="F1658" s="127"/>
      <c r="G1658" s="127"/>
      <c r="H1658" s="127"/>
      <c r="I1658" s="127"/>
      <c r="J1658" s="127"/>
      <c r="K1658" s="127"/>
      <c r="L1658" s="127"/>
      <c r="M1658" s="127"/>
      <c r="N1658" s="127"/>
      <c r="O1658" s="127"/>
      <c r="P1658" s="127"/>
      <c r="Q1658" s="127"/>
      <c r="R1658" s="127"/>
      <c r="S1658" s="127"/>
      <c r="T1658" s="127"/>
      <c r="U1658" s="127"/>
      <c r="V1658" s="127"/>
      <c r="W1658" s="127"/>
      <c r="X1658" s="127"/>
      <c r="Y1658" s="127"/>
      <c r="Z1658" s="127"/>
      <c r="AA1658" s="127"/>
      <c r="AB1658" s="127"/>
    </row>
    <row r="1659" spans="2:28" x14ac:dyDescent="0.4">
      <c r="B1659" s="127" t="s">
        <v>1488</v>
      </c>
      <c r="C1659" s="188"/>
      <c r="D1659" s="186"/>
      <c r="E1659" s="178"/>
      <c r="F1659" s="186"/>
      <c r="G1659" s="186"/>
      <c r="H1659" s="186"/>
      <c r="I1659" s="127"/>
      <c r="J1659" s="127"/>
      <c r="K1659" s="127"/>
      <c r="L1659" s="127"/>
      <c r="M1659" s="127"/>
      <c r="N1659" s="127"/>
      <c r="O1659" s="127"/>
      <c r="P1659" s="127"/>
      <c r="Q1659" s="127"/>
      <c r="R1659" s="127"/>
      <c r="S1659" s="127"/>
      <c r="T1659" s="127"/>
      <c r="U1659" s="127"/>
      <c r="V1659" s="127"/>
      <c r="W1659" s="127"/>
      <c r="X1659" s="127"/>
      <c r="Y1659" s="127"/>
      <c r="Z1659" s="127"/>
      <c r="AA1659" s="127"/>
      <c r="AB1659" s="127"/>
    </row>
    <row r="1660" spans="2:28" x14ac:dyDescent="0.4">
      <c r="B1660" s="127"/>
      <c r="C1660" s="179" t="str">
        <f>$B$1659&amp;"-"&amp;COUNTA(C$1659:$C1659)+1</f>
        <v>実績128-1</v>
      </c>
      <c r="D1660" s="180" t="s">
        <v>1274</v>
      </c>
      <c r="E1660" s="181"/>
      <c r="F1660" s="196" t="s">
        <v>1275</v>
      </c>
      <c r="G1660" s="657"/>
      <c r="H1660" s="658"/>
      <c r="I1660" s="658"/>
      <c r="J1660" s="658"/>
      <c r="K1660" s="658"/>
      <c r="L1660" s="658"/>
      <c r="M1660" s="658"/>
      <c r="N1660" s="658"/>
      <c r="O1660" s="658"/>
      <c r="P1660" s="658"/>
      <c r="Q1660" s="658"/>
      <c r="R1660" s="658"/>
      <c r="S1660" s="658"/>
      <c r="T1660" s="658"/>
      <c r="U1660" s="658"/>
      <c r="V1660" s="658"/>
      <c r="W1660" s="658"/>
      <c r="X1660" s="658"/>
      <c r="Y1660" s="658"/>
      <c r="Z1660" s="658"/>
      <c r="AA1660" s="658"/>
      <c r="AB1660" s="659"/>
    </row>
    <row r="1661" spans="2:28" ht="33.6" x14ac:dyDescent="0.4">
      <c r="B1661" s="127"/>
      <c r="C1661" s="190" t="str">
        <f>$B$1659&amp;"-"&amp;COUNTA(C$1659:$C1660)+1</f>
        <v>実績128-2</v>
      </c>
      <c r="D1661" s="180" t="s">
        <v>1276</v>
      </c>
      <c r="E1661" s="181"/>
      <c r="F1661" s="197" t="s">
        <v>1277</v>
      </c>
      <c r="G1661" s="646"/>
      <c r="H1661" s="647"/>
      <c r="I1661" s="647"/>
      <c r="J1661" s="647"/>
      <c r="K1661" s="647"/>
      <c r="L1661" s="647"/>
      <c r="M1661" s="647"/>
      <c r="N1661" s="647"/>
      <c r="O1661" s="647"/>
      <c r="P1661" s="647"/>
      <c r="Q1661" s="647"/>
      <c r="R1661" s="647"/>
      <c r="S1661" s="647"/>
      <c r="T1661" s="647"/>
      <c r="U1661" s="647"/>
      <c r="V1661" s="647"/>
      <c r="W1661" s="647"/>
      <c r="X1661" s="647"/>
      <c r="Y1661" s="647"/>
      <c r="Z1661" s="647"/>
      <c r="AA1661" s="647"/>
      <c r="AB1661" s="648"/>
    </row>
    <row r="1662" spans="2:28" x14ac:dyDescent="0.4">
      <c r="B1662" s="127"/>
      <c r="C1662" s="190" t="str">
        <f>$B$1659&amp;"-"&amp;COUNTA(C$1659:$C1661)+1</f>
        <v>実績128-3</v>
      </c>
      <c r="D1662" s="180" t="s">
        <v>1278</v>
      </c>
      <c r="E1662" s="181"/>
      <c r="F1662" s="197"/>
      <c r="G1662" s="646"/>
      <c r="H1662" s="647"/>
      <c r="I1662" s="647"/>
      <c r="J1662" s="647"/>
      <c r="K1662" s="647"/>
      <c r="L1662" s="647"/>
      <c r="M1662" s="647"/>
      <c r="N1662" s="647"/>
      <c r="O1662" s="647"/>
      <c r="P1662" s="647"/>
      <c r="Q1662" s="647"/>
      <c r="R1662" s="647"/>
      <c r="S1662" s="647"/>
      <c r="T1662" s="647"/>
      <c r="U1662" s="647"/>
      <c r="V1662" s="647"/>
      <c r="W1662" s="647"/>
      <c r="X1662" s="647"/>
      <c r="Y1662" s="647"/>
      <c r="Z1662" s="647"/>
      <c r="AA1662" s="647"/>
      <c r="AB1662" s="648"/>
    </row>
    <row r="1663" spans="2:28" x14ac:dyDescent="0.4">
      <c r="B1663" s="127"/>
      <c r="C1663" s="191" t="str">
        <f>$B$1659&amp;"-"&amp;COUNTA(C$1659:$C1662)+1</f>
        <v>実績128-4</v>
      </c>
      <c r="D1663" s="637" t="s">
        <v>1279</v>
      </c>
      <c r="E1663" s="660"/>
      <c r="F1663" s="197"/>
      <c r="G1663" s="661"/>
      <c r="H1663" s="662"/>
      <c r="I1663" s="662"/>
      <c r="J1663" s="662"/>
      <c r="K1663" s="662"/>
      <c r="L1663" s="662"/>
      <c r="M1663" s="662"/>
      <c r="N1663" s="662"/>
      <c r="O1663" s="662"/>
      <c r="P1663" s="662"/>
      <c r="Q1663" s="662"/>
      <c r="R1663" s="662"/>
      <c r="S1663" s="662"/>
      <c r="T1663" s="662"/>
      <c r="U1663" s="662"/>
      <c r="V1663" s="662"/>
      <c r="W1663" s="662"/>
      <c r="X1663" s="662"/>
      <c r="Y1663" s="662"/>
      <c r="Z1663" s="662"/>
      <c r="AA1663" s="662"/>
      <c r="AB1663" s="663"/>
    </row>
    <row r="1664" spans="2:28" x14ac:dyDescent="0.4">
      <c r="B1664" s="127"/>
      <c r="C1664" s="191" t="str">
        <f>$B$1659&amp;"-"&amp;COUNTA(C$1659:$C1663)+1</f>
        <v>実績128-5</v>
      </c>
      <c r="D1664" s="180" t="s">
        <v>1280</v>
      </c>
      <c r="E1664" s="181"/>
      <c r="F1664" s="196"/>
      <c r="G1664" s="664" t="s">
        <v>1281</v>
      </c>
      <c r="H1664" s="664"/>
      <c r="I1664" s="665"/>
      <c r="J1664" s="665"/>
      <c r="K1664" s="666" t="s">
        <v>1293</v>
      </c>
      <c r="L1664" s="666"/>
      <c r="M1664" s="667"/>
      <c r="N1664" s="668"/>
      <c r="O1664" s="669" t="s">
        <v>1283</v>
      </c>
      <c r="P1664" s="669"/>
      <c r="Q1664" s="669" t="s">
        <v>1284</v>
      </c>
      <c r="R1664" s="669"/>
      <c r="S1664" s="664" t="s">
        <v>1281</v>
      </c>
      <c r="T1664" s="664"/>
      <c r="U1664" s="665"/>
      <c r="V1664" s="665"/>
      <c r="W1664" s="666" t="s">
        <v>1293</v>
      </c>
      <c r="X1664" s="666"/>
      <c r="Y1664" s="667"/>
      <c r="Z1664" s="668"/>
      <c r="AA1664" s="669" t="s">
        <v>1283</v>
      </c>
      <c r="AB1664" s="669"/>
    </row>
    <row r="1665" spans="2:28" x14ac:dyDescent="0.4">
      <c r="B1665" s="127"/>
      <c r="C1665" s="190" t="str">
        <f>$B$1659&amp;"-"&amp;COUNTA(C$1659:$C1664)+1</f>
        <v>実績128-6</v>
      </c>
      <c r="D1665" s="180" t="s">
        <v>1285</v>
      </c>
      <c r="E1665" s="181"/>
      <c r="F1665" s="196"/>
      <c r="G1665" s="642"/>
      <c r="H1665" s="643"/>
      <c r="I1665" s="643"/>
      <c r="J1665" s="643"/>
      <c r="K1665" s="643"/>
      <c r="L1665" s="643"/>
      <c r="M1665" s="643"/>
      <c r="N1665" s="643"/>
      <c r="O1665" s="643"/>
      <c r="P1665" s="643"/>
      <c r="Q1665" s="643"/>
      <c r="R1665" s="643"/>
      <c r="S1665" s="643"/>
      <c r="T1665" s="643"/>
      <c r="U1665" s="643"/>
      <c r="V1665" s="643"/>
      <c r="W1665" s="643"/>
      <c r="X1665" s="643"/>
      <c r="Y1665" s="643"/>
      <c r="Z1665" s="643"/>
      <c r="AA1665" s="644" t="s">
        <v>1286</v>
      </c>
      <c r="AB1665" s="645"/>
    </row>
    <row r="1666" spans="2:28" x14ac:dyDescent="0.4">
      <c r="B1666" s="127"/>
      <c r="C1666" s="192" t="str">
        <f>$B$1659&amp;"-"&amp;COUNTA(C$1659:$C1665)+1</f>
        <v>実績128-7</v>
      </c>
      <c r="D1666" s="182" t="s">
        <v>1287</v>
      </c>
      <c r="E1666" s="181"/>
      <c r="F1666" s="196"/>
      <c r="G1666" s="646"/>
      <c r="H1666" s="647"/>
      <c r="I1666" s="647"/>
      <c r="J1666" s="647"/>
      <c r="K1666" s="647"/>
      <c r="L1666" s="647"/>
      <c r="M1666" s="647"/>
      <c r="N1666" s="647"/>
      <c r="O1666" s="647"/>
      <c r="P1666" s="647"/>
      <c r="Q1666" s="647"/>
      <c r="R1666" s="647"/>
      <c r="S1666" s="647"/>
      <c r="T1666" s="647"/>
      <c r="U1666" s="647"/>
      <c r="V1666" s="647"/>
      <c r="W1666" s="647"/>
      <c r="X1666" s="647"/>
      <c r="Y1666" s="647"/>
      <c r="Z1666" s="647"/>
      <c r="AA1666" s="647"/>
      <c r="AB1666" s="648"/>
    </row>
    <row r="1667" spans="2:28" x14ac:dyDescent="0.4">
      <c r="B1667" s="127"/>
      <c r="C1667" s="191" t="str">
        <f>$B$1659&amp;"-"&amp;COUNTA(C$1659:$C1666)+1</f>
        <v>実績128-8</v>
      </c>
      <c r="D1667" s="129" t="s">
        <v>1288</v>
      </c>
      <c r="E1667" s="183"/>
      <c r="F1667" s="183"/>
      <c r="G1667" s="649"/>
      <c r="H1667" s="650"/>
      <c r="I1667" s="650"/>
      <c r="J1667" s="650"/>
      <c r="K1667" s="650"/>
      <c r="L1667" s="650"/>
      <c r="M1667" s="650"/>
      <c r="N1667" s="650"/>
      <c r="O1667" s="650"/>
      <c r="P1667" s="650"/>
      <c r="Q1667" s="650"/>
      <c r="R1667" s="650"/>
      <c r="S1667" s="650"/>
      <c r="T1667" s="650"/>
      <c r="U1667" s="650"/>
      <c r="V1667" s="650"/>
      <c r="W1667" s="650"/>
      <c r="X1667" s="650"/>
      <c r="Y1667" s="650"/>
      <c r="Z1667" s="650"/>
      <c r="AA1667" s="650"/>
      <c r="AB1667" s="651"/>
    </row>
    <row r="1668" spans="2:28" x14ac:dyDescent="0.4">
      <c r="B1668" s="127"/>
      <c r="C1668" s="184"/>
      <c r="D1668" s="128"/>
      <c r="E1668" s="185"/>
      <c r="F1668" s="185"/>
      <c r="G1668" s="652"/>
      <c r="H1668" s="653"/>
      <c r="I1668" s="653"/>
      <c r="J1668" s="653"/>
      <c r="K1668" s="653"/>
      <c r="L1668" s="653"/>
      <c r="M1668" s="653"/>
      <c r="N1668" s="653"/>
      <c r="O1668" s="653"/>
      <c r="P1668" s="653"/>
      <c r="Q1668" s="653"/>
      <c r="R1668" s="653"/>
      <c r="S1668" s="653"/>
      <c r="T1668" s="653"/>
      <c r="U1668" s="653"/>
      <c r="V1668" s="653"/>
      <c r="W1668" s="653"/>
      <c r="X1668" s="653"/>
      <c r="Y1668" s="653"/>
      <c r="Z1668" s="653"/>
      <c r="AA1668" s="653"/>
      <c r="AB1668" s="654"/>
    </row>
    <row r="1669" spans="2:28" x14ac:dyDescent="0.4">
      <c r="B1669" s="127"/>
      <c r="C1669" s="191" t="str">
        <f>$B$1659&amp;"-"&amp;COUNTA(C$1659:$C1668)+1</f>
        <v>実績128-9</v>
      </c>
      <c r="D1669" s="129" t="s">
        <v>1289</v>
      </c>
      <c r="E1669" s="183"/>
      <c r="F1669" s="655" t="s">
        <v>1290</v>
      </c>
      <c r="G1669" s="649"/>
      <c r="H1669" s="650"/>
      <c r="I1669" s="650"/>
      <c r="J1669" s="650"/>
      <c r="K1669" s="650"/>
      <c r="L1669" s="650"/>
      <c r="M1669" s="650"/>
      <c r="N1669" s="650"/>
      <c r="O1669" s="650"/>
      <c r="P1669" s="650"/>
      <c r="Q1669" s="650"/>
      <c r="R1669" s="650"/>
      <c r="S1669" s="650"/>
      <c r="T1669" s="650"/>
      <c r="U1669" s="650"/>
      <c r="V1669" s="650"/>
      <c r="W1669" s="650"/>
      <c r="X1669" s="650"/>
      <c r="Y1669" s="650"/>
      <c r="Z1669" s="650"/>
      <c r="AA1669" s="650"/>
      <c r="AB1669" s="651"/>
    </row>
    <row r="1670" spans="2:28" ht="133.5" customHeight="1" x14ac:dyDescent="0.4">
      <c r="B1670" s="127"/>
      <c r="C1670" s="184"/>
      <c r="D1670" s="128"/>
      <c r="E1670" s="185"/>
      <c r="F1670" s="656"/>
      <c r="G1670" s="652"/>
      <c r="H1670" s="653"/>
      <c r="I1670" s="653"/>
      <c r="J1670" s="653"/>
      <c r="K1670" s="653"/>
      <c r="L1670" s="653"/>
      <c r="M1670" s="653"/>
      <c r="N1670" s="653"/>
      <c r="O1670" s="653"/>
      <c r="P1670" s="653"/>
      <c r="Q1670" s="653"/>
      <c r="R1670" s="653"/>
      <c r="S1670" s="653"/>
      <c r="T1670" s="653"/>
      <c r="U1670" s="653"/>
      <c r="V1670" s="653"/>
      <c r="W1670" s="653"/>
      <c r="X1670" s="653"/>
      <c r="Y1670" s="653"/>
      <c r="Z1670" s="653"/>
      <c r="AA1670" s="653"/>
      <c r="AB1670" s="654"/>
    </row>
    <row r="1671" spans="2:28" x14ac:dyDescent="0.4">
      <c r="B1671" s="127"/>
      <c r="C1671" s="127"/>
      <c r="D1671" s="187"/>
      <c r="E1671" s="127"/>
      <c r="F1671" s="127"/>
      <c r="G1671" s="127"/>
      <c r="H1671" s="127"/>
      <c r="I1671" s="127"/>
      <c r="J1671" s="127"/>
      <c r="K1671" s="127"/>
      <c r="L1671" s="127"/>
      <c r="M1671" s="127"/>
      <c r="N1671" s="127"/>
      <c r="O1671" s="127"/>
      <c r="P1671" s="127"/>
      <c r="Q1671" s="127"/>
      <c r="R1671" s="127"/>
      <c r="S1671" s="127"/>
      <c r="T1671" s="127"/>
      <c r="U1671" s="127"/>
      <c r="V1671" s="127"/>
      <c r="W1671" s="127"/>
      <c r="X1671" s="127"/>
      <c r="Y1671" s="127"/>
      <c r="Z1671" s="127"/>
      <c r="AA1671" s="127"/>
      <c r="AB1671" s="127"/>
    </row>
    <row r="1672" spans="2:28" x14ac:dyDescent="0.4">
      <c r="B1672" s="127" t="s">
        <v>1489</v>
      </c>
      <c r="C1672" s="188"/>
      <c r="D1672" s="186"/>
      <c r="E1672" s="178"/>
      <c r="F1672" s="186"/>
      <c r="G1672" s="186"/>
      <c r="H1672" s="186"/>
      <c r="I1672" s="127"/>
      <c r="J1672" s="127"/>
      <c r="K1672" s="127"/>
      <c r="L1672" s="127"/>
      <c r="M1672" s="127"/>
      <c r="N1672" s="127"/>
      <c r="O1672" s="127"/>
      <c r="P1672" s="127"/>
      <c r="Q1672" s="127"/>
      <c r="R1672" s="127"/>
      <c r="S1672" s="127"/>
      <c r="T1672" s="127"/>
      <c r="U1672" s="127"/>
      <c r="V1672" s="127"/>
      <c r="W1672" s="127"/>
      <c r="X1672" s="127"/>
      <c r="Y1672" s="127"/>
      <c r="Z1672" s="127"/>
      <c r="AA1672" s="127"/>
      <c r="AB1672" s="127"/>
    </row>
    <row r="1673" spans="2:28" x14ac:dyDescent="0.4">
      <c r="B1673" s="127"/>
      <c r="C1673" s="179" t="str">
        <f>$B$1672&amp;"-"&amp;COUNTA(C$1672:$C1672)+1</f>
        <v>実績129-1</v>
      </c>
      <c r="D1673" s="180" t="s">
        <v>1274</v>
      </c>
      <c r="E1673" s="181"/>
      <c r="F1673" s="196" t="s">
        <v>1275</v>
      </c>
      <c r="G1673" s="657"/>
      <c r="H1673" s="658"/>
      <c r="I1673" s="658"/>
      <c r="J1673" s="658"/>
      <c r="K1673" s="658"/>
      <c r="L1673" s="658"/>
      <c r="M1673" s="658"/>
      <c r="N1673" s="658"/>
      <c r="O1673" s="658"/>
      <c r="P1673" s="658"/>
      <c r="Q1673" s="658"/>
      <c r="R1673" s="658"/>
      <c r="S1673" s="658"/>
      <c r="T1673" s="658"/>
      <c r="U1673" s="658"/>
      <c r="V1673" s="658"/>
      <c r="W1673" s="658"/>
      <c r="X1673" s="658"/>
      <c r="Y1673" s="658"/>
      <c r="Z1673" s="658"/>
      <c r="AA1673" s="658"/>
      <c r="AB1673" s="659"/>
    </row>
    <row r="1674" spans="2:28" ht="33.6" x14ac:dyDescent="0.4">
      <c r="B1674" s="127"/>
      <c r="C1674" s="190" t="str">
        <f>$B$1672&amp;"-"&amp;COUNTA(C$1672:$C1673)+1</f>
        <v>実績129-2</v>
      </c>
      <c r="D1674" s="180" t="s">
        <v>1276</v>
      </c>
      <c r="E1674" s="181"/>
      <c r="F1674" s="197" t="s">
        <v>1277</v>
      </c>
      <c r="G1674" s="646"/>
      <c r="H1674" s="647"/>
      <c r="I1674" s="647"/>
      <c r="J1674" s="647"/>
      <c r="K1674" s="647"/>
      <c r="L1674" s="647"/>
      <c r="M1674" s="647"/>
      <c r="N1674" s="647"/>
      <c r="O1674" s="647"/>
      <c r="P1674" s="647"/>
      <c r="Q1674" s="647"/>
      <c r="R1674" s="647"/>
      <c r="S1674" s="647"/>
      <c r="T1674" s="647"/>
      <c r="U1674" s="647"/>
      <c r="V1674" s="647"/>
      <c r="W1674" s="647"/>
      <c r="X1674" s="647"/>
      <c r="Y1674" s="647"/>
      <c r="Z1674" s="647"/>
      <c r="AA1674" s="647"/>
      <c r="AB1674" s="648"/>
    </row>
    <row r="1675" spans="2:28" x14ac:dyDescent="0.4">
      <c r="B1675" s="127"/>
      <c r="C1675" s="190" t="str">
        <f>$B$1672&amp;"-"&amp;COUNTA(C$1672:$C1674)+1</f>
        <v>実績129-3</v>
      </c>
      <c r="D1675" s="180" t="s">
        <v>1278</v>
      </c>
      <c r="E1675" s="181"/>
      <c r="F1675" s="197"/>
      <c r="G1675" s="646"/>
      <c r="H1675" s="647"/>
      <c r="I1675" s="647"/>
      <c r="J1675" s="647"/>
      <c r="K1675" s="647"/>
      <c r="L1675" s="647"/>
      <c r="M1675" s="647"/>
      <c r="N1675" s="647"/>
      <c r="O1675" s="647"/>
      <c r="P1675" s="647"/>
      <c r="Q1675" s="647"/>
      <c r="R1675" s="647"/>
      <c r="S1675" s="647"/>
      <c r="T1675" s="647"/>
      <c r="U1675" s="647"/>
      <c r="V1675" s="647"/>
      <c r="W1675" s="647"/>
      <c r="X1675" s="647"/>
      <c r="Y1675" s="647"/>
      <c r="Z1675" s="647"/>
      <c r="AA1675" s="647"/>
      <c r="AB1675" s="648"/>
    </row>
    <row r="1676" spans="2:28" x14ac:dyDescent="0.4">
      <c r="B1676" s="127"/>
      <c r="C1676" s="191" t="str">
        <f>$B$1672&amp;"-"&amp;COUNTA(C$1672:$C1675)+1</f>
        <v>実績129-4</v>
      </c>
      <c r="D1676" s="637" t="s">
        <v>1279</v>
      </c>
      <c r="E1676" s="660"/>
      <c r="F1676" s="197"/>
      <c r="G1676" s="661"/>
      <c r="H1676" s="662"/>
      <c r="I1676" s="662"/>
      <c r="J1676" s="662"/>
      <c r="K1676" s="662"/>
      <c r="L1676" s="662"/>
      <c r="M1676" s="662"/>
      <c r="N1676" s="662"/>
      <c r="O1676" s="662"/>
      <c r="P1676" s="662"/>
      <c r="Q1676" s="662"/>
      <c r="R1676" s="662"/>
      <c r="S1676" s="662"/>
      <c r="T1676" s="662"/>
      <c r="U1676" s="662"/>
      <c r="V1676" s="662"/>
      <c r="W1676" s="662"/>
      <c r="X1676" s="662"/>
      <c r="Y1676" s="662"/>
      <c r="Z1676" s="662"/>
      <c r="AA1676" s="662"/>
      <c r="AB1676" s="663"/>
    </row>
    <row r="1677" spans="2:28" x14ac:dyDescent="0.4">
      <c r="B1677" s="127"/>
      <c r="C1677" s="191" t="str">
        <f>$B$1672&amp;"-"&amp;COUNTA(C$1672:$C1676)+1</f>
        <v>実績129-5</v>
      </c>
      <c r="D1677" s="180" t="s">
        <v>1280</v>
      </c>
      <c r="E1677" s="181"/>
      <c r="F1677" s="196"/>
      <c r="G1677" s="664" t="s">
        <v>1281</v>
      </c>
      <c r="H1677" s="664"/>
      <c r="I1677" s="665"/>
      <c r="J1677" s="665"/>
      <c r="K1677" s="666" t="s">
        <v>1293</v>
      </c>
      <c r="L1677" s="666"/>
      <c r="M1677" s="667"/>
      <c r="N1677" s="668"/>
      <c r="O1677" s="669" t="s">
        <v>1283</v>
      </c>
      <c r="P1677" s="669"/>
      <c r="Q1677" s="669" t="s">
        <v>1284</v>
      </c>
      <c r="R1677" s="669"/>
      <c r="S1677" s="664" t="s">
        <v>1281</v>
      </c>
      <c r="T1677" s="664"/>
      <c r="U1677" s="665"/>
      <c r="V1677" s="665"/>
      <c r="W1677" s="666" t="s">
        <v>1293</v>
      </c>
      <c r="X1677" s="666"/>
      <c r="Y1677" s="667"/>
      <c r="Z1677" s="668"/>
      <c r="AA1677" s="669" t="s">
        <v>1283</v>
      </c>
      <c r="AB1677" s="669"/>
    </row>
    <row r="1678" spans="2:28" x14ac:dyDescent="0.4">
      <c r="B1678" s="127"/>
      <c r="C1678" s="190" t="str">
        <f>$B$1672&amp;"-"&amp;COUNTA(C$1672:$C1677)+1</f>
        <v>実績129-6</v>
      </c>
      <c r="D1678" s="180" t="s">
        <v>1285</v>
      </c>
      <c r="E1678" s="181"/>
      <c r="F1678" s="196"/>
      <c r="G1678" s="642"/>
      <c r="H1678" s="643"/>
      <c r="I1678" s="643"/>
      <c r="J1678" s="643"/>
      <c r="K1678" s="643"/>
      <c r="L1678" s="643"/>
      <c r="M1678" s="643"/>
      <c r="N1678" s="643"/>
      <c r="O1678" s="643"/>
      <c r="P1678" s="643"/>
      <c r="Q1678" s="643"/>
      <c r="R1678" s="643"/>
      <c r="S1678" s="643"/>
      <c r="T1678" s="643"/>
      <c r="U1678" s="643"/>
      <c r="V1678" s="643"/>
      <c r="W1678" s="643"/>
      <c r="X1678" s="643"/>
      <c r="Y1678" s="643"/>
      <c r="Z1678" s="643"/>
      <c r="AA1678" s="644" t="s">
        <v>2</v>
      </c>
      <c r="AB1678" s="645"/>
    </row>
    <row r="1679" spans="2:28" x14ac:dyDescent="0.4">
      <c r="B1679" s="127"/>
      <c r="C1679" s="192" t="str">
        <f>$B$1672&amp;"-"&amp;COUNTA(C$1672:$C1678)+1</f>
        <v>実績129-7</v>
      </c>
      <c r="D1679" s="182" t="s">
        <v>1287</v>
      </c>
      <c r="E1679" s="181"/>
      <c r="F1679" s="196"/>
      <c r="G1679" s="646"/>
      <c r="H1679" s="647"/>
      <c r="I1679" s="647"/>
      <c r="J1679" s="647"/>
      <c r="K1679" s="647"/>
      <c r="L1679" s="647"/>
      <c r="M1679" s="647"/>
      <c r="N1679" s="647"/>
      <c r="O1679" s="647"/>
      <c r="P1679" s="647"/>
      <c r="Q1679" s="647"/>
      <c r="R1679" s="647"/>
      <c r="S1679" s="647"/>
      <c r="T1679" s="647"/>
      <c r="U1679" s="647"/>
      <c r="V1679" s="647"/>
      <c r="W1679" s="647"/>
      <c r="X1679" s="647"/>
      <c r="Y1679" s="647"/>
      <c r="Z1679" s="647"/>
      <c r="AA1679" s="647"/>
      <c r="AB1679" s="648"/>
    </row>
    <row r="1680" spans="2:28" x14ac:dyDescent="0.4">
      <c r="B1680" s="127"/>
      <c r="C1680" s="191" t="str">
        <f>$B$1672&amp;"-"&amp;COUNTA(C$1672:$C1679)+1</f>
        <v>実績129-8</v>
      </c>
      <c r="D1680" s="129" t="s">
        <v>1288</v>
      </c>
      <c r="E1680" s="183"/>
      <c r="F1680" s="183"/>
      <c r="G1680" s="649"/>
      <c r="H1680" s="650"/>
      <c r="I1680" s="650"/>
      <c r="J1680" s="650"/>
      <c r="K1680" s="650"/>
      <c r="L1680" s="650"/>
      <c r="M1680" s="650"/>
      <c r="N1680" s="650"/>
      <c r="O1680" s="650"/>
      <c r="P1680" s="650"/>
      <c r="Q1680" s="650"/>
      <c r="R1680" s="650"/>
      <c r="S1680" s="650"/>
      <c r="T1680" s="650"/>
      <c r="U1680" s="650"/>
      <c r="V1680" s="650"/>
      <c r="W1680" s="650"/>
      <c r="X1680" s="650"/>
      <c r="Y1680" s="650"/>
      <c r="Z1680" s="650"/>
      <c r="AA1680" s="650"/>
      <c r="AB1680" s="651"/>
    </row>
    <row r="1681" spans="2:28" x14ac:dyDescent="0.4">
      <c r="B1681" s="127"/>
      <c r="C1681" s="184"/>
      <c r="D1681" s="128"/>
      <c r="E1681" s="185"/>
      <c r="F1681" s="185"/>
      <c r="G1681" s="652"/>
      <c r="H1681" s="653"/>
      <c r="I1681" s="653"/>
      <c r="J1681" s="653"/>
      <c r="K1681" s="653"/>
      <c r="L1681" s="653"/>
      <c r="M1681" s="653"/>
      <c r="N1681" s="653"/>
      <c r="O1681" s="653"/>
      <c r="P1681" s="653"/>
      <c r="Q1681" s="653"/>
      <c r="R1681" s="653"/>
      <c r="S1681" s="653"/>
      <c r="T1681" s="653"/>
      <c r="U1681" s="653"/>
      <c r="V1681" s="653"/>
      <c r="W1681" s="653"/>
      <c r="X1681" s="653"/>
      <c r="Y1681" s="653"/>
      <c r="Z1681" s="653"/>
      <c r="AA1681" s="653"/>
      <c r="AB1681" s="654"/>
    </row>
    <row r="1682" spans="2:28" x14ac:dyDescent="0.4">
      <c r="B1682" s="127"/>
      <c r="C1682" s="191" t="str">
        <f>$B$1672&amp;"-"&amp;COUNTA(C$1672:$C1681)+1</f>
        <v>実績129-9</v>
      </c>
      <c r="D1682" s="129" t="s">
        <v>1289</v>
      </c>
      <c r="E1682" s="183"/>
      <c r="F1682" s="655" t="s">
        <v>1290</v>
      </c>
      <c r="G1682" s="649"/>
      <c r="H1682" s="650"/>
      <c r="I1682" s="650"/>
      <c r="J1682" s="650"/>
      <c r="K1682" s="650"/>
      <c r="L1682" s="650"/>
      <c r="M1682" s="650"/>
      <c r="N1682" s="650"/>
      <c r="O1682" s="650"/>
      <c r="P1682" s="650"/>
      <c r="Q1682" s="650"/>
      <c r="R1682" s="650"/>
      <c r="S1682" s="650"/>
      <c r="T1682" s="650"/>
      <c r="U1682" s="650"/>
      <c r="V1682" s="650"/>
      <c r="W1682" s="650"/>
      <c r="X1682" s="650"/>
      <c r="Y1682" s="650"/>
      <c r="Z1682" s="650"/>
      <c r="AA1682" s="650"/>
      <c r="AB1682" s="651"/>
    </row>
    <row r="1683" spans="2:28" ht="133.5" customHeight="1" x14ac:dyDescent="0.4">
      <c r="B1683" s="127"/>
      <c r="C1683" s="184"/>
      <c r="D1683" s="128"/>
      <c r="E1683" s="185"/>
      <c r="F1683" s="656"/>
      <c r="G1683" s="652"/>
      <c r="H1683" s="653"/>
      <c r="I1683" s="653"/>
      <c r="J1683" s="653"/>
      <c r="K1683" s="653"/>
      <c r="L1683" s="653"/>
      <c r="M1683" s="653"/>
      <c r="N1683" s="653"/>
      <c r="O1683" s="653"/>
      <c r="P1683" s="653"/>
      <c r="Q1683" s="653"/>
      <c r="R1683" s="653"/>
      <c r="S1683" s="653"/>
      <c r="T1683" s="653"/>
      <c r="U1683" s="653"/>
      <c r="V1683" s="653"/>
      <c r="W1683" s="653"/>
      <c r="X1683" s="653"/>
      <c r="Y1683" s="653"/>
      <c r="Z1683" s="653"/>
      <c r="AA1683" s="653"/>
      <c r="AB1683" s="654"/>
    </row>
    <row r="1684" spans="2:28" x14ac:dyDescent="0.4">
      <c r="B1684" s="189"/>
      <c r="C1684" s="127"/>
      <c r="D1684" s="187"/>
      <c r="E1684" s="127"/>
      <c r="F1684" s="127"/>
      <c r="G1684" s="127"/>
      <c r="H1684" s="127"/>
      <c r="I1684" s="127"/>
      <c r="J1684" s="127"/>
      <c r="K1684" s="127"/>
      <c r="L1684" s="127"/>
      <c r="M1684" s="127"/>
      <c r="N1684" s="127"/>
      <c r="O1684" s="127"/>
      <c r="P1684" s="127"/>
      <c r="Q1684" s="127"/>
      <c r="R1684" s="127"/>
      <c r="S1684" s="127"/>
      <c r="T1684" s="127"/>
      <c r="U1684" s="127"/>
      <c r="V1684" s="127"/>
      <c r="W1684" s="127"/>
      <c r="X1684" s="127"/>
      <c r="Y1684" s="127"/>
      <c r="Z1684" s="127"/>
      <c r="AA1684" s="127"/>
      <c r="AB1684" s="127"/>
    </row>
    <row r="1685" spans="2:28" x14ac:dyDescent="0.4">
      <c r="B1685" s="127" t="s">
        <v>1490</v>
      </c>
      <c r="C1685" s="188"/>
      <c r="D1685" s="186"/>
      <c r="E1685" s="178"/>
      <c r="F1685" s="186"/>
      <c r="G1685" s="186"/>
      <c r="H1685" s="186"/>
      <c r="I1685" s="127"/>
      <c r="J1685" s="127"/>
      <c r="K1685" s="127"/>
      <c r="L1685" s="127"/>
      <c r="M1685" s="127"/>
      <c r="N1685" s="127"/>
      <c r="O1685" s="127"/>
      <c r="P1685" s="127"/>
      <c r="Q1685" s="127"/>
      <c r="R1685" s="127"/>
      <c r="S1685" s="127"/>
      <c r="T1685" s="127"/>
      <c r="U1685" s="127"/>
      <c r="V1685" s="127"/>
      <c r="W1685" s="127"/>
      <c r="X1685" s="127"/>
      <c r="Y1685" s="127"/>
      <c r="Z1685" s="127"/>
      <c r="AA1685" s="127"/>
      <c r="AB1685" s="127"/>
    </row>
    <row r="1686" spans="2:28" x14ac:dyDescent="0.4">
      <c r="B1686" s="127"/>
      <c r="C1686" s="179" t="str">
        <f>$B$1685&amp;"-"&amp;COUNTA(C$1685:$C1685)+1</f>
        <v>実績130-1</v>
      </c>
      <c r="D1686" s="180" t="s">
        <v>1274</v>
      </c>
      <c r="E1686" s="181"/>
      <c r="F1686" s="196" t="s">
        <v>1275</v>
      </c>
      <c r="G1686" s="657"/>
      <c r="H1686" s="658"/>
      <c r="I1686" s="658"/>
      <c r="J1686" s="658"/>
      <c r="K1686" s="658"/>
      <c r="L1686" s="658"/>
      <c r="M1686" s="658"/>
      <c r="N1686" s="658"/>
      <c r="O1686" s="658"/>
      <c r="P1686" s="658"/>
      <c r="Q1686" s="658"/>
      <c r="R1686" s="658"/>
      <c r="S1686" s="658"/>
      <c r="T1686" s="658"/>
      <c r="U1686" s="658"/>
      <c r="V1686" s="658"/>
      <c r="W1686" s="658"/>
      <c r="X1686" s="658"/>
      <c r="Y1686" s="658"/>
      <c r="Z1686" s="658"/>
      <c r="AA1686" s="658"/>
      <c r="AB1686" s="659"/>
    </row>
    <row r="1687" spans="2:28" ht="33.6" x14ac:dyDescent="0.4">
      <c r="B1687" s="127"/>
      <c r="C1687" s="190" t="str">
        <f>$B$1685&amp;"-"&amp;COUNTA(C$1685:$C1686)+1</f>
        <v>実績130-2</v>
      </c>
      <c r="D1687" s="180" t="s">
        <v>1276</v>
      </c>
      <c r="E1687" s="181"/>
      <c r="F1687" s="197" t="s">
        <v>1277</v>
      </c>
      <c r="G1687" s="646"/>
      <c r="H1687" s="647"/>
      <c r="I1687" s="647"/>
      <c r="J1687" s="647"/>
      <c r="K1687" s="647"/>
      <c r="L1687" s="647"/>
      <c r="M1687" s="647"/>
      <c r="N1687" s="647"/>
      <c r="O1687" s="647"/>
      <c r="P1687" s="647"/>
      <c r="Q1687" s="647"/>
      <c r="R1687" s="647"/>
      <c r="S1687" s="647"/>
      <c r="T1687" s="647"/>
      <c r="U1687" s="647"/>
      <c r="V1687" s="647"/>
      <c r="W1687" s="647"/>
      <c r="X1687" s="647"/>
      <c r="Y1687" s="647"/>
      <c r="Z1687" s="647"/>
      <c r="AA1687" s="647"/>
      <c r="AB1687" s="648"/>
    </row>
    <row r="1688" spans="2:28" x14ac:dyDescent="0.4">
      <c r="B1688" s="127"/>
      <c r="C1688" s="190" t="str">
        <f>$B$1685&amp;"-"&amp;COUNTA(C$1685:$C1687)+1</f>
        <v>実績130-3</v>
      </c>
      <c r="D1688" s="180" t="s">
        <v>1278</v>
      </c>
      <c r="E1688" s="181"/>
      <c r="F1688" s="197"/>
      <c r="G1688" s="646"/>
      <c r="H1688" s="647"/>
      <c r="I1688" s="647"/>
      <c r="J1688" s="647"/>
      <c r="K1688" s="647"/>
      <c r="L1688" s="647"/>
      <c r="M1688" s="647"/>
      <c r="N1688" s="647"/>
      <c r="O1688" s="647"/>
      <c r="P1688" s="647"/>
      <c r="Q1688" s="647"/>
      <c r="R1688" s="647"/>
      <c r="S1688" s="647"/>
      <c r="T1688" s="647"/>
      <c r="U1688" s="647"/>
      <c r="V1688" s="647"/>
      <c r="W1688" s="647"/>
      <c r="X1688" s="647"/>
      <c r="Y1688" s="647"/>
      <c r="Z1688" s="647"/>
      <c r="AA1688" s="647"/>
      <c r="AB1688" s="648"/>
    </row>
    <row r="1689" spans="2:28" x14ac:dyDescent="0.4">
      <c r="B1689" s="127"/>
      <c r="C1689" s="191" t="str">
        <f>$B$1685&amp;"-"&amp;COUNTA(C$1685:$C1688)+1</f>
        <v>実績130-4</v>
      </c>
      <c r="D1689" s="637" t="s">
        <v>1279</v>
      </c>
      <c r="E1689" s="660"/>
      <c r="F1689" s="197"/>
      <c r="G1689" s="661"/>
      <c r="H1689" s="662"/>
      <c r="I1689" s="662"/>
      <c r="J1689" s="662"/>
      <c r="K1689" s="662"/>
      <c r="L1689" s="662"/>
      <c r="M1689" s="662"/>
      <c r="N1689" s="662"/>
      <c r="O1689" s="662"/>
      <c r="P1689" s="662"/>
      <c r="Q1689" s="662"/>
      <c r="R1689" s="662"/>
      <c r="S1689" s="662"/>
      <c r="T1689" s="662"/>
      <c r="U1689" s="662"/>
      <c r="V1689" s="662"/>
      <c r="W1689" s="662"/>
      <c r="X1689" s="662"/>
      <c r="Y1689" s="662"/>
      <c r="Z1689" s="662"/>
      <c r="AA1689" s="662"/>
      <c r="AB1689" s="663"/>
    </row>
    <row r="1690" spans="2:28" x14ac:dyDescent="0.4">
      <c r="B1690" s="127"/>
      <c r="C1690" s="191" t="str">
        <f>$B$1685&amp;"-"&amp;COUNTA(C$1685:$C1689)+1</f>
        <v>実績130-5</v>
      </c>
      <c r="D1690" s="180" t="s">
        <v>1280</v>
      </c>
      <c r="E1690" s="181"/>
      <c r="F1690" s="196"/>
      <c r="G1690" s="664" t="s">
        <v>1281</v>
      </c>
      <c r="H1690" s="664"/>
      <c r="I1690" s="665"/>
      <c r="J1690" s="665"/>
      <c r="K1690" s="666" t="s">
        <v>1293</v>
      </c>
      <c r="L1690" s="666"/>
      <c r="M1690" s="667"/>
      <c r="N1690" s="668"/>
      <c r="O1690" s="669" t="s">
        <v>1283</v>
      </c>
      <c r="P1690" s="669"/>
      <c r="Q1690" s="669" t="s">
        <v>1284</v>
      </c>
      <c r="R1690" s="669"/>
      <c r="S1690" s="664" t="s">
        <v>1281</v>
      </c>
      <c r="T1690" s="664"/>
      <c r="U1690" s="665"/>
      <c r="V1690" s="665"/>
      <c r="W1690" s="666" t="s">
        <v>1293</v>
      </c>
      <c r="X1690" s="666"/>
      <c r="Y1690" s="667"/>
      <c r="Z1690" s="668"/>
      <c r="AA1690" s="669" t="s">
        <v>1283</v>
      </c>
      <c r="AB1690" s="669"/>
    </row>
    <row r="1691" spans="2:28" x14ac:dyDescent="0.4">
      <c r="B1691" s="127"/>
      <c r="C1691" s="190" t="str">
        <f>$B$1685&amp;"-"&amp;COUNTA(C$1685:$C1690)+1</f>
        <v>実績130-6</v>
      </c>
      <c r="D1691" s="180" t="s">
        <v>1285</v>
      </c>
      <c r="E1691" s="181"/>
      <c r="F1691" s="196"/>
      <c r="G1691" s="642"/>
      <c r="H1691" s="643"/>
      <c r="I1691" s="643"/>
      <c r="J1691" s="643"/>
      <c r="K1691" s="643"/>
      <c r="L1691" s="643"/>
      <c r="M1691" s="643"/>
      <c r="N1691" s="643"/>
      <c r="O1691" s="643"/>
      <c r="P1691" s="643"/>
      <c r="Q1691" s="643"/>
      <c r="R1691" s="643"/>
      <c r="S1691" s="643"/>
      <c r="T1691" s="643"/>
      <c r="U1691" s="643"/>
      <c r="V1691" s="643"/>
      <c r="W1691" s="643"/>
      <c r="X1691" s="643"/>
      <c r="Y1691" s="643"/>
      <c r="Z1691" s="643"/>
      <c r="AA1691" s="644" t="s">
        <v>1286</v>
      </c>
      <c r="AB1691" s="645"/>
    </row>
    <row r="1692" spans="2:28" x14ac:dyDescent="0.4">
      <c r="B1692" s="127"/>
      <c r="C1692" s="192" t="str">
        <f>$B$1685&amp;"-"&amp;COUNTA(C$1685:$C1691)+1</f>
        <v>実績130-7</v>
      </c>
      <c r="D1692" s="182" t="s">
        <v>1287</v>
      </c>
      <c r="E1692" s="181"/>
      <c r="F1692" s="196"/>
      <c r="G1692" s="646"/>
      <c r="H1692" s="647"/>
      <c r="I1692" s="647"/>
      <c r="J1692" s="647"/>
      <c r="K1692" s="647"/>
      <c r="L1692" s="647"/>
      <c r="M1692" s="647"/>
      <c r="N1692" s="647"/>
      <c r="O1692" s="647"/>
      <c r="P1692" s="647"/>
      <c r="Q1692" s="647"/>
      <c r="R1692" s="647"/>
      <c r="S1692" s="647"/>
      <c r="T1692" s="647"/>
      <c r="U1692" s="647"/>
      <c r="V1692" s="647"/>
      <c r="W1692" s="647"/>
      <c r="X1692" s="647"/>
      <c r="Y1692" s="647"/>
      <c r="Z1692" s="647"/>
      <c r="AA1692" s="647"/>
      <c r="AB1692" s="648"/>
    </row>
    <row r="1693" spans="2:28" x14ac:dyDescent="0.4">
      <c r="B1693" s="127"/>
      <c r="C1693" s="191" t="str">
        <f>$B$1685&amp;"-"&amp;COUNTA(C$1685:$C1692)+1</f>
        <v>実績130-8</v>
      </c>
      <c r="D1693" s="129" t="s">
        <v>1288</v>
      </c>
      <c r="E1693" s="183"/>
      <c r="F1693" s="183"/>
      <c r="G1693" s="649"/>
      <c r="H1693" s="650"/>
      <c r="I1693" s="650"/>
      <c r="J1693" s="650"/>
      <c r="K1693" s="650"/>
      <c r="L1693" s="650"/>
      <c r="M1693" s="650"/>
      <c r="N1693" s="650"/>
      <c r="O1693" s="650"/>
      <c r="P1693" s="650"/>
      <c r="Q1693" s="650"/>
      <c r="R1693" s="650"/>
      <c r="S1693" s="650"/>
      <c r="T1693" s="650"/>
      <c r="U1693" s="650"/>
      <c r="V1693" s="650"/>
      <c r="W1693" s="650"/>
      <c r="X1693" s="650"/>
      <c r="Y1693" s="650"/>
      <c r="Z1693" s="650"/>
      <c r="AA1693" s="650"/>
      <c r="AB1693" s="651"/>
    </row>
    <row r="1694" spans="2:28" x14ac:dyDescent="0.4">
      <c r="B1694" s="127"/>
      <c r="C1694" s="184"/>
      <c r="D1694" s="128"/>
      <c r="E1694" s="185"/>
      <c r="F1694" s="185"/>
      <c r="G1694" s="652"/>
      <c r="H1694" s="653"/>
      <c r="I1694" s="653"/>
      <c r="J1694" s="653"/>
      <c r="K1694" s="653"/>
      <c r="L1694" s="653"/>
      <c r="M1694" s="653"/>
      <c r="N1694" s="653"/>
      <c r="O1694" s="653"/>
      <c r="P1694" s="653"/>
      <c r="Q1694" s="653"/>
      <c r="R1694" s="653"/>
      <c r="S1694" s="653"/>
      <c r="T1694" s="653"/>
      <c r="U1694" s="653"/>
      <c r="V1694" s="653"/>
      <c r="W1694" s="653"/>
      <c r="X1694" s="653"/>
      <c r="Y1694" s="653"/>
      <c r="Z1694" s="653"/>
      <c r="AA1694" s="653"/>
      <c r="AB1694" s="654"/>
    </row>
    <row r="1695" spans="2:28" x14ac:dyDescent="0.4">
      <c r="B1695" s="127"/>
      <c r="C1695" s="191" t="str">
        <f>$B$1685&amp;"-"&amp;COUNTA(C$1685:$C1694)+1</f>
        <v>実績130-9</v>
      </c>
      <c r="D1695" s="129" t="s">
        <v>1289</v>
      </c>
      <c r="E1695" s="183"/>
      <c r="F1695" s="655" t="s">
        <v>1290</v>
      </c>
      <c r="G1695" s="649"/>
      <c r="H1695" s="650"/>
      <c r="I1695" s="650"/>
      <c r="J1695" s="650"/>
      <c r="K1695" s="650"/>
      <c r="L1695" s="650"/>
      <c r="M1695" s="650"/>
      <c r="N1695" s="650"/>
      <c r="O1695" s="650"/>
      <c r="P1695" s="650"/>
      <c r="Q1695" s="650"/>
      <c r="R1695" s="650"/>
      <c r="S1695" s="650"/>
      <c r="T1695" s="650"/>
      <c r="U1695" s="650"/>
      <c r="V1695" s="650"/>
      <c r="W1695" s="650"/>
      <c r="X1695" s="650"/>
      <c r="Y1695" s="650"/>
      <c r="Z1695" s="650"/>
      <c r="AA1695" s="650"/>
      <c r="AB1695" s="651"/>
    </row>
    <row r="1696" spans="2:28" ht="133.5" customHeight="1" x14ac:dyDescent="0.4">
      <c r="B1696" s="127"/>
      <c r="C1696" s="184"/>
      <c r="D1696" s="128"/>
      <c r="E1696" s="185"/>
      <c r="F1696" s="656"/>
      <c r="G1696" s="652"/>
      <c r="H1696" s="653"/>
      <c r="I1696" s="653"/>
      <c r="J1696" s="653"/>
      <c r="K1696" s="653"/>
      <c r="L1696" s="653"/>
      <c r="M1696" s="653"/>
      <c r="N1696" s="653"/>
      <c r="O1696" s="653"/>
      <c r="P1696" s="653"/>
      <c r="Q1696" s="653"/>
      <c r="R1696" s="653"/>
      <c r="S1696" s="653"/>
      <c r="T1696" s="653"/>
      <c r="U1696" s="653"/>
      <c r="V1696" s="653"/>
      <c r="W1696" s="653"/>
      <c r="X1696" s="653"/>
      <c r="Y1696" s="653"/>
      <c r="Z1696" s="653"/>
      <c r="AA1696" s="653"/>
      <c r="AB1696" s="654"/>
    </row>
    <row r="1697" spans="2:28" x14ac:dyDescent="0.4">
      <c r="B1697" s="127"/>
      <c r="C1697" s="127"/>
      <c r="E1697" s="126"/>
      <c r="F1697" s="126"/>
      <c r="G1697" s="155"/>
      <c r="H1697" s="127"/>
      <c r="I1697" s="127"/>
      <c r="J1697" s="127"/>
      <c r="K1697" s="127"/>
      <c r="L1697" s="127"/>
      <c r="M1697" s="127"/>
      <c r="N1697" s="127"/>
      <c r="O1697" s="127"/>
      <c r="P1697" s="127"/>
      <c r="Q1697" s="127"/>
      <c r="R1697" s="127"/>
      <c r="S1697" s="127"/>
      <c r="T1697" s="127"/>
      <c r="U1697" s="127"/>
      <c r="V1697" s="127"/>
      <c r="W1697" s="127"/>
      <c r="X1697" s="127"/>
      <c r="Y1697" s="127"/>
      <c r="Z1697" s="127"/>
      <c r="AA1697" s="127"/>
      <c r="AB1697" s="127"/>
    </row>
    <row r="1698" spans="2:28" x14ac:dyDescent="0.4">
      <c r="B1698" s="127" t="s">
        <v>1491</v>
      </c>
      <c r="C1698" s="127"/>
      <c r="D1698" s="127"/>
      <c r="E1698" s="127"/>
      <c r="F1698" s="127"/>
      <c r="G1698" s="127"/>
      <c r="H1698" s="127"/>
      <c r="I1698" s="127"/>
      <c r="J1698" s="127"/>
      <c r="K1698" s="127"/>
      <c r="L1698" s="127"/>
      <c r="M1698" s="127"/>
      <c r="N1698" s="127"/>
      <c r="O1698" s="127"/>
      <c r="P1698" s="127"/>
      <c r="Q1698" s="127"/>
      <c r="R1698" s="127"/>
      <c r="S1698" s="127"/>
      <c r="T1698" s="127"/>
      <c r="U1698" s="127"/>
      <c r="V1698" s="127"/>
      <c r="W1698" s="127"/>
      <c r="X1698" s="127"/>
      <c r="Y1698" s="127"/>
      <c r="Z1698" s="127"/>
      <c r="AA1698" s="127"/>
      <c r="AB1698" s="127"/>
    </row>
    <row r="1699" spans="2:28" x14ac:dyDescent="0.4">
      <c r="B1699" s="127"/>
      <c r="C1699" s="179" t="str">
        <f>$B$1698&amp;"-"&amp;COUNTA(C$1698:$C1698)+1</f>
        <v>実績131-1</v>
      </c>
      <c r="D1699" s="180" t="s">
        <v>1274</v>
      </c>
      <c r="E1699" s="181"/>
      <c r="F1699" s="196" t="s">
        <v>1275</v>
      </c>
      <c r="G1699" s="657"/>
      <c r="H1699" s="658"/>
      <c r="I1699" s="658"/>
      <c r="J1699" s="658"/>
      <c r="K1699" s="658"/>
      <c r="L1699" s="658"/>
      <c r="M1699" s="658"/>
      <c r="N1699" s="658"/>
      <c r="O1699" s="658"/>
      <c r="P1699" s="658"/>
      <c r="Q1699" s="658"/>
      <c r="R1699" s="658"/>
      <c r="S1699" s="658"/>
      <c r="T1699" s="658"/>
      <c r="U1699" s="658"/>
      <c r="V1699" s="658"/>
      <c r="W1699" s="658"/>
      <c r="X1699" s="658"/>
      <c r="Y1699" s="658"/>
      <c r="Z1699" s="658"/>
      <c r="AA1699" s="658"/>
      <c r="AB1699" s="659"/>
    </row>
    <row r="1700" spans="2:28" ht="33.6" x14ac:dyDescent="0.4">
      <c r="B1700" s="127"/>
      <c r="C1700" s="179" t="str">
        <f>$B$1698&amp;"-"&amp;COUNTA(C$1698:$C1699)+1</f>
        <v>実績131-2</v>
      </c>
      <c r="D1700" s="180" t="s">
        <v>1276</v>
      </c>
      <c r="E1700" s="181"/>
      <c r="F1700" s="197" t="s">
        <v>1277</v>
      </c>
      <c r="G1700" s="646"/>
      <c r="H1700" s="647"/>
      <c r="I1700" s="647"/>
      <c r="J1700" s="647"/>
      <c r="K1700" s="647"/>
      <c r="L1700" s="647"/>
      <c r="M1700" s="647"/>
      <c r="N1700" s="647"/>
      <c r="O1700" s="647"/>
      <c r="P1700" s="647"/>
      <c r="Q1700" s="647"/>
      <c r="R1700" s="647"/>
      <c r="S1700" s="647"/>
      <c r="T1700" s="647"/>
      <c r="U1700" s="647"/>
      <c r="V1700" s="647"/>
      <c r="W1700" s="647"/>
      <c r="X1700" s="647"/>
      <c r="Y1700" s="647"/>
      <c r="Z1700" s="647"/>
      <c r="AA1700" s="647"/>
      <c r="AB1700" s="648"/>
    </row>
    <row r="1701" spans="2:28" x14ac:dyDescent="0.4">
      <c r="B1701" s="127"/>
      <c r="C1701" s="179" t="str">
        <f>$B$1698&amp;"-"&amp;COUNTA(C$1698:$C1700)+1</f>
        <v>実績131-3</v>
      </c>
      <c r="D1701" s="180" t="s">
        <v>1278</v>
      </c>
      <c r="E1701" s="181"/>
      <c r="F1701" s="197"/>
      <c r="G1701" s="646"/>
      <c r="H1701" s="647"/>
      <c r="I1701" s="647"/>
      <c r="J1701" s="647"/>
      <c r="K1701" s="647"/>
      <c r="L1701" s="647"/>
      <c r="M1701" s="647"/>
      <c r="N1701" s="647"/>
      <c r="O1701" s="647"/>
      <c r="P1701" s="647"/>
      <c r="Q1701" s="647"/>
      <c r="R1701" s="647"/>
      <c r="S1701" s="647"/>
      <c r="T1701" s="647"/>
      <c r="U1701" s="647"/>
      <c r="V1701" s="647"/>
      <c r="W1701" s="647"/>
      <c r="X1701" s="647"/>
      <c r="Y1701" s="647"/>
      <c r="Z1701" s="647"/>
      <c r="AA1701" s="647"/>
      <c r="AB1701" s="648"/>
    </row>
    <row r="1702" spans="2:28" x14ac:dyDescent="0.4">
      <c r="B1702" s="127"/>
      <c r="C1702" s="179" t="str">
        <f>$B$1698&amp;"-"&amp;COUNTA(C$1698:$C1701)+1</f>
        <v>実績131-4</v>
      </c>
      <c r="D1702" s="637" t="s">
        <v>1279</v>
      </c>
      <c r="E1702" s="660"/>
      <c r="F1702" s="197"/>
      <c r="G1702" s="661"/>
      <c r="H1702" s="662"/>
      <c r="I1702" s="662"/>
      <c r="J1702" s="662"/>
      <c r="K1702" s="662"/>
      <c r="L1702" s="662"/>
      <c r="M1702" s="662"/>
      <c r="N1702" s="662"/>
      <c r="O1702" s="662"/>
      <c r="P1702" s="662"/>
      <c r="Q1702" s="662"/>
      <c r="R1702" s="662"/>
      <c r="S1702" s="662"/>
      <c r="T1702" s="662"/>
      <c r="U1702" s="662"/>
      <c r="V1702" s="662"/>
      <c r="W1702" s="662"/>
      <c r="X1702" s="662"/>
      <c r="Y1702" s="662"/>
      <c r="Z1702" s="662"/>
      <c r="AA1702" s="662"/>
      <c r="AB1702" s="663"/>
    </row>
    <row r="1703" spans="2:28" x14ac:dyDescent="0.4">
      <c r="B1703" s="127"/>
      <c r="C1703" s="179" t="str">
        <f>$B$1698&amp;"-"&amp;COUNTA(C$1698:$C1702)+1</f>
        <v>実績131-5</v>
      </c>
      <c r="D1703" s="180" t="s">
        <v>1280</v>
      </c>
      <c r="E1703" s="181"/>
      <c r="F1703" s="196"/>
      <c r="G1703" s="664" t="s">
        <v>1281</v>
      </c>
      <c r="H1703" s="664"/>
      <c r="I1703" s="665"/>
      <c r="J1703" s="665"/>
      <c r="K1703" s="666" t="s">
        <v>1293</v>
      </c>
      <c r="L1703" s="666"/>
      <c r="M1703" s="667"/>
      <c r="N1703" s="668"/>
      <c r="O1703" s="669" t="s">
        <v>1283</v>
      </c>
      <c r="P1703" s="669"/>
      <c r="Q1703" s="669" t="s">
        <v>1284</v>
      </c>
      <c r="R1703" s="669"/>
      <c r="S1703" s="664" t="s">
        <v>1281</v>
      </c>
      <c r="T1703" s="664"/>
      <c r="U1703" s="665"/>
      <c r="V1703" s="665"/>
      <c r="W1703" s="666" t="s">
        <v>1293</v>
      </c>
      <c r="X1703" s="666"/>
      <c r="Y1703" s="667"/>
      <c r="Z1703" s="668"/>
      <c r="AA1703" s="669" t="s">
        <v>1283</v>
      </c>
      <c r="AB1703" s="669"/>
    </row>
    <row r="1704" spans="2:28" x14ac:dyDescent="0.4">
      <c r="B1704" s="127"/>
      <c r="C1704" s="179" t="str">
        <f>$B$1698&amp;"-"&amp;COUNTA(C$1698:$C1703)+1</f>
        <v>実績131-6</v>
      </c>
      <c r="D1704" s="180" t="s">
        <v>1285</v>
      </c>
      <c r="E1704" s="181"/>
      <c r="F1704" s="196"/>
      <c r="G1704" s="642"/>
      <c r="H1704" s="643"/>
      <c r="I1704" s="643"/>
      <c r="J1704" s="643"/>
      <c r="K1704" s="643"/>
      <c r="L1704" s="643"/>
      <c r="M1704" s="643"/>
      <c r="N1704" s="643"/>
      <c r="O1704" s="643"/>
      <c r="P1704" s="643"/>
      <c r="Q1704" s="643"/>
      <c r="R1704" s="643"/>
      <c r="S1704" s="643"/>
      <c r="T1704" s="643"/>
      <c r="U1704" s="643"/>
      <c r="V1704" s="643"/>
      <c r="W1704" s="643"/>
      <c r="X1704" s="643"/>
      <c r="Y1704" s="643"/>
      <c r="Z1704" s="643"/>
      <c r="AA1704" s="644" t="s">
        <v>1286</v>
      </c>
      <c r="AB1704" s="645"/>
    </row>
    <row r="1705" spans="2:28" x14ac:dyDescent="0.4">
      <c r="B1705" s="127"/>
      <c r="C1705" s="179" t="str">
        <f>$B$1698&amp;"-"&amp;COUNTA(C$1698:$C1704)+1</f>
        <v>実績131-7</v>
      </c>
      <c r="D1705" s="182" t="s">
        <v>1287</v>
      </c>
      <c r="E1705" s="181"/>
      <c r="F1705" s="196"/>
      <c r="G1705" s="646"/>
      <c r="H1705" s="647"/>
      <c r="I1705" s="647"/>
      <c r="J1705" s="647"/>
      <c r="K1705" s="647"/>
      <c r="L1705" s="647"/>
      <c r="M1705" s="647"/>
      <c r="N1705" s="647"/>
      <c r="O1705" s="647"/>
      <c r="P1705" s="647"/>
      <c r="Q1705" s="647"/>
      <c r="R1705" s="647"/>
      <c r="S1705" s="647"/>
      <c r="T1705" s="647"/>
      <c r="U1705" s="647"/>
      <c r="V1705" s="647"/>
      <c r="W1705" s="647"/>
      <c r="X1705" s="647"/>
      <c r="Y1705" s="647"/>
      <c r="Z1705" s="647"/>
      <c r="AA1705" s="647"/>
      <c r="AB1705" s="648"/>
    </row>
    <row r="1706" spans="2:28" x14ac:dyDescent="0.4">
      <c r="B1706" s="127"/>
      <c r="C1706" s="179" t="str">
        <f>$B$1698&amp;"-"&amp;COUNTA(C$1698:$C1705)+1</f>
        <v>実績131-8</v>
      </c>
      <c r="D1706" s="129" t="s">
        <v>1288</v>
      </c>
      <c r="E1706" s="183"/>
      <c r="F1706" s="183"/>
      <c r="G1706" s="649"/>
      <c r="H1706" s="650"/>
      <c r="I1706" s="650"/>
      <c r="J1706" s="650"/>
      <c r="K1706" s="650"/>
      <c r="L1706" s="650"/>
      <c r="M1706" s="650"/>
      <c r="N1706" s="650"/>
      <c r="O1706" s="650"/>
      <c r="P1706" s="650"/>
      <c r="Q1706" s="650"/>
      <c r="R1706" s="650"/>
      <c r="S1706" s="650"/>
      <c r="T1706" s="650"/>
      <c r="U1706" s="650"/>
      <c r="V1706" s="650"/>
      <c r="W1706" s="650"/>
      <c r="X1706" s="650"/>
      <c r="Y1706" s="650"/>
      <c r="Z1706" s="650"/>
      <c r="AA1706" s="650"/>
      <c r="AB1706" s="651"/>
    </row>
    <row r="1707" spans="2:28" x14ac:dyDescent="0.4">
      <c r="B1707" s="127"/>
      <c r="C1707" s="184"/>
      <c r="D1707" s="128"/>
      <c r="E1707" s="185"/>
      <c r="F1707" s="185"/>
      <c r="G1707" s="652"/>
      <c r="H1707" s="653"/>
      <c r="I1707" s="653"/>
      <c r="J1707" s="653"/>
      <c r="K1707" s="653"/>
      <c r="L1707" s="653"/>
      <c r="M1707" s="653"/>
      <c r="N1707" s="653"/>
      <c r="O1707" s="653"/>
      <c r="P1707" s="653"/>
      <c r="Q1707" s="653"/>
      <c r="R1707" s="653"/>
      <c r="S1707" s="653"/>
      <c r="T1707" s="653"/>
      <c r="U1707" s="653"/>
      <c r="V1707" s="653"/>
      <c r="W1707" s="653"/>
      <c r="X1707" s="653"/>
      <c r="Y1707" s="653"/>
      <c r="Z1707" s="653"/>
      <c r="AA1707" s="653"/>
      <c r="AB1707" s="654"/>
    </row>
    <row r="1708" spans="2:28" x14ac:dyDescent="0.4">
      <c r="B1708" s="127"/>
      <c r="C1708" s="179" t="str">
        <f>$B$1698&amp;"-"&amp;COUNTA(C$1698:$C1707)+1</f>
        <v>実績131-9</v>
      </c>
      <c r="D1708" s="129" t="s">
        <v>1289</v>
      </c>
      <c r="E1708" s="183"/>
      <c r="F1708" s="655" t="s">
        <v>1290</v>
      </c>
      <c r="G1708" s="649"/>
      <c r="H1708" s="650"/>
      <c r="I1708" s="650"/>
      <c r="J1708" s="650"/>
      <c r="K1708" s="650"/>
      <c r="L1708" s="650"/>
      <c r="M1708" s="650"/>
      <c r="N1708" s="650"/>
      <c r="O1708" s="650"/>
      <c r="P1708" s="650"/>
      <c r="Q1708" s="650"/>
      <c r="R1708" s="650"/>
      <c r="S1708" s="650"/>
      <c r="T1708" s="650"/>
      <c r="U1708" s="650"/>
      <c r="V1708" s="650"/>
      <c r="W1708" s="650"/>
      <c r="X1708" s="650"/>
      <c r="Y1708" s="650"/>
      <c r="Z1708" s="650"/>
      <c r="AA1708" s="650"/>
      <c r="AB1708" s="651"/>
    </row>
    <row r="1709" spans="2:28" ht="133.5" customHeight="1" x14ac:dyDescent="0.4">
      <c r="B1709" s="127"/>
      <c r="C1709" s="184"/>
      <c r="D1709" s="128"/>
      <c r="E1709" s="185"/>
      <c r="F1709" s="656"/>
      <c r="G1709" s="652"/>
      <c r="H1709" s="653"/>
      <c r="I1709" s="653"/>
      <c r="J1709" s="653"/>
      <c r="K1709" s="653"/>
      <c r="L1709" s="653"/>
      <c r="M1709" s="653"/>
      <c r="N1709" s="653"/>
      <c r="O1709" s="653"/>
      <c r="P1709" s="653"/>
      <c r="Q1709" s="653"/>
      <c r="R1709" s="653"/>
      <c r="S1709" s="653"/>
      <c r="T1709" s="653"/>
      <c r="U1709" s="653"/>
      <c r="V1709" s="653"/>
      <c r="W1709" s="653"/>
      <c r="X1709" s="653"/>
      <c r="Y1709" s="653"/>
      <c r="Z1709" s="653"/>
      <c r="AA1709" s="653"/>
      <c r="AB1709" s="654"/>
    </row>
    <row r="1710" spans="2:28" x14ac:dyDescent="0.4">
      <c r="B1710" s="127"/>
      <c r="C1710" s="127"/>
      <c r="D1710" s="127"/>
      <c r="E1710" s="127"/>
      <c r="F1710" s="127"/>
      <c r="G1710" s="127"/>
      <c r="H1710" s="127"/>
      <c r="I1710" s="127"/>
      <c r="J1710" s="127"/>
      <c r="K1710" s="127"/>
      <c r="L1710" s="127"/>
      <c r="M1710" s="127"/>
      <c r="N1710" s="127"/>
      <c r="O1710" s="127"/>
      <c r="P1710" s="127"/>
      <c r="Q1710" s="127"/>
      <c r="R1710" s="127"/>
      <c r="S1710" s="127"/>
      <c r="T1710" s="127"/>
      <c r="U1710" s="127"/>
      <c r="V1710" s="127"/>
      <c r="W1710" s="127"/>
      <c r="X1710" s="127"/>
      <c r="Y1710" s="127"/>
      <c r="Z1710" s="127"/>
      <c r="AA1710" s="127"/>
      <c r="AB1710" s="127"/>
    </row>
    <row r="1711" spans="2:28" x14ac:dyDescent="0.4">
      <c r="B1711" s="127" t="s">
        <v>1492</v>
      </c>
      <c r="C1711" s="127"/>
      <c r="D1711" s="178"/>
      <c r="E1711" s="186"/>
      <c r="F1711" s="186"/>
      <c r="G1711" s="186"/>
      <c r="H1711" s="127"/>
      <c r="I1711" s="127"/>
      <c r="J1711" s="127"/>
      <c r="K1711" s="127"/>
      <c r="L1711" s="127"/>
      <c r="M1711" s="127"/>
      <c r="N1711" s="127"/>
      <c r="O1711" s="127"/>
      <c r="P1711" s="127"/>
      <c r="Q1711" s="127"/>
      <c r="R1711" s="127"/>
      <c r="S1711" s="127"/>
      <c r="T1711" s="127"/>
      <c r="U1711" s="127"/>
      <c r="V1711" s="127"/>
      <c r="W1711" s="127"/>
      <c r="X1711" s="127"/>
      <c r="Y1711" s="127"/>
      <c r="Z1711" s="127"/>
      <c r="AA1711" s="127"/>
      <c r="AB1711" s="127"/>
    </row>
    <row r="1712" spans="2:28" x14ac:dyDescent="0.4">
      <c r="B1712" s="127"/>
      <c r="C1712" s="179" t="str">
        <f>$B$1711&amp;"-"&amp;COUNTA(C$1711:$C1711)+1</f>
        <v>実績132-1</v>
      </c>
      <c r="D1712" s="180" t="s">
        <v>1274</v>
      </c>
      <c r="E1712" s="181"/>
      <c r="F1712" s="196" t="s">
        <v>1275</v>
      </c>
      <c r="G1712" s="657"/>
      <c r="H1712" s="658"/>
      <c r="I1712" s="658"/>
      <c r="J1712" s="658"/>
      <c r="K1712" s="658"/>
      <c r="L1712" s="658"/>
      <c r="M1712" s="658"/>
      <c r="N1712" s="658"/>
      <c r="O1712" s="658"/>
      <c r="P1712" s="658"/>
      <c r="Q1712" s="658"/>
      <c r="R1712" s="658"/>
      <c r="S1712" s="658"/>
      <c r="T1712" s="658"/>
      <c r="U1712" s="658"/>
      <c r="V1712" s="658"/>
      <c r="W1712" s="658"/>
      <c r="X1712" s="658"/>
      <c r="Y1712" s="658"/>
      <c r="Z1712" s="658"/>
      <c r="AA1712" s="658"/>
      <c r="AB1712" s="659"/>
    </row>
    <row r="1713" spans="2:28" ht="33.6" x14ac:dyDescent="0.4">
      <c r="B1713" s="127"/>
      <c r="C1713" s="179" t="str">
        <f>$B$1711&amp;"-"&amp;COUNTA(C$1711:$C1712)+1</f>
        <v>実績132-2</v>
      </c>
      <c r="D1713" s="180" t="s">
        <v>1276</v>
      </c>
      <c r="E1713" s="181"/>
      <c r="F1713" s="197" t="s">
        <v>1277</v>
      </c>
      <c r="G1713" s="646"/>
      <c r="H1713" s="647"/>
      <c r="I1713" s="647"/>
      <c r="J1713" s="647"/>
      <c r="K1713" s="647"/>
      <c r="L1713" s="647"/>
      <c r="M1713" s="647"/>
      <c r="N1713" s="647"/>
      <c r="O1713" s="647"/>
      <c r="P1713" s="647"/>
      <c r="Q1713" s="647"/>
      <c r="R1713" s="647"/>
      <c r="S1713" s="647"/>
      <c r="T1713" s="647"/>
      <c r="U1713" s="647"/>
      <c r="V1713" s="647"/>
      <c r="W1713" s="647"/>
      <c r="X1713" s="647"/>
      <c r="Y1713" s="647"/>
      <c r="Z1713" s="647"/>
      <c r="AA1713" s="647"/>
      <c r="AB1713" s="648"/>
    </row>
    <row r="1714" spans="2:28" x14ac:dyDescent="0.4">
      <c r="B1714" s="127"/>
      <c r="C1714" s="179" t="str">
        <f>$B$1711&amp;"-"&amp;COUNTA(C$1711:$C1713)+1</f>
        <v>実績132-3</v>
      </c>
      <c r="D1714" s="180" t="s">
        <v>1278</v>
      </c>
      <c r="E1714" s="181"/>
      <c r="F1714" s="197"/>
      <c r="G1714" s="646"/>
      <c r="H1714" s="647"/>
      <c r="I1714" s="647"/>
      <c r="J1714" s="647"/>
      <c r="K1714" s="647"/>
      <c r="L1714" s="647"/>
      <c r="M1714" s="647"/>
      <c r="N1714" s="647"/>
      <c r="O1714" s="647"/>
      <c r="P1714" s="647"/>
      <c r="Q1714" s="647"/>
      <c r="R1714" s="647"/>
      <c r="S1714" s="647"/>
      <c r="T1714" s="647"/>
      <c r="U1714" s="647"/>
      <c r="V1714" s="647"/>
      <c r="W1714" s="647"/>
      <c r="X1714" s="647"/>
      <c r="Y1714" s="647"/>
      <c r="Z1714" s="647"/>
      <c r="AA1714" s="647"/>
      <c r="AB1714" s="648"/>
    </row>
    <row r="1715" spans="2:28" x14ac:dyDescent="0.4">
      <c r="B1715" s="127"/>
      <c r="C1715" s="179" t="str">
        <f>$B$1711&amp;"-"&amp;COUNTA(C$1711:$C1714)+1</f>
        <v>実績132-4</v>
      </c>
      <c r="D1715" s="637" t="s">
        <v>1279</v>
      </c>
      <c r="E1715" s="660"/>
      <c r="F1715" s="197"/>
      <c r="G1715" s="661"/>
      <c r="H1715" s="662"/>
      <c r="I1715" s="662"/>
      <c r="J1715" s="662"/>
      <c r="K1715" s="662"/>
      <c r="L1715" s="662"/>
      <c r="M1715" s="662"/>
      <c r="N1715" s="662"/>
      <c r="O1715" s="662"/>
      <c r="P1715" s="662"/>
      <c r="Q1715" s="662"/>
      <c r="R1715" s="662"/>
      <c r="S1715" s="662"/>
      <c r="T1715" s="662"/>
      <c r="U1715" s="662"/>
      <c r="V1715" s="662"/>
      <c r="W1715" s="662"/>
      <c r="X1715" s="662"/>
      <c r="Y1715" s="662"/>
      <c r="Z1715" s="662"/>
      <c r="AA1715" s="662"/>
      <c r="AB1715" s="663"/>
    </row>
    <row r="1716" spans="2:28" x14ac:dyDescent="0.4">
      <c r="B1716" s="127"/>
      <c r="C1716" s="179" t="str">
        <f>$B$1711&amp;"-"&amp;COUNTA(C$1711:$C1715)+1</f>
        <v>実績132-5</v>
      </c>
      <c r="D1716" s="180" t="s">
        <v>1280</v>
      </c>
      <c r="E1716" s="181"/>
      <c r="F1716" s="196"/>
      <c r="G1716" s="664" t="s">
        <v>1281</v>
      </c>
      <c r="H1716" s="664"/>
      <c r="I1716" s="665"/>
      <c r="J1716" s="665"/>
      <c r="K1716" s="666" t="s">
        <v>1293</v>
      </c>
      <c r="L1716" s="666"/>
      <c r="M1716" s="667"/>
      <c r="N1716" s="668"/>
      <c r="O1716" s="669" t="s">
        <v>1283</v>
      </c>
      <c r="P1716" s="669"/>
      <c r="Q1716" s="669" t="s">
        <v>1284</v>
      </c>
      <c r="R1716" s="669"/>
      <c r="S1716" s="664" t="s">
        <v>1281</v>
      </c>
      <c r="T1716" s="664"/>
      <c r="U1716" s="665"/>
      <c r="V1716" s="665"/>
      <c r="W1716" s="666" t="s">
        <v>1293</v>
      </c>
      <c r="X1716" s="666"/>
      <c r="Y1716" s="667"/>
      <c r="Z1716" s="668"/>
      <c r="AA1716" s="669" t="s">
        <v>1283</v>
      </c>
      <c r="AB1716" s="669"/>
    </row>
    <row r="1717" spans="2:28" x14ac:dyDescent="0.4">
      <c r="B1717" s="127"/>
      <c r="C1717" s="179" t="str">
        <f>$B$1711&amp;"-"&amp;COUNTA(C$1711:$C1716)+1</f>
        <v>実績132-6</v>
      </c>
      <c r="D1717" s="180" t="s">
        <v>1285</v>
      </c>
      <c r="E1717" s="181"/>
      <c r="F1717" s="196"/>
      <c r="G1717" s="642"/>
      <c r="H1717" s="643"/>
      <c r="I1717" s="643"/>
      <c r="J1717" s="643"/>
      <c r="K1717" s="643"/>
      <c r="L1717" s="643"/>
      <c r="M1717" s="643"/>
      <c r="N1717" s="643"/>
      <c r="O1717" s="643"/>
      <c r="P1717" s="643"/>
      <c r="Q1717" s="643"/>
      <c r="R1717" s="643"/>
      <c r="S1717" s="643"/>
      <c r="T1717" s="643"/>
      <c r="U1717" s="643"/>
      <c r="V1717" s="643"/>
      <c r="W1717" s="643"/>
      <c r="X1717" s="643"/>
      <c r="Y1717" s="643"/>
      <c r="Z1717" s="643"/>
      <c r="AA1717" s="644" t="s">
        <v>1286</v>
      </c>
      <c r="AB1717" s="645"/>
    </row>
    <row r="1718" spans="2:28" x14ac:dyDescent="0.4">
      <c r="B1718" s="127"/>
      <c r="C1718" s="179" t="str">
        <f>$B$1711&amp;"-"&amp;COUNTA(C$1711:$C1717)+1</f>
        <v>実績132-7</v>
      </c>
      <c r="D1718" s="182" t="s">
        <v>1287</v>
      </c>
      <c r="E1718" s="181"/>
      <c r="F1718" s="196"/>
      <c r="G1718" s="646"/>
      <c r="H1718" s="647"/>
      <c r="I1718" s="647"/>
      <c r="J1718" s="647"/>
      <c r="K1718" s="647"/>
      <c r="L1718" s="647"/>
      <c r="M1718" s="647"/>
      <c r="N1718" s="647"/>
      <c r="O1718" s="647"/>
      <c r="P1718" s="647"/>
      <c r="Q1718" s="647"/>
      <c r="R1718" s="647"/>
      <c r="S1718" s="647"/>
      <c r="T1718" s="647"/>
      <c r="U1718" s="647"/>
      <c r="V1718" s="647"/>
      <c r="W1718" s="647"/>
      <c r="X1718" s="647"/>
      <c r="Y1718" s="647"/>
      <c r="Z1718" s="647"/>
      <c r="AA1718" s="647"/>
      <c r="AB1718" s="648"/>
    </row>
    <row r="1719" spans="2:28" x14ac:dyDescent="0.4">
      <c r="B1719" s="127"/>
      <c r="C1719" s="179" t="str">
        <f>$B$1711&amp;"-"&amp;COUNTA(C$1711:$C1718)+1</f>
        <v>実績132-8</v>
      </c>
      <c r="D1719" s="129" t="s">
        <v>1288</v>
      </c>
      <c r="E1719" s="183"/>
      <c r="F1719" s="183"/>
      <c r="G1719" s="649"/>
      <c r="H1719" s="650"/>
      <c r="I1719" s="650"/>
      <c r="J1719" s="650"/>
      <c r="K1719" s="650"/>
      <c r="L1719" s="650"/>
      <c r="M1719" s="650"/>
      <c r="N1719" s="650"/>
      <c r="O1719" s="650"/>
      <c r="P1719" s="650"/>
      <c r="Q1719" s="650"/>
      <c r="R1719" s="650"/>
      <c r="S1719" s="650"/>
      <c r="T1719" s="650"/>
      <c r="U1719" s="650"/>
      <c r="V1719" s="650"/>
      <c r="W1719" s="650"/>
      <c r="X1719" s="650"/>
      <c r="Y1719" s="650"/>
      <c r="Z1719" s="650"/>
      <c r="AA1719" s="650"/>
      <c r="AB1719" s="651"/>
    </row>
    <row r="1720" spans="2:28" x14ac:dyDescent="0.4">
      <c r="B1720" s="127"/>
      <c r="C1720" s="184"/>
      <c r="D1720" s="128"/>
      <c r="E1720" s="185"/>
      <c r="F1720" s="185"/>
      <c r="G1720" s="652"/>
      <c r="H1720" s="653"/>
      <c r="I1720" s="653"/>
      <c r="J1720" s="653"/>
      <c r="K1720" s="653"/>
      <c r="L1720" s="653"/>
      <c r="M1720" s="653"/>
      <c r="N1720" s="653"/>
      <c r="O1720" s="653"/>
      <c r="P1720" s="653"/>
      <c r="Q1720" s="653"/>
      <c r="R1720" s="653"/>
      <c r="S1720" s="653"/>
      <c r="T1720" s="653"/>
      <c r="U1720" s="653"/>
      <c r="V1720" s="653"/>
      <c r="W1720" s="653"/>
      <c r="X1720" s="653"/>
      <c r="Y1720" s="653"/>
      <c r="Z1720" s="653"/>
      <c r="AA1720" s="653"/>
      <c r="AB1720" s="654"/>
    </row>
    <row r="1721" spans="2:28" x14ac:dyDescent="0.4">
      <c r="B1721" s="127"/>
      <c r="C1721" s="179" t="str">
        <f>$B$1711&amp;"-"&amp;COUNTA(C$1711:$C1720)+1</f>
        <v>実績132-9</v>
      </c>
      <c r="D1721" s="129" t="s">
        <v>1289</v>
      </c>
      <c r="E1721" s="183"/>
      <c r="F1721" s="655" t="s">
        <v>1290</v>
      </c>
      <c r="G1721" s="649"/>
      <c r="H1721" s="650"/>
      <c r="I1721" s="650"/>
      <c r="J1721" s="650"/>
      <c r="K1721" s="650"/>
      <c r="L1721" s="650"/>
      <c r="M1721" s="650"/>
      <c r="N1721" s="650"/>
      <c r="O1721" s="650"/>
      <c r="P1721" s="650"/>
      <c r="Q1721" s="650"/>
      <c r="R1721" s="650"/>
      <c r="S1721" s="650"/>
      <c r="T1721" s="650"/>
      <c r="U1721" s="650"/>
      <c r="V1721" s="650"/>
      <c r="W1721" s="650"/>
      <c r="X1721" s="650"/>
      <c r="Y1721" s="650"/>
      <c r="Z1721" s="650"/>
      <c r="AA1721" s="650"/>
      <c r="AB1721" s="651"/>
    </row>
    <row r="1722" spans="2:28" ht="133.5" customHeight="1" x14ac:dyDescent="0.4">
      <c r="B1722" s="127"/>
      <c r="C1722" s="184"/>
      <c r="D1722" s="128"/>
      <c r="E1722" s="185"/>
      <c r="F1722" s="656"/>
      <c r="G1722" s="652"/>
      <c r="H1722" s="653"/>
      <c r="I1722" s="653"/>
      <c r="J1722" s="653"/>
      <c r="K1722" s="653"/>
      <c r="L1722" s="653"/>
      <c r="M1722" s="653"/>
      <c r="N1722" s="653"/>
      <c r="O1722" s="653"/>
      <c r="P1722" s="653"/>
      <c r="Q1722" s="653"/>
      <c r="R1722" s="653"/>
      <c r="S1722" s="653"/>
      <c r="T1722" s="653"/>
      <c r="U1722" s="653"/>
      <c r="V1722" s="653"/>
      <c r="W1722" s="653"/>
      <c r="X1722" s="653"/>
      <c r="Y1722" s="653"/>
      <c r="Z1722" s="653"/>
      <c r="AA1722" s="653"/>
      <c r="AB1722" s="654"/>
    </row>
    <row r="1723" spans="2:28" x14ac:dyDescent="0.4">
      <c r="B1723" s="127"/>
      <c r="C1723" s="127"/>
      <c r="D1723" s="187"/>
      <c r="E1723" s="127"/>
      <c r="F1723" s="127"/>
      <c r="G1723" s="127"/>
      <c r="H1723" s="127"/>
      <c r="I1723" s="127"/>
      <c r="J1723" s="127"/>
      <c r="K1723" s="127"/>
      <c r="L1723" s="127"/>
      <c r="M1723" s="127"/>
      <c r="N1723" s="127"/>
      <c r="O1723" s="127"/>
      <c r="P1723" s="127"/>
      <c r="Q1723" s="127"/>
      <c r="R1723" s="127"/>
      <c r="S1723" s="127"/>
      <c r="T1723" s="127"/>
      <c r="U1723" s="127"/>
      <c r="V1723" s="127"/>
      <c r="W1723" s="127"/>
      <c r="X1723" s="127"/>
      <c r="Y1723" s="127"/>
      <c r="Z1723" s="127"/>
      <c r="AA1723" s="127"/>
      <c r="AB1723" s="127"/>
    </row>
    <row r="1724" spans="2:28" x14ac:dyDescent="0.4">
      <c r="B1724" s="127" t="s">
        <v>1493</v>
      </c>
      <c r="C1724" s="188"/>
      <c r="D1724" s="186"/>
      <c r="E1724" s="178"/>
      <c r="F1724" s="186"/>
      <c r="G1724" s="186"/>
      <c r="H1724" s="186"/>
      <c r="I1724" s="127"/>
      <c r="J1724" s="127"/>
      <c r="K1724" s="127"/>
      <c r="L1724" s="127"/>
      <c r="M1724" s="127"/>
      <c r="N1724" s="127"/>
      <c r="O1724" s="127"/>
      <c r="P1724" s="127"/>
      <c r="Q1724" s="127"/>
      <c r="R1724" s="127"/>
      <c r="S1724" s="127"/>
      <c r="T1724" s="127"/>
      <c r="U1724" s="127"/>
      <c r="V1724" s="127"/>
      <c r="W1724" s="127"/>
      <c r="X1724" s="127"/>
      <c r="Y1724" s="127"/>
      <c r="Z1724" s="127"/>
      <c r="AA1724" s="127"/>
      <c r="AB1724" s="127"/>
    </row>
    <row r="1725" spans="2:28" x14ac:dyDescent="0.4">
      <c r="B1725" s="127"/>
      <c r="C1725" s="179" t="str">
        <f>$B$1724&amp;"-"&amp;COUNTA(C$1724:$C1724)+1</f>
        <v>実績133-1</v>
      </c>
      <c r="D1725" s="180" t="s">
        <v>1274</v>
      </c>
      <c r="E1725" s="181"/>
      <c r="F1725" s="196" t="s">
        <v>1275</v>
      </c>
      <c r="G1725" s="657"/>
      <c r="H1725" s="658"/>
      <c r="I1725" s="658"/>
      <c r="J1725" s="658"/>
      <c r="K1725" s="658"/>
      <c r="L1725" s="658"/>
      <c r="M1725" s="658"/>
      <c r="N1725" s="658"/>
      <c r="O1725" s="658"/>
      <c r="P1725" s="658"/>
      <c r="Q1725" s="658"/>
      <c r="R1725" s="658"/>
      <c r="S1725" s="658"/>
      <c r="T1725" s="658"/>
      <c r="U1725" s="658"/>
      <c r="V1725" s="658"/>
      <c r="W1725" s="658"/>
      <c r="X1725" s="658"/>
      <c r="Y1725" s="658"/>
      <c r="Z1725" s="658"/>
      <c r="AA1725" s="658"/>
      <c r="AB1725" s="659"/>
    </row>
    <row r="1726" spans="2:28" ht="33.6" x14ac:dyDescent="0.4">
      <c r="B1726" s="127"/>
      <c r="C1726" s="179" t="str">
        <f>$B$1724&amp;"-"&amp;COUNTA(C$1724:$C1725)+1</f>
        <v>実績133-2</v>
      </c>
      <c r="D1726" s="180" t="s">
        <v>1276</v>
      </c>
      <c r="E1726" s="181"/>
      <c r="F1726" s="197" t="s">
        <v>1277</v>
      </c>
      <c r="G1726" s="646"/>
      <c r="H1726" s="647"/>
      <c r="I1726" s="647"/>
      <c r="J1726" s="647"/>
      <c r="K1726" s="647"/>
      <c r="L1726" s="647"/>
      <c r="M1726" s="647"/>
      <c r="N1726" s="647"/>
      <c r="O1726" s="647"/>
      <c r="P1726" s="647"/>
      <c r="Q1726" s="647"/>
      <c r="R1726" s="647"/>
      <c r="S1726" s="647"/>
      <c r="T1726" s="647"/>
      <c r="U1726" s="647"/>
      <c r="V1726" s="647"/>
      <c r="W1726" s="647"/>
      <c r="X1726" s="647"/>
      <c r="Y1726" s="647"/>
      <c r="Z1726" s="647"/>
      <c r="AA1726" s="647"/>
      <c r="AB1726" s="648"/>
    </row>
    <row r="1727" spans="2:28" x14ac:dyDescent="0.4">
      <c r="B1727" s="127"/>
      <c r="C1727" s="179" t="str">
        <f>$B$1724&amp;"-"&amp;COUNTA(C$1724:$C1726)+1</f>
        <v>実績133-3</v>
      </c>
      <c r="D1727" s="180" t="s">
        <v>1278</v>
      </c>
      <c r="E1727" s="181"/>
      <c r="F1727" s="197"/>
      <c r="G1727" s="646"/>
      <c r="H1727" s="647"/>
      <c r="I1727" s="647"/>
      <c r="J1727" s="647"/>
      <c r="K1727" s="647"/>
      <c r="L1727" s="647"/>
      <c r="M1727" s="647"/>
      <c r="N1727" s="647"/>
      <c r="O1727" s="647"/>
      <c r="P1727" s="647"/>
      <c r="Q1727" s="647"/>
      <c r="R1727" s="647"/>
      <c r="S1727" s="647"/>
      <c r="T1727" s="647"/>
      <c r="U1727" s="647"/>
      <c r="V1727" s="647"/>
      <c r="W1727" s="647"/>
      <c r="X1727" s="647"/>
      <c r="Y1727" s="647"/>
      <c r="Z1727" s="647"/>
      <c r="AA1727" s="647"/>
      <c r="AB1727" s="648"/>
    </row>
    <row r="1728" spans="2:28" x14ac:dyDescent="0.4">
      <c r="B1728" s="127"/>
      <c r="C1728" s="179" t="str">
        <f>$B$1724&amp;"-"&amp;COUNTA(C$1724:$C1727)+1</f>
        <v>実績133-4</v>
      </c>
      <c r="D1728" s="637" t="s">
        <v>1279</v>
      </c>
      <c r="E1728" s="660"/>
      <c r="F1728" s="197"/>
      <c r="G1728" s="661"/>
      <c r="H1728" s="662"/>
      <c r="I1728" s="662"/>
      <c r="J1728" s="662"/>
      <c r="K1728" s="662"/>
      <c r="L1728" s="662"/>
      <c r="M1728" s="662"/>
      <c r="N1728" s="662"/>
      <c r="O1728" s="662"/>
      <c r="P1728" s="662"/>
      <c r="Q1728" s="662"/>
      <c r="R1728" s="662"/>
      <c r="S1728" s="662"/>
      <c r="T1728" s="662"/>
      <c r="U1728" s="662"/>
      <c r="V1728" s="662"/>
      <c r="W1728" s="662"/>
      <c r="X1728" s="662"/>
      <c r="Y1728" s="662"/>
      <c r="Z1728" s="662"/>
      <c r="AA1728" s="662"/>
      <c r="AB1728" s="663"/>
    </row>
    <row r="1729" spans="2:28" x14ac:dyDescent="0.4">
      <c r="B1729" s="127"/>
      <c r="C1729" s="179" t="str">
        <f>$B$1724&amp;"-"&amp;COUNTA(C$1724:$C1728)+1</f>
        <v>実績133-5</v>
      </c>
      <c r="D1729" s="180" t="s">
        <v>1280</v>
      </c>
      <c r="E1729" s="181"/>
      <c r="F1729" s="196"/>
      <c r="G1729" s="664" t="s">
        <v>1281</v>
      </c>
      <c r="H1729" s="664"/>
      <c r="I1729" s="665"/>
      <c r="J1729" s="665"/>
      <c r="K1729" s="666" t="s">
        <v>1293</v>
      </c>
      <c r="L1729" s="666"/>
      <c r="M1729" s="667"/>
      <c r="N1729" s="668"/>
      <c r="O1729" s="669" t="s">
        <v>1283</v>
      </c>
      <c r="P1729" s="669"/>
      <c r="Q1729" s="669" t="s">
        <v>1284</v>
      </c>
      <c r="R1729" s="669"/>
      <c r="S1729" s="664" t="s">
        <v>1281</v>
      </c>
      <c r="T1729" s="664"/>
      <c r="U1729" s="665"/>
      <c r="V1729" s="665"/>
      <c r="W1729" s="666" t="s">
        <v>1293</v>
      </c>
      <c r="X1729" s="666"/>
      <c r="Y1729" s="667"/>
      <c r="Z1729" s="668"/>
      <c r="AA1729" s="669" t="s">
        <v>1283</v>
      </c>
      <c r="AB1729" s="669"/>
    </row>
    <row r="1730" spans="2:28" x14ac:dyDescent="0.4">
      <c r="B1730" s="127"/>
      <c r="C1730" s="179" t="str">
        <f>$B$1724&amp;"-"&amp;COUNTA(C$1724:$C1729)+1</f>
        <v>実績133-6</v>
      </c>
      <c r="D1730" s="180" t="s">
        <v>1285</v>
      </c>
      <c r="E1730" s="181"/>
      <c r="F1730" s="196"/>
      <c r="G1730" s="642"/>
      <c r="H1730" s="643"/>
      <c r="I1730" s="643"/>
      <c r="J1730" s="643"/>
      <c r="K1730" s="643"/>
      <c r="L1730" s="643"/>
      <c r="M1730" s="643"/>
      <c r="N1730" s="643"/>
      <c r="O1730" s="643"/>
      <c r="P1730" s="643"/>
      <c r="Q1730" s="643"/>
      <c r="R1730" s="643"/>
      <c r="S1730" s="643"/>
      <c r="T1730" s="643"/>
      <c r="U1730" s="643"/>
      <c r="V1730" s="643"/>
      <c r="W1730" s="643"/>
      <c r="X1730" s="643"/>
      <c r="Y1730" s="643"/>
      <c r="Z1730" s="643"/>
      <c r="AA1730" s="644" t="s">
        <v>1286</v>
      </c>
      <c r="AB1730" s="645"/>
    </row>
    <row r="1731" spans="2:28" x14ac:dyDescent="0.4">
      <c r="B1731" s="127"/>
      <c r="C1731" s="179" t="str">
        <f>$B$1724&amp;"-"&amp;COUNTA(C$1724:$C1730)+1</f>
        <v>実績133-7</v>
      </c>
      <c r="D1731" s="182" t="s">
        <v>1287</v>
      </c>
      <c r="E1731" s="181"/>
      <c r="F1731" s="196"/>
      <c r="G1731" s="646"/>
      <c r="H1731" s="647"/>
      <c r="I1731" s="647"/>
      <c r="J1731" s="647"/>
      <c r="K1731" s="647"/>
      <c r="L1731" s="647"/>
      <c r="M1731" s="647"/>
      <c r="N1731" s="647"/>
      <c r="O1731" s="647"/>
      <c r="P1731" s="647"/>
      <c r="Q1731" s="647"/>
      <c r="R1731" s="647"/>
      <c r="S1731" s="647"/>
      <c r="T1731" s="647"/>
      <c r="U1731" s="647"/>
      <c r="V1731" s="647"/>
      <c r="W1731" s="647"/>
      <c r="X1731" s="647"/>
      <c r="Y1731" s="647"/>
      <c r="Z1731" s="647"/>
      <c r="AA1731" s="647"/>
      <c r="AB1731" s="648"/>
    </row>
    <row r="1732" spans="2:28" x14ac:dyDescent="0.4">
      <c r="B1732" s="127"/>
      <c r="C1732" s="179" t="str">
        <f>$B$1724&amp;"-"&amp;COUNTA(C$1724:$C1731)+1</f>
        <v>実績133-8</v>
      </c>
      <c r="D1732" s="129" t="s">
        <v>1288</v>
      </c>
      <c r="E1732" s="183"/>
      <c r="F1732" s="183"/>
      <c r="G1732" s="649"/>
      <c r="H1732" s="650"/>
      <c r="I1732" s="650"/>
      <c r="J1732" s="650"/>
      <c r="K1732" s="650"/>
      <c r="L1732" s="650"/>
      <c r="M1732" s="650"/>
      <c r="N1732" s="650"/>
      <c r="O1732" s="650"/>
      <c r="P1732" s="650"/>
      <c r="Q1732" s="650"/>
      <c r="R1732" s="650"/>
      <c r="S1732" s="650"/>
      <c r="T1732" s="650"/>
      <c r="U1732" s="650"/>
      <c r="V1732" s="650"/>
      <c r="W1732" s="650"/>
      <c r="X1732" s="650"/>
      <c r="Y1732" s="650"/>
      <c r="Z1732" s="650"/>
      <c r="AA1732" s="650"/>
      <c r="AB1732" s="651"/>
    </row>
    <row r="1733" spans="2:28" x14ac:dyDescent="0.4">
      <c r="B1733" s="127"/>
      <c r="C1733" s="184"/>
      <c r="D1733" s="128"/>
      <c r="E1733" s="185"/>
      <c r="F1733" s="185"/>
      <c r="G1733" s="652"/>
      <c r="H1733" s="653"/>
      <c r="I1733" s="653"/>
      <c r="J1733" s="653"/>
      <c r="K1733" s="653"/>
      <c r="L1733" s="653"/>
      <c r="M1733" s="653"/>
      <c r="N1733" s="653"/>
      <c r="O1733" s="653"/>
      <c r="P1733" s="653"/>
      <c r="Q1733" s="653"/>
      <c r="R1733" s="653"/>
      <c r="S1733" s="653"/>
      <c r="T1733" s="653"/>
      <c r="U1733" s="653"/>
      <c r="V1733" s="653"/>
      <c r="W1733" s="653"/>
      <c r="X1733" s="653"/>
      <c r="Y1733" s="653"/>
      <c r="Z1733" s="653"/>
      <c r="AA1733" s="653"/>
      <c r="AB1733" s="654"/>
    </row>
    <row r="1734" spans="2:28" x14ac:dyDescent="0.4">
      <c r="B1734" s="127"/>
      <c r="C1734" s="179" t="str">
        <f>$B$1724&amp;"-"&amp;COUNTA(C$1724:$C1733)+1</f>
        <v>実績133-9</v>
      </c>
      <c r="D1734" s="129" t="s">
        <v>1289</v>
      </c>
      <c r="E1734" s="183"/>
      <c r="F1734" s="655" t="s">
        <v>1290</v>
      </c>
      <c r="G1734" s="649"/>
      <c r="H1734" s="650"/>
      <c r="I1734" s="650"/>
      <c r="J1734" s="650"/>
      <c r="K1734" s="650"/>
      <c r="L1734" s="650"/>
      <c r="M1734" s="650"/>
      <c r="N1734" s="650"/>
      <c r="O1734" s="650"/>
      <c r="P1734" s="650"/>
      <c r="Q1734" s="650"/>
      <c r="R1734" s="650"/>
      <c r="S1734" s="650"/>
      <c r="T1734" s="650"/>
      <c r="U1734" s="650"/>
      <c r="V1734" s="650"/>
      <c r="W1734" s="650"/>
      <c r="X1734" s="650"/>
      <c r="Y1734" s="650"/>
      <c r="Z1734" s="650"/>
      <c r="AA1734" s="650"/>
      <c r="AB1734" s="651"/>
    </row>
    <row r="1735" spans="2:28" ht="133.5" customHeight="1" x14ac:dyDescent="0.4">
      <c r="B1735" s="127"/>
      <c r="C1735" s="184"/>
      <c r="D1735" s="128"/>
      <c r="E1735" s="185"/>
      <c r="F1735" s="656"/>
      <c r="G1735" s="652"/>
      <c r="H1735" s="653"/>
      <c r="I1735" s="653"/>
      <c r="J1735" s="653"/>
      <c r="K1735" s="653"/>
      <c r="L1735" s="653"/>
      <c r="M1735" s="653"/>
      <c r="N1735" s="653"/>
      <c r="O1735" s="653"/>
      <c r="P1735" s="653"/>
      <c r="Q1735" s="653"/>
      <c r="R1735" s="653"/>
      <c r="S1735" s="653"/>
      <c r="T1735" s="653"/>
      <c r="U1735" s="653"/>
      <c r="V1735" s="653"/>
      <c r="W1735" s="653"/>
      <c r="X1735" s="653"/>
      <c r="Y1735" s="653"/>
      <c r="Z1735" s="653"/>
      <c r="AA1735" s="653"/>
      <c r="AB1735" s="654"/>
    </row>
    <row r="1736" spans="2:28" x14ac:dyDescent="0.4">
      <c r="B1736" s="127"/>
      <c r="C1736" s="127"/>
      <c r="D1736" s="187"/>
      <c r="E1736" s="127"/>
      <c r="F1736" s="127"/>
      <c r="G1736" s="127"/>
      <c r="H1736" s="127"/>
      <c r="I1736" s="127"/>
      <c r="J1736" s="127"/>
      <c r="K1736" s="127"/>
      <c r="L1736" s="127"/>
      <c r="M1736" s="127"/>
      <c r="N1736" s="127"/>
      <c r="O1736" s="127"/>
      <c r="P1736" s="127"/>
      <c r="Q1736" s="127"/>
      <c r="R1736" s="127"/>
      <c r="S1736" s="127"/>
      <c r="T1736" s="127"/>
      <c r="U1736" s="127"/>
      <c r="V1736" s="127"/>
      <c r="W1736" s="127"/>
      <c r="X1736" s="127"/>
      <c r="Y1736" s="127"/>
      <c r="Z1736" s="127"/>
      <c r="AA1736" s="127"/>
      <c r="AB1736" s="127"/>
    </row>
    <row r="1737" spans="2:28" x14ac:dyDescent="0.4">
      <c r="B1737" s="127" t="s">
        <v>1494</v>
      </c>
      <c r="C1737" s="188"/>
      <c r="D1737" s="186"/>
      <c r="E1737" s="178"/>
      <c r="F1737" s="186"/>
      <c r="G1737" s="186"/>
      <c r="H1737" s="186"/>
      <c r="I1737" s="127"/>
      <c r="J1737" s="127"/>
      <c r="K1737" s="127"/>
      <c r="L1737" s="127"/>
      <c r="M1737" s="127"/>
      <c r="N1737" s="127"/>
      <c r="O1737" s="127"/>
      <c r="P1737" s="127"/>
      <c r="Q1737" s="127"/>
      <c r="R1737" s="127"/>
      <c r="S1737" s="127"/>
      <c r="T1737" s="127"/>
      <c r="U1737" s="127"/>
      <c r="V1737" s="127"/>
      <c r="W1737" s="127"/>
      <c r="X1737" s="127"/>
      <c r="Y1737" s="127"/>
      <c r="Z1737" s="127"/>
      <c r="AA1737" s="127"/>
      <c r="AB1737" s="127"/>
    </row>
    <row r="1738" spans="2:28" x14ac:dyDescent="0.4">
      <c r="B1738" s="127"/>
      <c r="C1738" s="179" t="str">
        <f>$B$1737&amp;"-"&amp;COUNTA(C$1737:$C1737)+1</f>
        <v>実績134-1</v>
      </c>
      <c r="D1738" s="180" t="s">
        <v>1274</v>
      </c>
      <c r="E1738" s="181"/>
      <c r="F1738" s="196" t="s">
        <v>1275</v>
      </c>
      <c r="G1738" s="657"/>
      <c r="H1738" s="658"/>
      <c r="I1738" s="658"/>
      <c r="J1738" s="658"/>
      <c r="K1738" s="658"/>
      <c r="L1738" s="658"/>
      <c r="M1738" s="658"/>
      <c r="N1738" s="658"/>
      <c r="O1738" s="658"/>
      <c r="P1738" s="658"/>
      <c r="Q1738" s="658"/>
      <c r="R1738" s="658"/>
      <c r="S1738" s="658"/>
      <c r="T1738" s="658"/>
      <c r="U1738" s="658"/>
      <c r="V1738" s="658"/>
      <c r="W1738" s="658"/>
      <c r="X1738" s="658"/>
      <c r="Y1738" s="658"/>
      <c r="Z1738" s="658"/>
      <c r="AA1738" s="658"/>
      <c r="AB1738" s="659"/>
    </row>
    <row r="1739" spans="2:28" ht="33.6" x14ac:dyDescent="0.4">
      <c r="B1739" s="127"/>
      <c r="C1739" s="179" t="str">
        <f>$B$1737&amp;"-"&amp;COUNTA(C$1737:$C1738)+1</f>
        <v>実績134-2</v>
      </c>
      <c r="D1739" s="180" t="s">
        <v>1276</v>
      </c>
      <c r="E1739" s="181"/>
      <c r="F1739" s="197" t="s">
        <v>1277</v>
      </c>
      <c r="G1739" s="646"/>
      <c r="H1739" s="647"/>
      <c r="I1739" s="647"/>
      <c r="J1739" s="647"/>
      <c r="K1739" s="647"/>
      <c r="L1739" s="647"/>
      <c r="M1739" s="647"/>
      <c r="N1739" s="647"/>
      <c r="O1739" s="647"/>
      <c r="P1739" s="647"/>
      <c r="Q1739" s="647"/>
      <c r="R1739" s="647"/>
      <c r="S1739" s="647"/>
      <c r="T1739" s="647"/>
      <c r="U1739" s="647"/>
      <c r="V1739" s="647"/>
      <c r="W1739" s="647"/>
      <c r="X1739" s="647"/>
      <c r="Y1739" s="647"/>
      <c r="Z1739" s="647"/>
      <c r="AA1739" s="647"/>
      <c r="AB1739" s="648"/>
    </row>
    <row r="1740" spans="2:28" x14ac:dyDescent="0.4">
      <c r="B1740" s="127"/>
      <c r="C1740" s="179" t="str">
        <f>$B$1737&amp;"-"&amp;COUNTA(C$1737:$C1739)+1</f>
        <v>実績134-3</v>
      </c>
      <c r="D1740" s="180" t="s">
        <v>1278</v>
      </c>
      <c r="E1740" s="181"/>
      <c r="F1740" s="197"/>
      <c r="G1740" s="646"/>
      <c r="H1740" s="647"/>
      <c r="I1740" s="647"/>
      <c r="J1740" s="647"/>
      <c r="K1740" s="647"/>
      <c r="L1740" s="647"/>
      <c r="M1740" s="647"/>
      <c r="N1740" s="647"/>
      <c r="O1740" s="647"/>
      <c r="P1740" s="647"/>
      <c r="Q1740" s="647"/>
      <c r="R1740" s="647"/>
      <c r="S1740" s="647"/>
      <c r="T1740" s="647"/>
      <c r="U1740" s="647"/>
      <c r="V1740" s="647"/>
      <c r="W1740" s="647"/>
      <c r="X1740" s="647"/>
      <c r="Y1740" s="647"/>
      <c r="Z1740" s="647"/>
      <c r="AA1740" s="647"/>
      <c r="AB1740" s="648"/>
    </row>
    <row r="1741" spans="2:28" x14ac:dyDescent="0.4">
      <c r="B1741" s="127"/>
      <c r="C1741" s="179" t="str">
        <f>$B$1737&amp;"-"&amp;COUNTA(C$1737:$C1740)+1</f>
        <v>実績134-4</v>
      </c>
      <c r="D1741" s="637" t="s">
        <v>1279</v>
      </c>
      <c r="E1741" s="660"/>
      <c r="F1741" s="197"/>
      <c r="G1741" s="661"/>
      <c r="H1741" s="662"/>
      <c r="I1741" s="662"/>
      <c r="J1741" s="662"/>
      <c r="K1741" s="662"/>
      <c r="L1741" s="662"/>
      <c r="M1741" s="662"/>
      <c r="N1741" s="662"/>
      <c r="O1741" s="662"/>
      <c r="P1741" s="662"/>
      <c r="Q1741" s="662"/>
      <c r="R1741" s="662"/>
      <c r="S1741" s="662"/>
      <c r="T1741" s="662"/>
      <c r="U1741" s="662"/>
      <c r="V1741" s="662"/>
      <c r="W1741" s="662"/>
      <c r="X1741" s="662"/>
      <c r="Y1741" s="662"/>
      <c r="Z1741" s="662"/>
      <c r="AA1741" s="662"/>
      <c r="AB1741" s="663"/>
    </row>
    <row r="1742" spans="2:28" x14ac:dyDescent="0.4">
      <c r="B1742" s="127"/>
      <c r="C1742" s="179" t="str">
        <f>$B$1737&amp;"-"&amp;COUNTA(C$1737:$C1741)+1</f>
        <v>実績134-5</v>
      </c>
      <c r="D1742" s="180" t="s">
        <v>1280</v>
      </c>
      <c r="E1742" s="181"/>
      <c r="F1742" s="196"/>
      <c r="G1742" s="664" t="s">
        <v>1281</v>
      </c>
      <c r="H1742" s="664"/>
      <c r="I1742" s="665"/>
      <c r="J1742" s="665"/>
      <c r="K1742" s="666" t="s">
        <v>1293</v>
      </c>
      <c r="L1742" s="666"/>
      <c r="M1742" s="667"/>
      <c r="N1742" s="668"/>
      <c r="O1742" s="669" t="s">
        <v>1283</v>
      </c>
      <c r="P1742" s="669"/>
      <c r="Q1742" s="669" t="s">
        <v>1284</v>
      </c>
      <c r="R1742" s="669"/>
      <c r="S1742" s="664" t="s">
        <v>1281</v>
      </c>
      <c r="T1742" s="664"/>
      <c r="U1742" s="665"/>
      <c r="V1742" s="665"/>
      <c r="W1742" s="666" t="s">
        <v>1293</v>
      </c>
      <c r="X1742" s="666"/>
      <c r="Y1742" s="667"/>
      <c r="Z1742" s="668"/>
      <c r="AA1742" s="669" t="s">
        <v>1283</v>
      </c>
      <c r="AB1742" s="669"/>
    </row>
    <row r="1743" spans="2:28" x14ac:dyDescent="0.4">
      <c r="B1743" s="127"/>
      <c r="C1743" s="179" t="str">
        <f>$B$1737&amp;"-"&amp;COUNTA(C$1737:$C1742)+1</f>
        <v>実績134-6</v>
      </c>
      <c r="D1743" s="180" t="s">
        <v>1285</v>
      </c>
      <c r="E1743" s="181"/>
      <c r="F1743" s="196"/>
      <c r="G1743" s="642"/>
      <c r="H1743" s="643"/>
      <c r="I1743" s="643"/>
      <c r="J1743" s="643"/>
      <c r="K1743" s="643"/>
      <c r="L1743" s="643"/>
      <c r="M1743" s="643"/>
      <c r="N1743" s="643"/>
      <c r="O1743" s="643"/>
      <c r="P1743" s="643"/>
      <c r="Q1743" s="643"/>
      <c r="R1743" s="643"/>
      <c r="S1743" s="643"/>
      <c r="T1743" s="643"/>
      <c r="U1743" s="643"/>
      <c r="V1743" s="643"/>
      <c r="W1743" s="643"/>
      <c r="X1743" s="643"/>
      <c r="Y1743" s="643"/>
      <c r="Z1743" s="643"/>
      <c r="AA1743" s="644" t="s">
        <v>1286</v>
      </c>
      <c r="AB1743" s="645"/>
    </row>
    <row r="1744" spans="2:28" x14ac:dyDescent="0.4">
      <c r="B1744" s="127"/>
      <c r="C1744" s="179" t="str">
        <f>$B$1737&amp;"-"&amp;COUNTA(C$1737:$C1743)+1</f>
        <v>実績134-7</v>
      </c>
      <c r="D1744" s="182" t="s">
        <v>1287</v>
      </c>
      <c r="E1744" s="181"/>
      <c r="F1744" s="196"/>
      <c r="G1744" s="646"/>
      <c r="H1744" s="647"/>
      <c r="I1744" s="647"/>
      <c r="J1744" s="647"/>
      <c r="K1744" s="647"/>
      <c r="L1744" s="647"/>
      <c r="M1744" s="647"/>
      <c r="N1744" s="647"/>
      <c r="O1744" s="647"/>
      <c r="P1744" s="647"/>
      <c r="Q1744" s="647"/>
      <c r="R1744" s="647"/>
      <c r="S1744" s="647"/>
      <c r="T1744" s="647"/>
      <c r="U1744" s="647"/>
      <c r="V1744" s="647"/>
      <c r="W1744" s="647"/>
      <c r="X1744" s="647"/>
      <c r="Y1744" s="647"/>
      <c r="Z1744" s="647"/>
      <c r="AA1744" s="647"/>
      <c r="AB1744" s="648"/>
    </row>
    <row r="1745" spans="2:28" x14ac:dyDescent="0.4">
      <c r="B1745" s="127"/>
      <c r="C1745" s="179" t="str">
        <f>$B$1737&amp;"-"&amp;COUNTA(C$1737:$C1744)+1</f>
        <v>実績134-8</v>
      </c>
      <c r="D1745" s="129" t="s">
        <v>1288</v>
      </c>
      <c r="E1745" s="183"/>
      <c r="F1745" s="183"/>
      <c r="G1745" s="649"/>
      <c r="H1745" s="650"/>
      <c r="I1745" s="650"/>
      <c r="J1745" s="650"/>
      <c r="K1745" s="650"/>
      <c r="L1745" s="650"/>
      <c r="M1745" s="650"/>
      <c r="N1745" s="650"/>
      <c r="O1745" s="650"/>
      <c r="P1745" s="650"/>
      <c r="Q1745" s="650"/>
      <c r="R1745" s="650"/>
      <c r="S1745" s="650"/>
      <c r="T1745" s="650"/>
      <c r="U1745" s="650"/>
      <c r="V1745" s="650"/>
      <c r="W1745" s="650"/>
      <c r="X1745" s="650"/>
      <c r="Y1745" s="650"/>
      <c r="Z1745" s="650"/>
      <c r="AA1745" s="650"/>
      <c r="AB1745" s="651"/>
    </row>
    <row r="1746" spans="2:28" x14ac:dyDescent="0.4">
      <c r="B1746" s="127"/>
      <c r="C1746" s="184"/>
      <c r="D1746" s="128"/>
      <c r="E1746" s="185"/>
      <c r="F1746" s="185"/>
      <c r="G1746" s="652"/>
      <c r="H1746" s="653"/>
      <c r="I1746" s="653"/>
      <c r="J1746" s="653"/>
      <c r="K1746" s="653"/>
      <c r="L1746" s="653"/>
      <c r="M1746" s="653"/>
      <c r="N1746" s="653"/>
      <c r="O1746" s="653"/>
      <c r="P1746" s="653"/>
      <c r="Q1746" s="653"/>
      <c r="R1746" s="653"/>
      <c r="S1746" s="653"/>
      <c r="T1746" s="653"/>
      <c r="U1746" s="653"/>
      <c r="V1746" s="653"/>
      <c r="W1746" s="653"/>
      <c r="X1746" s="653"/>
      <c r="Y1746" s="653"/>
      <c r="Z1746" s="653"/>
      <c r="AA1746" s="653"/>
      <c r="AB1746" s="654"/>
    </row>
    <row r="1747" spans="2:28" x14ac:dyDescent="0.4">
      <c r="B1747" s="127"/>
      <c r="C1747" s="179" t="str">
        <f>$B$1737&amp;"-"&amp;COUNTA(C$1737:$C1746)+1</f>
        <v>実績134-9</v>
      </c>
      <c r="D1747" s="129" t="s">
        <v>1289</v>
      </c>
      <c r="E1747" s="183"/>
      <c r="F1747" s="655" t="s">
        <v>1290</v>
      </c>
      <c r="G1747" s="649"/>
      <c r="H1747" s="650"/>
      <c r="I1747" s="650"/>
      <c r="J1747" s="650"/>
      <c r="K1747" s="650"/>
      <c r="L1747" s="650"/>
      <c r="M1747" s="650"/>
      <c r="N1747" s="650"/>
      <c r="O1747" s="650"/>
      <c r="P1747" s="650"/>
      <c r="Q1747" s="650"/>
      <c r="R1747" s="650"/>
      <c r="S1747" s="650"/>
      <c r="T1747" s="650"/>
      <c r="U1747" s="650"/>
      <c r="V1747" s="650"/>
      <c r="W1747" s="650"/>
      <c r="X1747" s="650"/>
      <c r="Y1747" s="650"/>
      <c r="Z1747" s="650"/>
      <c r="AA1747" s="650"/>
      <c r="AB1747" s="651"/>
    </row>
    <row r="1748" spans="2:28" ht="133.5" customHeight="1" x14ac:dyDescent="0.4">
      <c r="B1748" s="127"/>
      <c r="C1748" s="184"/>
      <c r="D1748" s="128"/>
      <c r="E1748" s="185"/>
      <c r="F1748" s="656"/>
      <c r="G1748" s="652"/>
      <c r="H1748" s="653"/>
      <c r="I1748" s="653"/>
      <c r="J1748" s="653"/>
      <c r="K1748" s="653"/>
      <c r="L1748" s="653"/>
      <c r="M1748" s="653"/>
      <c r="N1748" s="653"/>
      <c r="O1748" s="653"/>
      <c r="P1748" s="653"/>
      <c r="Q1748" s="653"/>
      <c r="R1748" s="653"/>
      <c r="S1748" s="653"/>
      <c r="T1748" s="653"/>
      <c r="U1748" s="653"/>
      <c r="V1748" s="653"/>
      <c r="W1748" s="653"/>
      <c r="X1748" s="653"/>
      <c r="Y1748" s="653"/>
      <c r="Z1748" s="653"/>
      <c r="AA1748" s="653"/>
      <c r="AB1748" s="654"/>
    </row>
    <row r="1749" spans="2:28" x14ac:dyDescent="0.4">
      <c r="B1749" s="127"/>
      <c r="C1749" s="127"/>
      <c r="D1749" s="187"/>
      <c r="E1749" s="127"/>
      <c r="F1749" s="127"/>
      <c r="G1749" s="127"/>
      <c r="H1749" s="127"/>
      <c r="I1749" s="127"/>
      <c r="J1749" s="127"/>
      <c r="K1749" s="127"/>
      <c r="L1749" s="127"/>
      <c r="M1749" s="127"/>
      <c r="N1749" s="127"/>
      <c r="O1749" s="127"/>
      <c r="P1749" s="127"/>
      <c r="Q1749" s="127"/>
      <c r="R1749" s="127"/>
      <c r="S1749" s="127"/>
      <c r="T1749" s="127"/>
      <c r="U1749" s="127"/>
      <c r="V1749" s="127"/>
      <c r="W1749" s="127"/>
      <c r="X1749" s="127"/>
      <c r="Y1749" s="127"/>
      <c r="Z1749" s="127"/>
      <c r="AA1749" s="127"/>
      <c r="AB1749" s="127"/>
    </row>
    <row r="1750" spans="2:28" x14ac:dyDescent="0.4">
      <c r="B1750" s="127" t="s">
        <v>1495</v>
      </c>
      <c r="C1750" s="188"/>
      <c r="D1750" s="186"/>
      <c r="E1750" s="178"/>
      <c r="F1750" s="186"/>
      <c r="G1750" s="186"/>
      <c r="H1750" s="186"/>
      <c r="I1750" s="127"/>
      <c r="J1750" s="127"/>
      <c r="K1750" s="127"/>
      <c r="L1750" s="127"/>
      <c r="M1750" s="127"/>
      <c r="N1750" s="127"/>
      <c r="O1750" s="127"/>
      <c r="P1750" s="127"/>
      <c r="Q1750" s="127"/>
      <c r="R1750" s="127"/>
      <c r="S1750" s="127"/>
      <c r="T1750" s="127"/>
      <c r="U1750" s="127"/>
      <c r="V1750" s="127"/>
      <c r="W1750" s="127"/>
      <c r="X1750" s="127"/>
      <c r="Y1750" s="127"/>
      <c r="Z1750" s="127"/>
      <c r="AA1750" s="127"/>
      <c r="AB1750" s="127"/>
    </row>
    <row r="1751" spans="2:28" x14ac:dyDescent="0.4">
      <c r="B1751" s="127"/>
      <c r="C1751" s="179" t="str">
        <f>$B$1750&amp;"-"&amp;COUNTA(C$1750:$C1750)+1</f>
        <v>実績135-1</v>
      </c>
      <c r="D1751" s="180" t="s">
        <v>1274</v>
      </c>
      <c r="E1751" s="181"/>
      <c r="F1751" s="196" t="s">
        <v>1275</v>
      </c>
      <c r="G1751" s="657"/>
      <c r="H1751" s="658"/>
      <c r="I1751" s="658"/>
      <c r="J1751" s="658"/>
      <c r="K1751" s="658"/>
      <c r="L1751" s="658"/>
      <c r="M1751" s="658"/>
      <c r="N1751" s="658"/>
      <c r="O1751" s="658"/>
      <c r="P1751" s="658"/>
      <c r="Q1751" s="658"/>
      <c r="R1751" s="658"/>
      <c r="S1751" s="658"/>
      <c r="T1751" s="658"/>
      <c r="U1751" s="658"/>
      <c r="V1751" s="658"/>
      <c r="W1751" s="658"/>
      <c r="X1751" s="658"/>
      <c r="Y1751" s="658"/>
      <c r="Z1751" s="658"/>
      <c r="AA1751" s="658"/>
      <c r="AB1751" s="659"/>
    </row>
    <row r="1752" spans="2:28" ht="33.6" x14ac:dyDescent="0.4">
      <c r="B1752" s="127"/>
      <c r="C1752" s="179" t="str">
        <f>$B$1750&amp;"-"&amp;COUNTA(C$1750:$C1751)+1</f>
        <v>実績135-2</v>
      </c>
      <c r="D1752" s="180" t="s">
        <v>1276</v>
      </c>
      <c r="E1752" s="181"/>
      <c r="F1752" s="197" t="s">
        <v>1277</v>
      </c>
      <c r="G1752" s="646"/>
      <c r="H1752" s="647"/>
      <c r="I1752" s="647"/>
      <c r="J1752" s="647"/>
      <c r="K1752" s="647"/>
      <c r="L1752" s="647"/>
      <c r="M1752" s="647"/>
      <c r="N1752" s="647"/>
      <c r="O1752" s="647"/>
      <c r="P1752" s="647"/>
      <c r="Q1752" s="647"/>
      <c r="R1752" s="647"/>
      <c r="S1752" s="647"/>
      <c r="T1752" s="647"/>
      <c r="U1752" s="647"/>
      <c r="V1752" s="647"/>
      <c r="W1752" s="647"/>
      <c r="X1752" s="647"/>
      <c r="Y1752" s="647"/>
      <c r="Z1752" s="647"/>
      <c r="AA1752" s="647"/>
      <c r="AB1752" s="648"/>
    </row>
    <row r="1753" spans="2:28" x14ac:dyDescent="0.4">
      <c r="B1753" s="127"/>
      <c r="C1753" s="179" t="str">
        <f>$B$1750&amp;"-"&amp;COUNTA(C$1750:$C1752)+1</f>
        <v>実績135-3</v>
      </c>
      <c r="D1753" s="180" t="s">
        <v>1278</v>
      </c>
      <c r="E1753" s="181"/>
      <c r="F1753" s="197"/>
      <c r="G1753" s="646"/>
      <c r="H1753" s="647"/>
      <c r="I1753" s="647"/>
      <c r="J1753" s="647"/>
      <c r="K1753" s="647"/>
      <c r="L1753" s="647"/>
      <c r="M1753" s="647"/>
      <c r="N1753" s="647"/>
      <c r="O1753" s="647"/>
      <c r="P1753" s="647"/>
      <c r="Q1753" s="647"/>
      <c r="R1753" s="647"/>
      <c r="S1753" s="647"/>
      <c r="T1753" s="647"/>
      <c r="U1753" s="647"/>
      <c r="V1753" s="647"/>
      <c r="W1753" s="647"/>
      <c r="X1753" s="647"/>
      <c r="Y1753" s="647"/>
      <c r="Z1753" s="647"/>
      <c r="AA1753" s="647"/>
      <c r="AB1753" s="648"/>
    </row>
    <row r="1754" spans="2:28" x14ac:dyDescent="0.4">
      <c r="B1754" s="127"/>
      <c r="C1754" s="179" t="str">
        <f>$B$1750&amp;"-"&amp;COUNTA(C$1750:$C1753)+1</f>
        <v>実績135-4</v>
      </c>
      <c r="D1754" s="637" t="s">
        <v>1279</v>
      </c>
      <c r="E1754" s="660"/>
      <c r="F1754" s="197"/>
      <c r="G1754" s="661"/>
      <c r="H1754" s="662"/>
      <c r="I1754" s="662"/>
      <c r="J1754" s="662"/>
      <c r="K1754" s="662"/>
      <c r="L1754" s="662"/>
      <c r="M1754" s="662"/>
      <c r="N1754" s="662"/>
      <c r="O1754" s="662"/>
      <c r="P1754" s="662"/>
      <c r="Q1754" s="662"/>
      <c r="R1754" s="662"/>
      <c r="S1754" s="662"/>
      <c r="T1754" s="662"/>
      <c r="U1754" s="662"/>
      <c r="V1754" s="662"/>
      <c r="W1754" s="662"/>
      <c r="X1754" s="662"/>
      <c r="Y1754" s="662"/>
      <c r="Z1754" s="662"/>
      <c r="AA1754" s="662"/>
      <c r="AB1754" s="663"/>
    </row>
    <row r="1755" spans="2:28" x14ac:dyDescent="0.4">
      <c r="B1755" s="127"/>
      <c r="C1755" s="179" t="str">
        <f>$B$1750&amp;"-"&amp;COUNTA(C$1750:$C1754)+1</f>
        <v>実績135-5</v>
      </c>
      <c r="D1755" s="180" t="s">
        <v>1280</v>
      </c>
      <c r="E1755" s="181"/>
      <c r="F1755" s="196"/>
      <c r="G1755" s="664" t="s">
        <v>1281</v>
      </c>
      <c r="H1755" s="664"/>
      <c r="I1755" s="665"/>
      <c r="J1755" s="665"/>
      <c r="K1755" s="666" t="s">
        <v>1293</v>
      </c>
      <c r="L1755" s="666"/>
      <c r="M1755" s="667"/>
      <c r="N1755" s="668"/>
      <c r="O1755" s="669" t="s">
        <v>1283</v>
      </c>
      <c r="P1755" s="669"/>
      <c r="Q1755" s="669" t="s">
        <v>1284</v>
      </c>
      <c r="R1755" s="669"/>
      <c r="S1755" s="664" t="s">
        <v>1281</v>
      </c>
      <c r="T1755" s="664"/>
      <c r="U1755" s="665"/>
      <c r="V1755" s="665"/>
      <c r="W1755" s="666" t="s">
        <v>1293</v>
      </c>
      <c r="X1755" s="666"/>
      <c r="Y1755" s="667"/>
      <c r="Z1755" s="668"/>
      <c r="AA1755" s="669" t="s">
        <v>1283</v>
      </c>
      <c r="AB1755" s="669"/>
    </row>
    <row r="1756" spans="2:28" x14ac:dyDescent="0.4">
      <c r="B1756" s="127"/>
      <c r="C1756" s="179" t="str">
        <f>$B$1750&amp;"-"&amp;COUNTA(C$1750:$C1755)+1</f>
        <v>実績135-6</v>
      </c>
      <c r="D1756" s="180" t="s">
        <v>1285</v>
      </c>
      <c r="E1756" s="181"/>
      <c r="F1756" s="196"/>
      <c r="G1756" s="642"/>
      <c r="H1756" s="643"/>
      <c r="I1756" s="643"/>
      <c r="J1756" s="643"/>
      <c r="K1756" s="643"/>
      <c r="L1756" s="643"/>
      <c r="M1756" s="643"/>
      <c r="N1756" s="643"/>
      <c r="O1756" s="643"/>
      <c r="P1756" s="643"/>
      <c r="Q1756" s="643"/>
      <c r="R1756" s="643"/>
      <c r="S1756" s="643"/>
      <c r="T1756" s="643"/>
      <c r="U1756" s="643"/>
      <c r="V1756" s="643"/>
      <c r="W1756" s="643"/>
      <c r="X1756" s="643"/>
      <c r="Y1756" s="643"/>
      <c r="Z1756" s="643"/>
      <c r="AA1756" s="644" t="s">
        <v>1286</v>
      </c>
      <c r="AB1756" s="645"/>
    </row>
    <row r="1757" spans="2:28" x14ac:dyDescent="0.4">
      <c r="B1757" s="127"/>
      <c r="C1757" s="179" t="str">
        <f>$B$1750&amp;"-"&amp;COUNTA(C$1750:$C1756)+1</f>
        <v>実績135-7</v>
      </c>
      <c r="D1757" s="182" t="s">
        <v>1287</v>
      </c>
      <c r="E1757" s="181"/>
      <c r="F1757" s="196"/>
      <c r="G1757" s="646"/>
      <c r="H1757" s="647"/>
      <c r="I1757" s="647"/>
      <c r="J1757" s="647"/>
      <c r="K1757" s="647"/>
      <c r="L1757" s="647"/>
      <c r="M1757" s="647"/>
      <c r="N1757" s="647"/>
      <c r="O1757" s="647"/>
      <c r="P1757" s="647"/>
      <c r="Q1757" s="647"/>
      <c r="R1757" s="647"/>
      <c r="S1757" s="647"/>
      <c r="T1757" s="647"/>
      <c r="U1757" s="647"/>
      <c r="V1757" s="647"/>
      <c r="W1757" s="647"/>
      <c r="X1757" s="647"/>
      <c r="Y1757" s="647"/>
      <c r="Z1757" s="647"/>
      <c r="AA1757" s="647"/>
      <c r="AB1757" s="648"/>
    </row>
    <row r="1758" spans="2:28" x14ac:dyDescent="0.4">
      <c r="B1758" s="127"/>
      <c r="C1758" s="179" t="str">
        <f>$B$1750&amp;"-"&amp;COUNTA(C$1750:$C1757)+1</f>
        <v>実績135-8</v>
      </c>
      <c r="D1758" s="129" t="s">
        <v>1288</v>
      </c>
      <c r="E1758" s="183"/>
      <c r="F1758" s="183"/>
      <c r="G1758" s="649"/>
      <c r="H1758" s="650"/>
      <c r="I1758" s="650"/>
      <c r="J1758" s="650"/>
      <c r="K1758" s="650"/>
      <c r="L1758" s="650"/>
      <c r="M1758" s="650"/>
      <c r="N1758" s="650"/>
      <c r="O1758" s="650"/>
      <c r="P1758" s="650"/>
      <c r="Q1758" s="650"/>
      <c r="R1758" s="650"/>
      <c r="S1758" s="650"/>
      <c r="T1758" s="650"/>
      <c r="U1758" s="650"/>
      <c r="V1758" s="650"/>
      <c r="W1758" s="650"/>
      <c r="X1758" s="650"/>
      <c r="Y1758" s="650"/>
      <c r="Z1758" s="650"/>
      <c r="AA1758" s="650"/>
      <c r="AB1758" s="651"/>
    </row>
    <row r="1759" spans="2:28" x14ac:dyDescent="0.4">
      <c r="B1759" s="127"/>
      <c r="C1759" s="184"/>
      <c r="D1759" s="128"/>
      <c r="E1759" s="185"/>
      <c r="F1759" s="185"/>
      <c r="G1759" s="652"/>
      <c r="H1759" s="653"/>
      <c r="I1759" s="653"/>
      <c r="J1759" s="653"/>
      <c r="K1759" s="653"/>
      <c r="L1759" s="653"/>
      <c r="M1759" s="653"/>
      <c r="N1759" s="653"/>
      <c r="O1759" s="653"/>
      <c r="P1759" s="653"/>
      <c r="Q1759" s="653"/>
      <c r="R1759" s="653"/>
      <c r="S1759" s="653"/>
      <c r="T1759" s="653"/>
      <c r="U1759" s="653"/>
      <c r="V1759" s="653"/>
      <c r="W1759" s="653"/>
      <c r="X1759" s="653"/>
      <c r="Y1759" s="653"/>
      <c r="Z1759" s="653"/>
      <c r="AA1759" s="653"/>
      <c r="AB1759" s="654"/>
    </row>
    <row r="1760" spans="2:28" x14ac:dyDescent="0.4">
      <c r="B1760" s="127"/>
      <c r="C1760" s="179" t="str">
        <f>$B$1750&amp;"-"&amp;COUNTA(C$1750:$C1759)+1</f>
        <v>実績135-9</v>
      </c>
      <c r="D1760" s="129" t="s">
        <v>1289</v>
      </c>
      <c r="E1760" s="183"/>
      <c r="F1760" s="655" t="s">
        <v>1290</v>
      </c>
      <c r="G1760" s="649"/>
      <c r="H1760" s="650"/>
      <c r="I1760" s="650"/>
      <c r="J1760" s="650"/>
      <c r="K1760" s="650"/>
      <c r="L1760" s="650"/>
      <c r="M1760" s="650"/>
      <c r="N1760" s="650"/>
      <c r="O1760" s="650"/>
      <c r="P1760" s="650"/>
      <c r="Q1760" s="650"/>
      <c r="R1760" s="650"/>
      <c r="S1760" s="650"/>
      <c r="T1760" s="650"/>
      <c r="U1760" s="650"/>
      <c r="V1760" s="650"/>
      <c r="W1760" s="650"/>
      <c r="X1760" s="650"/>
      <c r="Y1760" s="650"/>
      <c r="Z1760" s="650"/>
      <c r="AA1760" s="650"/>
      <c r="AB1760" s="651"/>
    </row>
    <row r="1761" spans="2:28" ht="133.5" customHeight="1" x14ac:dyDescent="0.4">
      <c r="B1761" s="127"/>
      <c r="C1761" s="184"/>
      <c r="D1761" s="128"/>
      <c r="E1761" s="185"/>
      <c r="F1761" s="656"/>
      <c r="G1761" s="652"/>
      <c r="H1761" s="653"/>
      <c r="I1761" s="653"/>
      <c r="J1761" s="653"/>
      <c r="K1761" s="653"/>
      <c r="L1761" s="653"/>
      <c r="M1761" s="653"/>
      <c r="N1761" s="653"/>
      <c r="O1761" s="653"/>
      <c r="P1761" s="653"/>
      <c r="Q1761" s="653"/>
      <c r="R1761" s="653"/>
      <c r="S1761" s="653"/>
      <c r="T1761" s="653"/>
      <c r="U1761" s="653"/>
      <c r="V1761" s="653"/>
      <c r="W1761" s="653"/>
      <c r="X1761" s="653"/>
      <c r="Y1761" s="653"/>
      <c r="Z1761" s="653"/>
      <c r="AA1761" s="653"/>
      <c r="AB1761" s="654"/>
    </row>
    <row r="1762" spans="2:28" x14ac:dyDescent="0.4">
      <c r="B1762" s="127"/>
      <c r="C1762" s="127"/>
      <c r="D1762" s="187"/>
      <c r="E1762" s="127"/>
      <c r="F1762" s="127"/>
      <c r="G1762" s="127"/>
      <c r="H1762" s="127"/>
      <c r="I1762" s="127"/>
      <c r="J1762" s="127"/>
      <c r="K1762" s="127"/>
      <c r="L1762" s="127"/>
      <c r="M1762" s="127"/>
      <c r="N1762" s="127"/>
      <c r="O1762" s="127"/>
      <c r="P1762" s="127"/>
      <c r="Q1762" s="127"/>
      <c r="R1762" s="127"/>
      <c r="S1762" s="127"/>
      <c r="T1762" s="127"/>
      <c r="U1762" s="127"/>
      <c r="V1762" s="127"/>
      <c r="W1762" s="127"/>
      <c r="X1762" s="127"/>
      <c r="Y1762" s="127"/>
      <c r="Z1762" s="127"/>
      <c r="AA1762" s="127"/>
      <c r="AB1762" s="127"/>
    </row>
    <row r="1763" spans="2:28" x14ac:dyDescent="0.4">
      <c r="B1763" s="127" t="s">
        <v>1496</v>
      </c>
      <c r="C1763" s="188"/>
      <c r="D1763" s="186"/>
      <c r="E1763" s="178"/>
      <c r="F1763" s="186"/>
      <c r="G1763" s="186"/>
      <c r="H1763" s="186"/>
      <c r="I1763" s="127"/>
      <c r="J1763" s="127"/>
      <c r="K1763" s="127"/>
      <c r="L1763" s="127"/>
      <c r="M1763" s="127"/>
      <c r="N1763" s="127"/>
      <c r="O1763" s="127"/>
      <c r="P1763" s="127"/>
      <c r="Q1763" s="127"/>
      <c r="R1763" s="127"/>
      <c r="S1763" s="127"/>
      <c r="T1763" s="127"/>
      <c r="U1763" s="127"/>
      <c r="V1763" s="127"/>
      <c r="W1763" s="127"/>
      <c r="X1763" s="127"/>
      <c r="Y1763" s="127"/>
      <c r="Z1763" s="127"/>
      <c r="AA1763" s="127"/>
      <c r="AB1763" s="127"/>
    </row>
    <row r="1764" spans="2:28" x14ac:dyDescent="0.4">
      <c r="B1764" s="127"/>
      <c r="C1764" s="179" t="str">
        <f>$B$1763&amp;"-"&amp;COUNTA(C$1763:$C1763)+1</f>
        <v>実績136-1</v>
      </c>
      <c r="D1764" s="180" t="s">
        <v>1274</v>
      </c>
      <c r="E1764" s="181"/>
      <c r="F1764" s="196" t="s">
        <v>1275</v>
      </c>
      <c r="G1764" s="657"/>
      <c r="H1764" s="658"/>
      <c r="I1764" s="658"/>
      <c r="J1764" s="658"/>
      <c r="K1764" s="658"/>
      <c r="L1764" s="658"/>
      <c r="M1764" s="658"/>
      <c r="N1764" s="658"/>
      <c r="O1764" s="658"/>
      <c r="P1764" s="658"/>
      <c r="Q1764" s="658"/>
      <c r="R1764" s="658"/>
      <c r="S1764" s="658"/>
      <c r="T1764" s="658"/>
      <c r="U1764" s="658"/>
      <c r="V1764" s="658"/>
      <c r="W1764" s="658"/>
      <c r="X1764" s="658"/>
      <c r="Y1764" s="658"/>
      <c r="Z1764" s="658"/>
      <c r="AA1764" s="658"/>
      <c r="AB1764" s="659"/>
    </row>
    <row r="1765" spans="2:28" ht="33.6" x14ac:dyDescent="0.4">
      <c r="B1765" s="127"/>
      <c r="C1765" s="179" t="str">
        <f>$B$1763&amp;"-"&amp;COUNTA(C$1763:$C1764)+1</f>
        <v>実績136-2</v>
      </c>
      <c r="D1765" s="180" t="s">
        <v>1276</v>
      </c>
      <c r="E1765" s="181"/>
      <c r="F1765" s="197" t="s">
        <v>1277</v>
      </c>
      <c r="G1765" s="646"/>
      <c r="H1765" s="647"/>
      <c r="I1765" s="647"/>
      <c r="J1765" s="647"/>
      <c r="K1765" s="647"/>
      <c r="L1765" s="647"/>
      <c r="M1765" s="647"/>
      <c r="N1765" s="647"/>
      <c r="O1765" s="647"/>
      <c r="P1765" s="647"/>
      <c r="Q1765" s="647"/>
      <c r="R1765" s="647"/>
      <c r="S1765" s="647"/>
      <c r="T1765" s="647"/>
      <c r="U1765" s="647"/>
      <c r="V1765" s="647"/>
      <c r="W1765" s="647"/>
      <c r="X1765" s="647"/>
      <c r="Y1765" s="647"/>
      <c r="Z1765" s="647"/>
      <c r="AA1765" s="647"/>
      <c r="AB1765" s="648"/>
    </row>
    <row r="1766" spans="2:28" x14ac:dyDescent="0.4">
      <c r="B1766" s="127"/>
      <c r="C1766" s="179" t="str">
        <f>$B$1763&amp;"-"&amp;COUNTA(C$1763:$C1765)+1</f>
        <v>実績136-3</v>
      </c>
      <c r="D1766" s="180" t="s">
        <v>1278</v>
      </c>
      <c r="E1766" s="181"/>
      <c r="F1766" s="197"/>
      <c r="G1766" s="646"/>
      <c r="H1766" s="647"/>
      <c r="I1766" s="647"/>
      <c r="J1766" s="647"/>
      <c r="K1766" s="647"/>
      <c r="L1766" s="647"/>
      <c r="M1766" s="647"/>
      <c r="N1766" s="647"/>
      <c r="O1766" s="647"/>
      <c r="P1766" s="647"/>
      <c r="Q1766" s="647"/>
      <c r="R1766" s="647"/>
      <c r="S1766" s="647"/>
      <c r="T1766" s="647"/>
      <c r="U1766" s="647"/>
      <c r="V1766" s="647"/>
      <c r="W1766" s="647"/>
      <c r="X1766" s="647"/>
      <c r="Y1766" s="647"/>
      <c r="Z1766" s="647"/>
      <c r="AA1766" s="647"/>
      <c r="AB1766" s="648"/>
    </row>
    <row r="1767" spans="2:28" x14ac:dyDescent="0.4">
      <c r="B1767" s="127"/>
      <c r="C1767" s="179" t="str">
        <f>$B$1763&amp;"-"&amp;COUNTA(C$1763:$C1766)+1</f>
        <v>実績136-4</v>
      </c>
      <c r="D1767" s="637" t="s">
        <v>1279</v>
      </c>
      <c r="E1767" s="660"/>
      <c r="F1767" s="197"/>
      <c r="G1767" s="661"/>
      <c r="H1767" s="662"/>
      <c r="I1767" s="662"/>
      <c r="J1767" s="662"/>
      <c r="K1767" s="662"/>
      <c r="L1767" s="662"/>
      <c r="M1767" s="662"/>
      <c r="N1767" s="662"/>
      <c r="O1767" s="662"/>
      <c r="P1767" s="662"/>
      <c r="Q1767" s="662"/>
      <c r="R1767" s="662"/>
      <c r="S1767" s="662"/>
      <c r="T1767" s="662"/>
      <c r="U1767" s="662"/>
      <c r="V1767" s="662"/>
      <c r="W1767" s="662"/>
      <c r="X1767" s="662"/>
      <c r="Y1767" s="662"/>
      <c r="Z1767" s="662"/>
      <c r="AA1767" s="662"/>
      <c r="AB1767" s="663"/>
    </row>
    <row r="1768" spans="2:28" x14ac:dyDescent="0.4">
      <c r="B1768" s="127"/>
      <c r="C1768" s="179" t="str">
        <f>$B$1763&amp;"-"&amp;COUNTA(C$1763:$C1767)+1</f>
        <v>実績136-5</v>
      </c>
      <c r="D1768" s="180" t="s">
        <v>1280</v>
      </c>
      <c r="E1768" s="181"/>
      <c r="F1768" s="196"/>
      <c r="G1768" s="664" t="s">
        <v>1281</v>
      </c>
      <c r="H1768" s="664"/>
      <c r="I1768" s="665"/>
      <c r="J1768" s="665"/>
      <c r="K1768" s="666" t="s">
        <v>1293</v>
      </c>
      <c r="L1768" s="666"/>
      <c r="M1768" s="667"/>
      <c r="N1768" s="668"/>
      <c r="O1768" s="669" t="s">
        <v>1283</v>
      </c>
      <c r="P1768" s="669"/>
      <c r="Q1768" s="669" t="s">
        <v>1284</v>
      </c>
      <c r="R1768" s="669"/>
      <c r="S1768" s="664" t="s">
        <v>1281</v>
      </c>
      <c r="T1768" s="664"/>
      <c r="U1768" s="665"/>
      <c r="V1768" s="665"/>
      <c r="W1768" s="666" t="s">
        <v>1293</v>
      </c>
      <c r="X1768" s="666"/>
      <c r="Y1768" s="667"/>
      <c r="Z1768" s="668"/>
      <c r="AA1768" s="669" t="s">
        <v>1283</v>
      </c>
      <c r="AB1768" s="669"/>
    </row>
    <row r="1769" spans="2:28" x14ac:dyDescent="0.4">
      <c r="B1769" s="127"/>
      <c r="C1769" s="179" t="str">
        <f>$B$1763&amp;"-"&amp;COUNTA(C$1763:$C1768)+1</f>
        <v>実績136-6</v>
      </c>
      <c r="D1769" s="180" t="s">
        <v>1285</v>
      </c>
      <c r="E1769" s="181"/>
      <c r="F1769" s="196"/>
      <c r="G1769" s="642"/>
      <c r="H1769" s="643"/>
      <c r="I1769" s="643"/>
      <c r="J1769" s="643"/>
      <c r="K1769" s="643"/>
      <c r="L1769" s="643"/>
      <c r="M1769" s="643"/>
      <c r="N1769" s="643"/>
      <c r="O1769" s="643"/>
      <c r="P1769" s="643"/>
      <c r="Q1769" s="643"/>
      <c r="R1769" s="643"/>
      <c r="S1769" s="643"/>
      <c r="T1769" s="643"/>
      <c r="U1769" s="643"/>
      <c r="V1769" s="643"/>
      <c r="W1769" s="643"/>
      <c r="X1769" s="643"/>
      <c r="Y1769" s="643"/>
      <c r="Z1769" s="643"/>
      <c r="AA1769" s="644" t="s">
        <v>1286</v>
      </c>
      <c r="AB1769" s="645"/>
    </row>
    <row r="1770" spans="2:28" x14ac:dyDescent="0.4">
      <c r="B1770" s="127"/>
      <c r="C1770" s="179" t="str">
        <f>$B$1763&amp;"-"&amp;COUNTA(C$1763:$C1769)+1</f>
        <v>実績136-7</v>
      </c>
      <c r="D1770" s="182" t="s">
        <v>1287</v>
      </c>
      <c r="E1770" s="181"/>
      <c r="F1770" s="196"/>
      <c r="G1770" s="646"/>
      <c r="H1770" s="647"/>
      <c r="I1770" s="647"/>
      <c r="J1770" s="647"/>
      <c r="K1770" s="647"/>
      <c r="L1770" s="647"/>
      <c r="M1770" s="647"/>
      <c r="N1770" s="647"/>
      <c r="O1770" s="647"/>
      <c r="P1770" s="647"/>
      <c r="Q1770" s="647"/>
      <c r="R1770" s="647"/>
      <c r="S1770" s="647"/>
      <c r="T1770" s="647"/>
      <c r="U1770" s="647"/>
      <c r="V1770" s="647"/>
      <c r="W1770" s="647"/>
      <c r="X1770" s="647"/>
      <c r="Y1770" s="647"/>
      <c r="Z1770" s="647"/>
      <c r="AA1770" s="647"/>
      <c r="AB1770" s="648"/>
    </row>
    <row r="1771" spans="2:28" x14ac:dyDescent="0.4">
      <c r="B1771" s="127"/>
      <c r="C1771" s="179" t="str">
        <f>$B$1763&amp;"-"&amp;COUNTA(C$1763:$C1770)+1</f>
        <v>実績136-8</v>
      </c>
      <c r="D1771" s="129" t="s">
        <v>1288</v>
      </c>
      <c r="E1771" s="183"/>
      <c r="F1771" s="183"/>
      <c r="G1771" s="649"/>
      <c r="H1771" s="650"/>
      <c r="I1771" s="650"/>
      <c r="J1771" s="650"/>
      <c r="K1771" s="650"/>
      <c r="L1771" s="650"/>
      <c r="M1771" s="650"/>
      <c r="N1771" s="650"/>
      <c r="O1771" s="650"/>
      <c r="P1771" s="650"/>
      <c r="Q1771" s="650"/>
      <c r="R1771" s="650"/>
      <c r="S1771" s="650"/>
      <c r="T1771" s="650"/>
      <c r="U1771" s="650"/>
      <c r="V1771" s="650"/>
      <c r="W1771" s="650"/>
      <c r="X1771" s="650"/>
      <c r="Y1771" s="650"/>
      <c r="Z1771" s="650"/>
      <c r="AA1771" s="650"/>
      <c r="AB1771" s="651"/>
    </row>
    <row r="1772" spans="2:28" x14ac:dyDescent="0.4">
      <c r="B1772" s="127"/>
      <c r="C1772" s="184"/>
      <c r="D1772" s="128"/>
      <c r="E1772" s="185"/>
      <c r="F1772" s="185"/>
      <c r="G1772" s="652"/>
      <c r="H1772" s="653"/>
      <c r="I1772" s="653"/>
      <c r="J1772" s="653"/>
      <c r="K1772" s="653"/>
      <c r="L1772" s="653"/>
      <c r="M1772" s="653"/>
      <c r="N1772" s="653"/>
      <c r="O1772" s="653"/>
      <c r="P1772" s="653"/>
      <c r="Q1772" s="653"/>
      <c r="R1772" s="653"/>
      <c r="S1772" s="653"/>
      <c r="T1772" s="653"/>
      <c r="U1772" s="653"/>
      <c r="V1772" s="653"/>
      <c r="W1772" s="653"/>
      <c r="X1772" s="653"/>
      <c r="Y1772" s="653"/>
      <c r="Z1772" s="653"/>
      <c r="AA1772" s="653"/>
      <c r="AB1772" s="654"/>
    </row>
    <row r="1773" spans="2:28" x14ac:dyDescent="0.4">
      <c r="B1773" s="127"/>
      <c r="C1773" s="179" t="str">
        <f>$B$1763&amp;"-"&amp;COUNTA(C$1763:$C1772)+1</f>
        <v>実績136-9</v>
      </c>
      <c r="D1773" s="129" t="s">
        <v>1289</v>
      </c>
      <c r="E1773" s="183"/>
      <c r="F1773" s="655" t="s">
        <v>1290</v>
      </c>
      <c r="G1773" s="649"/>
      <c r="H1773" s="650"/>
      <c r="I1773" s="650"/>
      <c r="J1773" s="650"/>
      <c r="K1773" s="650"/>
      <c r="L1773" s="650"/>
      <c r="M1773" s="650"/>
      <c r="N1773" s="650"/>
      <c r="O1773" s="650"/>
      <c r="P1773" s="650"/>
      <c r="Q1773" s="650"/>
      <c r="R1773" s="650"/>
      <c r="S1773" s="650"/>
      <c r="T1773" s="650"/>
      <c r="U1773" s="650"/>
      <c r="V1773" s="650"/>
      <c r="W1773" s="650"/>
      <c r="X1773" s="650"/>
      <c r="Y1773" s="650"/>
      <c r="Z1773" s="650"/>
      <c r="AA1773" s="650"/>
      <c r="AB1773" s="651"/>
    </row>
    <row r="1774" spans="2:28" ht="133.5" customHeight="1" x14ac:dyDescent="0.4">
      <c r="B1774" s="127"/>
      <c r="C1774" s="184"/>
      <c r="D1774" s="128"/>
      <c r="E1774" s="185"/>
      <c r="F1774" s="656"/>
      <c r="G1774" s="652"/>
      <c r="H1774" s="653"/>
      <c r="I1774" s="653"/>
      <c r="J1774" s="653"/>
      <c r="K1774" s="653"/>
      <c r="L1774" s="653"/>
      <c r="M1774" s="653"/>
      <c r="N1774" s="653"/>
      <c r="O1774" s="653"/>
      <c r="P1774" s="653"/>
      <c r="Q1774" s="653"/>
      <c r="R1774" s="653"/>
      <c r="S1774" s="653"/>
      <c r="T1774" s="653"/>
      <c r="U1774" s="653"/>
      <c r="V1774" s="653"/>
      <c r="W1774" s="653"/>
      <c r="X1774" s="653"/>
      <c r="Y1774" s="653"/>
      <c r="Z1774" s="653"/>
      <c r="AA1774" s="653"/>
      <c r="AB1774" s="654"/>
    </row>
    <row r="1775" spans="2:28" x14ac:dyDescent="0.4">
      <c r="B1775" s="127"/>
      <c r="C1775" s="127"/>
      <c r="D1775" s="187"/>
      <c r="E1775" s="127"/>
      <c r="F1775" s="127"/>
      <c r="G1775" s="127"/>
      <c r="H1775" s="127"/>
      <c r="I1775" s="127"/>
      <c r="J1775" s="127"/>
      <c r="K1775" s="127"/>
      <c r="L1775" s="127"/>
      <c r="M1775" s="127"/>
      <c r="N1775" s="127"/>
      <c r="O1775" s="127"/>
      <c r="P1775" s="127"/>
      <c r="Q1775" s="127"/>
      <c r="R1775" s="127"/>
      <c r="S1775" s="127"/>
      <c r="T1775" s="127"/>
      <c r="U1775" s="127"/>
      <c r="V1775" s="127"/>
      <c r="W1775" s="127"/>
      <c r="X1775" s="127"/>
      <c r="Y1775" s="127"/>
      <c r="Z1775" s="127"/>
      <c r="AA1775" s="127"/>
      <c r="AB1775" s="127"/>
    </row>
    <row r="1776" spans="2:28" x14ac:dyDescent="0.4">
      <c r="B1776" s="127" t="s">
        <v>1497</v>
      </c>
      <c r="C1776" s="188"/>
      <c r="D1776" s="186"/>
      <c r="E1776" s="178"/>
      <c r="F1776" s="186"/>
      <c r="G1776" s="186"/>
      <c r="H1776" s="186"/>
      <c r="I1776" s="127"/>
      <c r="J1776" s="127"/>
      <c r="K1776" s="127"/>
      <c r="L1776" s="127"/>
      <c r="M1776" s="127"/>
      <c r="N1776" s="127"/>
      <c r="O1776" s="127"/>
      <c r="P1776" s="127"/>
      <c r="Q1776" s="127"/>
      <c r="R1776" s="127"/>
      <c r="S1776" s="127"/>
      <c r="T1776" s="127"/>
      <c r="U1776" s="127"/>
      <c r="V1776" s="127"/>
      <c r="W1776" s="127"/>
      <c r="X1776" s="127"/>
      <c r="Y1776" s="127"/>
      <c r="Z1776" s="127"/>
      <c r="AA1776" s="127"/>
      <c r="AB1776" s="127"/>
    </row>
    <row r="1777" spans="2:28" x14ac:dyDescent="0.4">
      <c r="B1777" s="127"/>
      <c r="C1777" s="179" t="str">
        <f>$B$1776&amp;"-"&amp;COUNTA(C$1776:$C1776)+1</f>
        <v>実績137-1</v>
      </c>
      <c r="D1777" s="180" t="s">
        <v>1274</v>
      </c>
      <c r="E1777" s="181"/>
      <c r="F1777" s="196" t="s">
        <v>1275</v>
      </c>
      <c r="G1777" s="657"/>
      <c r="H1777" s="658"/>
      <c r="I1777" s="658"/>
      <c r="J1777" s="658"/>
      <c r="K1777" s="658"/>
      <c r="L1777" s="658"/>
      <c r="M1777" s="658"/>
      <c r="N1777" s="658"/>
      <c r="O1777" s="658"/>
      <c r="P1777" s="658"/>
      <c r="Q1777" s="658"/>
      <c r="R1777" s="658"/>
      <c r="S1777" s="658"/>
      <c r="T1777" s="658"/>
      <c r="U1777" s="658"/>
      <c r="V1777" s="658"/>
      <c r="W1777" s="658"/>
      <c r="X1777" s="658"/>
      <c r="Y1777" s="658"/>
      <c r="Z1777" s="658"/>
      <c r="AA1777" s="658"/>
      <c r="AB1777" s="659"/>
    </row>
    <row r="1778" spans="2:28" ht="33.6" x14ac:dyDescent="0.4">
      <c r="B1778" s="127"/>
      <c r="C1778" s="179" t="str">
        <f>$B$1776&amp;"-"&amp;COUNTA(C$1776:$C1777)+1</f>
        <v>実績137-2</v>
      </c>
      <c r="D1778" s="180" t="s">
        <v>1276</v>
      </c>
      <c r="E1778" s="181"/>
      <c r="F1778" s="197" t="s">
        <v>1277</v>
      </c>
      <c r="G1778" s="646"/>
      <c r="H1778" s="647"/>
      <c r="I1778" s="647"/>
      <c r="J1778" s="647"/>
      <c r="K1778" s="647"/>
      <c r="L1778" s="647"/>
      <c r="M1778" s="647"/>
      <c r="N1778" s="647"/>
      <c r="O1778" s="647"/>
      <c r="P1778" s="647"/>
      <c r="Q1778" s="647"/>
      <c r="R1778" s="647"/>
      <c r="S1778" s="647"/>
      <c r="T1778" s="647"/>
      <c r="U1778" s="647"/>
      <c r="V1778" s="647"/>
      <c r="W1778" s="647"/>
      <c r="X1778" s="647"/>
      <c r="Y1778" s="647"/>
      <c r="Z1778" s="647"/>
      <c r="AA1778" s="647"/>
      <c r="AB1778" s="648"/>
    </row>
    <row r="1779" spans="2:28" x14ac:dyDescent="0.4">
      <c r="B1779" s="127"/>
      <c r="C1779" s="179" t="str">
        <f>$B$1776&amp;"-"&amp;COUNTA(C$1776:$C1778)+1</f>
        <v>実績137-3</v>
      </c>
      <c r="D1779" s="180" t="s">
        <v>1278</v>
      </c>
      <c r="E1779" s="181"/>
      <c r="F1779" s="197"/>
      <c r="G1779" s="646"/>
      <c r="H1779" s="647"/>
      <c r="I1779" s="647"/>
      <c r="J1779" s="647"/>
      <c r="K1779" s="647"/>
      <c r="L1779" s="647"/>
      <c r="M1779" s="647"/>
      <c r="N1779" s="647"/>
      <c r="O1779" s="647"/>
      <c r="P1779" s="647"/>
      <c r="Q1779" s="647"/>
      <c r="R1779" s="647"/>
      <c r="S1779" s="647"/>
      <c r="T1779" s="647"/>
      <c r="U1779" s="647"/>
      <c r="V1779" s="647"/>
      <c r="W1779" s="647"/>
      <c r="X1779" s="647"/>
      <c r="Y1779" s="647"/>
      <c r="Z1779" s="647"/>
      <c r="AA1779" s="647"/>
      <c r="AB1779" s="648"/>
    </row>
    <row r="1780" spans="2:28" x14ac:dyDescent="0.4">
      <c r="B1780" s="127"/>
      <c r="C1780" s="179" t="str">
        <f>$B$1776&amp;"-"&amp;COUNTA(C$1776:$C1779)+1</f>
        <v>実績137-4</v>
      </c>
      <c r="D1780" s="637" t="s">
        <v>1279</v>
      </c>
      <c r="E1780" s="660"/>
      <c r="F1780" s="197"/>
      <c r="G1780" s="661"/>
      <c r="H1780" s="662"/>
      <c r="I1780" s="662"/>
      <c r="J1780" s="662"/>
      <c r="K1780" s="662"/>
      <c r="L1780" s="662"/>
      <c r="M1780" s="662"/>
      <c r="N1780" s="662"/>
      <c r="O1780" s="662"/>
      <c r="P1780" s="662"/>
      <c r="Q1780" s="662"/>
      <c r="R1780" s="662"/>
      <c r="S1780" s="662"/>
      <c r="T1780" s="662"/>
      <c r="U1780" s="662"/>
      <c r="V1780" s="662"/>
      <c r="W1780" s="662"/>
      <c r="X1780" s="662"/>
      <c r="Y1780" s="662"/>
      <c r="Z1780" s="662"/>
      <c r="AA1780" s="662"/>
      <c r="AB1780" s="663"/>
    </row>
    <row r="1781" spans="2:28" x14ac:dyDescent="0.4">
      <c r="B1781" s="127"/>
      <c r="C1781" s="179" t="str">
        <f>$B$1776&amp;"-"&amp;COUNTA(C$1776:$C1780)+1</f>
        <v>実績137-5</v>
      </c>
      <c r="D1781" s="180" t="s">
        <v>1280</v>
      </c>
      <c r="E1781" s="181"/>
      <c r="F1781" s="196"/>
      <c r="G1781" s="664" t="s">
        <v>1281</v>
      </c>
      <c r="H1781" s="664"/>
      <c r="I1781" s="665"/>
      <c r="J1781" s="665"/>
      <c r="K1781" s="666" t="s">
        <v>1293</v>
      </c>
      <c r="L1781" s="666"/>
      <c r="M1781" s="667"/>
      <c r="N1781" s="668"/>
      <c r="O1781" s="669" t="s">
        <v>1283</v>
      </c>
      <c r="P1781" s="669"/>
      <c r="Q1781" s="669" t="s">
        <v>1284</v>
      </c>
      <c r="R1781" s="669"/>
      <c r="S1781" s="664" t="s">
        <v>1281</v>
      </c>
      <c r="T1781" s="664"/>
      <c r="U1781" s="665"/>
      <c r="V1781" s="665"/>
      <c r="W1781" s="666" t="s">
        <v>1293</v>
      </c>
      <c r="X1781" s="666"/>
      <c r="Y1781" s="667"/>
      <c r="Z1781" s="668"/>
      <c r="AA1781" s="669" t="s">
        <v>1283</v>
      </c>
      <c r="AB1781" s="669"/>
    </row>
    <row r="1782" spans="2:28" x14ac:dyDescent="0.4">
      <c r="B1782" s="127"/>
      <c r="C1782" s="179" t="str">
        <f>$B$1776&amp;"-"&amp;COUNTA(C$1776:$C1781)+1</f>
        <v>実績137-6</v>
      </c>
      <c r="D1782" s="180" t="s">
        <v>1285</v>
      </c>
      <c r="E1782" s="181"/>
      <c r="F1782" s="196"/>
      <c r="G1782" s="642"/>
      <c r="H1782" s="643"/>
      <c r="I1782" s="643"/>
      <c r="J1782" s="643"/>
      <c r="K1782" s="643"/>
      <c r="L1782" s="643"/>
      <c r="M1782" s="643"/>
      <c r="N1782" s="643"/>
      <c r="O1782" s="643"/>
      <c r="P1782" s="643"/>
      <c r="Q1782" s="643"/>
      <c r="R1782" s="643"/>
      <c r="S1782" s="643"/>
      <c r="T1782" s="643"/>
      <c r="U1782" s="643"/>
      <c r="V1782" s="643"/>
      <c r="W1782" s="643"/>
      <c r="X1782" s="643"/>
      <c r="Y1782" s="643"/>
      <c r="Z1782" s="643"/>
      <c r="AA1782" s="644" t="s">
        <v>1286</v>
      </c>
      <c r="AB1782" s="645"/>
    </row>
    <row r="1783" spans="2:28" x14ac:dyDescent="0.4">
      <c r="B1783" s="127"/>
      <c r="C1783" s="179" t="str">
        <f>$B$1776&amp;"-"&amp;COUNTA(C$1776:$C1782)+1</f>
        <v>実績137-7</v>
      </c>
      <c r="D1783" s="182" t="s">
        <v>1287</v>
      </c>
      <c r="E1783" s="181"/>
      <c r="F1783" s="196"/>
      <c r="G1783" s="646"/>
      <c r="H1783" s="647"/>
      <c r="I1783" s="647"/>
      <c r="J1783" s="647"/>
      <c r="K1783" s="647"/>
      <c r="L1783" s="647"/>
      <c r="M1783" s="647"/>
      <c r="N1783" s="647"/>
      <c r="O1783" s="647"/>
      <c r="P1783" s="647"/>
      <c r="Q1783" s="647"/>
      <c r="R1783" s="647"/>
      <c r="S1783" s="647"/>
      <c r="T1783" s="647"/>
      <c r="U1783" s="647"/>
      <c r="V1783" s="647"/>
      <c r="W1783" s="647"/>
      <c r="X1783" s="647"/>
      <c r="Y1783" s="647"/>
      <c r="Z1783" s="647"/>
      <c r="AA1783" s="647"/>
      <c r="AB1783" s="648"/>
    </row>
    <row r="1784" spans="2:28" x14ac:dyDescent="0.4">
      <c r="B1784" s="127"/>
      <c r="C1784" s="179" t="str">
        <f>$B$1776&amp;"-"&amp;COUNTA(C$1776:$C1783)+1</f>
        <v>実績137-8</v>
      </c>
      <c r="D1784" s="129" t="s">
        <v>1288</v>
      </c>
      <c r="E1784" s="183"/>
      <c r="F1784" s="183"/>
      <c r="G1784" s="649"/>
      <c r="H1784" s="650"/>
      <c r="I1784" s="650"/>
      <c r="J1784" s="650"/>
      <c r="K1784" s="650"/>
      <c r="L1784" s="650"/>
      <c r="M1784" s="650"/>
      <c r="N1784" s="650"/>
      <c r="O1784" s="650"/>
      <c r="P1784" s="650"/>
      <c r="Q1784" s="650"/>
      <c r="R1784" s="650"/>
      <c r="S1784" s="650"/>
      <c r="T1784" s="650"/>
      <c r="U1784" s="650"/>
      <c r="V1784" s="650"/>
      <c r="W1784" s="650"/>
      <c r="X1784" s="650"/>
      <c r="Y1784" s="650"/>
      <c r="Z1784" s="650"/>
      <c r="AA1784" s="650"/>
      <c r="AB1784" s="651"/>
    </row>
    <row r="1785" spans="2:28" x14ac:dyDescent="0.4">
      <c r="B1785" s="127"/>
      <c r="C1785" s="184"/>
      <c r="D1785" s="128"/>
      <c r="E1785" s="185"/>
      <c r="F1785" s="185"/>
      <c r="G1785" s="652"/>
      <c r="H1785" s="653"/>
      <c r="I1785" s="653"/>
      <c r="J1785" s="653"/>
      <c r="K1785" s="653"/>
      <c r="L1785" s="653"/>
      <c r="M1785" s="653"/>
      <c r="N1785" s="653"/>
      <c r="O1785" s="653"/>
      <c r="P1785" s="653"/>
      <c r="Q1785" s="653"/>
      <c r="R1785" s="653"/>
      <c r="S1785" s="653"/>
      <c r="T1785" s="653"/>
      <c r="U1785" s="653"/>
      <c r="V1785" s="653"/>
      <c r="W1785" s="653"/>
      <c r="X1785" s="653"/>
      <c r="Y1785" s="653"/>
      <c r="Z1785" s="653"/>
      <c r="AA1785" s="653"/>
      <c r="AB1785" s="654"/>
    </row>
    <row r="1786" spans="2:28" x14ac:dyDescent="0.4">
      <c r="B1786" s="127"/>
      <c r="C1786" s="179" t="str">
        <f>$B$1776&amp;"-"&amp;COUNTA(C$1776:$C1785)+1</f>
        <v>実績137-9</v>
      </c>
      <c r="D1786" s="129" t="s">
        <v>1289</v>
      </c>
      <c r="E1786" s="183"/>
      <c r="F1786" s="655" t="s">
        <v>1290</v>
      </c>
      <c r="G1786" s="649"/>
      <c r="H1786" s="650"/>
      <c r="I1786" s="650"/>
      <c r="J1786" s="650"/>
      <c r="K1786" s="650"/>
      <c r="L1786" s="650"/>
      <c r="M1786" s="650"/>
      <c r="N1786" s="650"/>
      <c r="O1786" s="650"/>
      <c r="P1786" s="650"/>
      <c r="Q1786" s="650"/>
      <c r="R1786" s="650"/>
      <c r="S1786" s="650"/>
      <c r="T1786" s="650"/>
      <c r="U1786" s="650"/>
      <c r="V1786" s="650"/>
      <c r="W1786" s="650"/>
      <c r="X1786" s="650"/>
      <c r="Y1786" s="650"/>
      <c r="Z1786" s="650"/>
      <c r="AA1786" s="650"/>
      <c r="AB1786" s="651"/>
    </row>
    <row r="1787" spans="2:28" ht="133.5" customHeight="1" x14ac:dyDescent="0.4">
      <c r="B1787" s="127"/>
      <c r="C1787" s="184"/>
      <c r="D1787" s="128"/>
      <c r="E1787" s="185"/>
      <c r="F1787" s="656"/>
      <c r="G1787" s="652"/>
      <c r="H1787" s="653"/>
      <c r="I1787" s="653"/>
      <c r="J1787" s="653"/>
      <c r="K1787" s="653"/>
      <c r="L1787" s="653"/>
      <c r="M1787" s="653"/>
      <c r="N1787" s="653"/>
      <c r="O1787" s="653"/>
      <c r="P1787" s="653"/>
      <c r="Q1787" s="653"/>
      <c r="R1787" s="653"/>
      <c r="S1787" s="653"/>
      <c r="T1787" s="653"/>
      <c r="U1787" s="653"/>
      <c r="V1787" s="653"/>
      <c r="W1787" s="653"/>
      <c r="X1787" s="653"/>
      <c r="Y1787" s="653"/>
      <c r="Z1787" s="653"/>
      <c r="AA1787" s="653"/>
      <c r="AB1787" s="654"/>
    </row>
    <row r="1788" spans="2:28" x14ac:dyDescent="0.4">
      <c r="B1788" s="127"/>
      <c r="C1788" s="127"/>
      <c r="D1788" s="187"/>
      <c r="E1788" s="127"/>
      <c r="F1788" s="127"/>
      <c r="G1788" s="127"/>
      <c r="H1788" s="127"/>
      <c r="I1788" s="127"/>
      <c r="J1788" s="127"/>
      <c r="K1788" s="127"/>
      <c r="L1788" s="127"/>
      <c r="M1788" s="127"/>
      <c r="N1788" s="127"/>
      <c r="O1788" s="127"/>
      <c r="P1788" s="127"/>
      <c r="Q1788" s="127"/>
      <c r="R1788" s="127"/>
      <c r="S1788" s="127"/>
      <c r="T1788" s="127"/>
      <c r="U1788" s="127"/>
      <c r="V1788" s="127"/>
      <c r="W1788" s="127"/>
      <c r="X1788" s="127"/>
      <c r="Y1788" s="127"/>
      <c r="Z1788" s="127"/>
      <c r="AA1788" s="127"/>
      <c r="AB1788" s="127"/>
    </row>
    <row r="1789" spans="2:28" x14ac:dyDescent="0.4">
      <c r="B1789" s="127" t="s">
        <v>1498</v>
      </c>
      <c r="C1789" s="188"/>
      <c r="D1789" s="186"/>
      <c r="E1789" s="178"/>
      <c r="F1789" s="186"/>
      <c r="G1789" s="186"/>
      <c r="H1789" s="186"/>
      <c r="I1789" s="127"/>
      <c r="J1789" s="127"/>
      <c r="K1789" s="127"/>
      <c r="L1789" s="127"/>
      <c r="M1789" s="127"/>
      <c r="N1789" s="127"/>
      <c r="O1789" s="127"/>
      <c r="P1789" s="127"/>
      <c r="Q1789" s="127"/>
      <c r="R1789" s="127"/>
      <c r="S1789" s="127"/>
      <c r="T1789" s="127"/>
      <c r="U1789" s="127"/>
      <c r="V1789" s="127"/>
      <c r="W1789" s="127"/>
      <c r="X1789" s="127"/>
      <c r="Y1789" s="127"/>
      <c r="Z1789" s="127"/>
      <c r="AA1789" s="127"/>
      <c r="AB1789" s="127"/>
    </row>
    <row r="1790" spans="2:28" x14ac:dyDescent="0.4">
      <c r="B1790" s="127"/>
      <c r="C1790" s="179" t="str">
        <f>$B$1789&amp;"-"&amp;COUNTA(C$1789:$C1789)+1</f>
        <v>実績138-1</v>
      </c>
      <c r="D1790" s="180" t="s">
        <v>1274</v>
      </c>
      <c r="E1790" s="181"/>
      <c r="F1790" s="196" t="s">
        <v>1275</v>
      </c>
      <c r="G1790" s="657"/>
      <c r="H1790" s="658"/>
      <c r="I1790" s="658"/>
      <c r="J1790" s="658"/>
      <c r="K1790" s="658"/>
      <c r="L1790" s="658"/>
      <c r="M1790" s="658"/>
      <c r="N1790" s="658"/>
      <c r="O1790" s="658"/>
      <c r="P1790" s="658"/>
      <c r="Q1790" s="658"/>
      <c r="R1790" s="658"/>
      <c r="S1790" s="658"/>
      <c r="T1790" s="658"/>
      <c r="U1790" s="658"/>
      <c r="V1790" s="658"/>
      <c r="W1790" s="658"/>
      <c r="X1790" s="658"/>
      <c r="Y1790" s="658"/>
      <c r="Z1790" s="658"/>
      <c r="AA1790" s="658"/>
      <c r="AB1790" s="659"/>
    </row>
    <row r="1791" spans="2:28" ht="33.6" x14ac:dyDescent="0.4">
      <c r="B1791" s="127"/>
      <c r="C1791" s="179" t="str">
        <f>$B$1789&amp;"-"&amp;COUNTA(C$1789:$C1790)+1</f>
        <v>実績138-2</v>
      </c>
      <c r="D1791" s="180" t="s">
        <v>1276</v>
      </c>
      <c r="E1791" s="181"/>
      <c r="F1791" s="197" t="s">
        <v>1277</v>
      </c>
      <c r="G1791" s="646"/>
      <c r="H1791" s="647"/>
      <c r="I1791" s="647"/>
      <c r="J1791" s="647"/>
      <c r="K1791" s="647"/>
      <c r="L1791" s="647"/>
      <c r="M1791" s="647"/>
      <c r="N1791" s="647"/>
      <c r="O1791" s="647"/>
      <c r="P1791" s="647"/>
      <c r="Q1791" s="647"/>
      <c r="R1791" s="647"/>
      <c r="S1791" s="647"/>
      <c r="T1791" s="647"/>
      <c r="U1791" s="647"/>
      <c r="V1791" s="647"/>
      <c r="W1791" s="647"/>
      <c r="X1791" s="647"/>
      <c r="Y1791" s="647"/>
      <c r="Z1791" s="647"/>
      <c r="AA1791" s="647"/>
      <c r="AB1791" s="648"/>
    </row>
    <row r="1792" spans="2:28" x14ac:dyDescent="0.4">
      <c r="B1792" s="127"/>
      <c r="C1792" s="179" t="str">
        <f>$B$1789&amp;"-"&amp;COUNTA(C$1789:$C1791)+1</f>
        <v>実績138-3</v>
      </c>
      <c r="D1792" s="180" t="s">
        <v>1278</v>
      </c>
      <c r="E1792" s="181"/>
      <c r="F1792" s="197"/>
      <c r="G1792" s="646"/>
      <c r="H1792" s="647"/>
      <c r="I1792" s="647"/>
      <c r="J1792" s="647"/>
      <c r="K1792" s="647"/>
      <c r="L1792" s="647"/>
      <c r="M1792" s="647"/>
      <c r="N1792" s="647"/>
      <c r="O1792" s="647"/>
      <c r="P1792" s="647"/>
      <c r="Q1792" s="647"/>
      <c r="R1792" s="647"/>
      <c r="S1792" s="647"/>
      <c r="T1792" s="647"/>
      <c r="U1792" s="647"/>
      <c r="V1792" s="647"/>
      <c r="W1792" s="647"/>
      <c r="X1792" s="647"/>
      <c r="Y1792" s="647"/>
      <c r="Z1792" s="647"/>
      <c r="AA1792" s="647"/>
      <c r="AB1792" s="648"/>
    </row>
    <row r="1793" spans="2:28" x14ac:dyDescent="0.4">
      <c r="B1793" s="127"/>
      <c r="C1793" s="179" t="str">
        <f>$B$1789&amp;"-"&amp;COUNTA(C$1789:$C1792)+1</f>
        <v>実績138-4</v>
      </c>
      <c r="D1793" s="637" t="s">
        <v>1279</v>
      </c>
      <c r="E1793" s="660"/>
      <c r="F1793" s="197"/>
      <c r="G1793" s="661"/>
      <c r="H1793" s="662"/>
      <c r="I1793" s="662"/>
      <c r="J1793" s="662"/>
      <c r="K1793" s="662"/>
      <c r="L1793" s="662"/>
      <c r="M1793" s="662"/>
      <c r="N1793" s="662"/>
      <c r="O1793" s="662"/>
      <c r="P1793" s="662"/>
      <c r="Q1793" s="662"/>
      <c r="R1793" s="662"/>
      <c r="S1793" s="662"/>
      <c r="T1793" s="662"/>
      <c r="U1793" s="662"/>
      <c r="V1793" s="662"/>
      <c r="W1793" s="662"/>
      <c r="X1793" s="662"/>
      <c r="Y1793" s="662"/>
      <c r="Z1793" s="662"/>
      <c r="AA1793" s="662"/>
      <c r="AB1793" s="663"/>
    </row>
    <row r="1794" spans="2:28" x14ac:dyDescent="0.4">
      <c r="B1794" s="127"/>
      <c r="C1794" s="179" t="str">
        <f>$B$1789&amp;"-"&amp;COUNTA(C$1789:$C1793)+1</f>
        <v>実績138-5</v>
      </c>
      <c r="D1794" s="180" t="s">
        <v>1280</v>
      </c>
      <c r="E1794" s="181"/>
      <c r="F1794" s="196"/>
      <c r="G1794" s="664" t="s">
        <v>1281</v>
      </c>
      <c r="H1794" s="664"/>
      <c r="I1794" s="665"/>
      <c r="J1794" s="665"/>
      <c r="K1794" s="666" t="s">
        <v>1293</v>
      </c>
      <c r="L1794" s="666"/>
      <c r="M1794" s="667"/>
      <c r="N1794" s="668"/>
      <c r="O1794" s="669" t="s">
        <v>1283</v>
      </c>
      <c r="P1794" s="669"/>
      <c r="Q1794" s="669" t="s">
        <v>1284</v>
      </c>
      <c r="R1794" s="669"/>
      <c r="S1794" s="664" t="s">
        <v>1281</v>
      </c>
      <c r="T1794" s="664"/>
      <c r="U1794" s="665"/>
      <c r="V1794" s="665"/>
      <c r="W1794" s="666" t="s">
        <v>1293</v>
      </c>
      <c r="X1794" s="666"/>
      <c r="Y1794" s="667"/>
      <c r="Z1794" s="668"/>
      <c r="AA1794" s="669" t="s">
        <v>1283</v>
      </c>
      <c r="AB1794" s="669"/>
    </row>
    <row r="1795" spans="2:28" x14ac:dyDescent="0.4">
      <c r="B1795" s="127"/>
      <c r="C1795" s="179" t="str">
        <f>$B$1789&amp;"-"&amp;COUNTA(C$1789:$C1794)+1</f>
        <v>実績138-6</v>
      </c>
      <c r="D1795" s="180" t="s">
        <v>1285</v>
      </c>
      <c r="E1795" s="181"/>
      <c r="F1795" s="196"/>
      <c r="G1795" s="642"/>
      <c r="H1795" s="643"/>
      <c r="I1795" s="643"/>
      <c r="J1795" s="643"/>
      <c r="K1795" s="643"/>
      <c r="L1795" s="643"/>
      <c r="M1795" s="643"/>
      <c r="N1795" s="643"/>
      <c r="O1795" s="643"/>
      <c r="P1795" s="643"/>
      <c r="Q1795" s="643"/>
      <c r="R1795" s="643"/>
      <c r="S1795" s="643"/>
      <c r="T1795" s="643"/>
      <c r="U1795" s="643"/>
      <c r="V1795" s="643"/>
      <c r="W1795" s="643"/>
      <c r="X1795" s="643"/>
      <c r="Y1795" s="643"/>
      <c r="Z1795" s="643"/>
      <c r="AA1795" s="644" t="s">
        <v>1286</v>
      </c>
      <c r="AB1795" s="645"/>
    </row>
    <row r="1796" spans="2:28" x14ac:dyDescent="0.4">
      <c r="B1796" s="127"/>
      <c r="C1796" s="179" t="str">
        <f>$B$1789&amp;"-"&amp;COUNTA(C$1789:$C1795)+1</f>
        <v>実績138-7</v>
      </c>
      <c r="D1796" s="182" t="s">
        <v>1287</v>
      </c>
      <c r="E1796" s="181"/>
      <c r="F1796" s="196"/>
      <c r="G1796" s="646"/>
      <c r="H1796" s="647"/>
      <c r="I1796" s="647"/>
      <c r="J1796" s="647"/>
      <c r="K1796" s="647"/>
      <c r="L1796" s="647"/>
      <c r="M1796" s="647"/>
      <c r="N1796" s="647"/>
      <c r="O1796" s="647"/>
      <c r="P1796" s="647"/>
      <c r="Q1796" s="647"/>
      <c r="R1796" s="647"/>
      <c r="S1796" s="647"/>
      <c r="T1796" s="647"/>
      <c r="U1796" s="647"/>
      <c r="V1796" s="647"/>
      <c r="W1796" s="647"/>
      <c r="X1796" s="647"/>
      <c r="Y1796" s="647"/>
      <c r="Z1796" s="647"/>
      <c r="AA1796" s="647"/>
      <c r="AB1796" s="648"/>
    </row>
    <row r="1797" spans="2:28" x14ac:dyDescent="0.4">
      <c r="B1797" s="127"/>
      <c r="C1797" s="179" t="str">
        <f>$B$1789&amp;"-"&amp;COUNTA(C$1789:$C1796)+1</f>
        <v>実績138-8</v>
      </c>
      <c r="D1797" s="129" t="s">
        <v>1288</v>
      </c>
      <c r="E1797" s="183"/>
      <c r="F1797" s="183"/>
      <c r="G1797" s="649"/>
      <c r="H1797" s="650"/>
      <c r="I1797" s="650"/>
      <c r="J1797" s="650"/>
      <c r="K1797" s="650"/>
      <c r="L1797" s="650"/>
      <c r="M1797" s="650"/>
      <c r="N1797" s="650"/>
      <c r="O1797" s="650"/>
      <c r="P1797" s="650"/>
      <c r="Q1797" s="650"/>
      <c r="R1797" s="650"/>
      <c r="S1797" s="650"/>
      <c r="T1797" s="650"/>
      <c r="U1797" s="650"/>
      <c r="V1797" s="650"/>
      <c r="W1797" s="650"/>
      <c r="X1797" s="650"/>
      <c r="Y1797" s="650"/>
      <c r="Z1797" s="650"/>
      <c r="AA1797" s="650"/>
      <c r="AB1797" s="651"/>
    </row>
    <row r="1798" spans="2:28" x14ac:dyDescent="0.4">
      <c r="B1798" s="127"/>
      <c r="C1798" s="184"/>
      <c r="D1798" s="128"/>
      <c r="E1798" s="185"/>
      <c r="F1798" s="185"/>
      <c r="G1798" s="652"/>
      <c r="H1798" s="653"/>
      <c r="I1798" s="653"/>
      <c r="J1798" s="653"/>
      <c r="K1798" s="653"/>
      <c r="L1798" s="653"/>
      <c r="M1798" s="653"/>
      <c r="N1798" s="653"/>
      <c r="O1798" s="653"/>
      <c r="P1798" s="653"/>
      <c r="Q1798" s="653"/>
      <c r="R1798" s="653"/>
      <c r="S1798" s="653"/>
      <c r="T1798" s="653"/>
      <c r="U1798" s="653"/>
      <c r="V1798" s="653"/>
      <c r="W1798" s="653"/>
      <c r="X1798" s="653"/>
      <c r="Y1798" s="653"/>
      <c r="Z1798" s="653"/>
      <c r="AA1798" s="653"/>
      <c r="AB1798" s="654"/>
    </row>
    <row r="1799" spans="2:28" x14ac:dyDescent="0.4">
      <c r="B1799" s="127"/>
      <c r="C1799" s="179" t="str">
        <f>$B$1789&amp;"-"&amp;COUNTA(C$1789:$C1798)+1</f>
        <v>実績138-9</v>
      </c>
      <c r="D1799" s="129" t="s">
        <v>1289</v>
      </c>
      <c r="E1799" s="183"/>
      <c r="F1799" s="655" t="s">
        <v>1290</v>
      </c>
      <c r="G1799" s="649"/>
      <c r="H1799" s="650"/>
      <c r="I1799" s="650"/>
      <c r="J1799" s="650"/>
      <c r="K1799" s="650"/>
      <c r="L1799" s="650"/>
      <c r="M1799" s="650"/>
      <c r="N1799" s="650"/>
      <c r="O1799" s="650"/>
      <c r="P1799" s="650"/>
      <c r="Q1799" s="650"/>
      <c r="R1799" s="650"/>
      <c r="S1799" s="650"/>
      <c r="T1799" s="650"/>
      <c r="U1799" s="650"/>
      <c r="V1799" s="650"/>
      <c r="W1799" s="650"/>
      <c r="X1799" s="650"/>
      <c r="Y1799" s="650"/>
      <c r="Z1799" s="650"/>
      <c r="AA1799" s="650"/>
      <c r="AB1799" s="651"/>
    </row>
    <row r="1800" spans="2:28" ht="133.5" customHeight="1" x14ac:dyDescent="0.4">
      <c r="B1800" s="127"/>
      <c r="C1800" s="184"/>
      <c r="D1800" s="128"/>
      <c r="E1800" s="185"/>
      <c r="F1800" s="656"/>
      <c r="G1800" s="652"/>
      <c r="H1800" s="653"/>
      <c r="I1800" s="653"/>
      <c r="J1800" s="653"/>
      <c r="K1800" s="653"/>
      <c r="L1800" s="653"/>
      <c r="M1800" s="653"/>
      <c r="N1800" s="653"/>
      <c r="O1800" s="653"/>
      <c r="P1800" s="653"/>
      <c r="Q1800" s="653"/>
      <c r="R1800" s="653"/>
      <c r="S1800" s="653"/>
      <c r="T1800" s="653"/>
      <c r="U1800" s="653"/>
      <c r="V1800" s="653"/>
      <c r="W1800" s="653"/>
      <c r="X1800" s="653"/>
      <c r="Y1800" s="653"/>
      <c r="Z1800" s="653"/>
      <c r="AA1800" s="653"/>
      <c r="AB1800" s="654"/>
    </row>
    <row r="1801" spans="2:28" x14ac:dyDescent="0.4">
      <c r="B1801" s="127"/>
      <c r="C1801" s="127"/>
      <c r="D1801" s="187"/>
      <c r="E1801" s="127"/>
      <c r="F1801" s="127"/>
      <c r="G1801" s="127"/>
      <c r="H1801" s="127"/>
      <c r="I1801" s="127"/>
      <c r="J1801" s="127"/>
      <c r="K1801" s="127"/>
      <c r="L1801" s="127"/>
      <c r="M1801" s="127"/>
      <c r="N1801" s="127"/>
      <c r="O1801" s="127"/>
      <c r="P1801" s="127"/>
      <c r="Q1801" s="127"/>
      <c r="R1801" s="127"/>
      <c r="S1801" s="127"/>
      <c r="T1801" s="127"/>
      <c r="U1801" s="127"/>
      <c r="V1801" s="127"/>
      <c r="W1801" s="127"/>
      <c r="X1801" s="127"/>
      <c r="Y1801" s="127"/>
      <c r="Z1801" s="127"/>
      <c r="AA1801" s="127"/>
      <c r="AB1801" s="127"/>
    </row>
    <row r="1802" spans="2:28" x14ac:dyDescent="0.4">
      <c r="B1802" s="127" t="s">
        <v>1499</v>
      </c>
      <c r="C1802" s="188"/>
      <c r="D1802" s="186"/>
      <c r="E1802" s="178"/>
      <c r="F1802" s="186"/>
      <c r="G1802" s="186"/>
      <c r="H1802" s="186"/>
      <c r="I1802" s="127"/>
      <c r="J1802" s="127"/>
      <c r="K1802" s="127"/>
      <c r="L1802" s="127"/>
      <c r="M1802" s="127"/>
      <c r="N1802" s="127"/>
      <c r="O1802" s="127"/>
      <c r="P1802" s="127"/>
      <c r="Q1802" s="127"/>
      <c r="R1802" s="127"/>
      <c r="S1802" s="127"/>
      <c r="T1802" s="127"/>
      <c r="U1802" s="127"/>
      <c r="V1802" s="127"/>
      <c r="W1802" s="127"/>
      <c r="X1802" s="127"/>
      <c r="Y1802" s="127"/>
      <c r="Z1802" s="127"/>
      <c r="AA1802" s="127"/>
      <c r="AB1802" s="127"/>
    </row>
    <row r="1803" spans="2:28" x14ac:dyDescent="0.4">
      <c r="B1803" s="127"/>
      <c r="C1803" s="179" t="str">
        <f>$B$1802&amp;"-"&amp;COUNTA(C$1802:$C1802)+1</f>
        <v>実績139-1</v>
      </c>
      <c r="D1803" s="180" t="s">
        <v>1274</v>
      </c>
      <c r="E1803" s="181"/>
      <c r="F1803" s="196" t="s">
        <v>1275</v>
      </c>
      <c r="G1803" s="657"/>
      <c r="H1803" s="658"/>
      <c r="I1803" s="658"/>
      <c r="J1803" s="658"/>
      <c r="K1803" s="658"/>
      <c r="L1803" s="658"/>
      <c r="M1803" s="658"/>
      <c r="N1803" s="658"/>
      <c r="O1803" s="658"/>
      <c r="P1803" s="658"/>
      <c r="Q1803" s="658"/>
      <c r="R1803" s="658"/>
      <c r="S1803" s="658"/>
      <c r="T1803" s="658"/>
      <c r="U1803" s="658"/>
      <c r="V1803" s="658"/>
      <c r="W1803" s="658"/>
      <c r="X1803" s="658"/>
      <c r="Y1803" s="658"/>
      <c r="Z1803" s="658"/>
      <c r="AA1803" s="658"/>
      <c r="AB1803" s="659"/>
    </row>
    <row r="1804" spans="2:28" ht="33.6" x14ac:dyDescent="0.4">
      <c r="B1804" s="127"/>
      <c r="C1804" s="179" t="str">
        <f>$B$1802&amp;"-"&amp;COUNTA(C$1802:$C1803)+1</f>
        <v>実績139-2</v>
      </c>
      <c r="D1804" s="180" t="s">
        <v>1276</v>
      </c>
      <c r="E1804" s="181"/>
      <c r="F1804" s="197" t="s">
        <v>1277</v>
      </c>
      <c r="G1804" s="646"/>
      <c r="H1804" s="647"/>
      <c r="I1804" s="647"/>
      <c r="J1804" s="647"/>
      <c r="K1804" s="647"/>
      <c r="L1804" s="647"/>
      <c r="M1804" s="647"/>
      <c r="N1804" s="647"/>
      <c r="O1804" s="647"/>
      <c r="P1804" s="647"/>
      <c r="Q1804" s="647"/>
      <c r="R1804" s="647"/>
      <c r="S1804" s="647"/>
      <c r="T1804" s="647"/>
      <c r="U1804" s="647"/>
      <c r="V1804" s="647"/>
      <c r="W1804" s="647"/>
      <c r="X1804" s="647"/>
      <c r="Y1804" s="647"/>
      <c r="Z1804" s="647"/>
      <c r="AA1804" s="647"/>
      <c r="AB1804" s="648"/>
    </row>
    <row r="1805" spans="2:28" x14ac:dyDescent="0.4">
      <c r="B1805" s="127"/>
      <c r="C1805" s="179" t="str">
        <f>$B$1802&amp;"-"&amp;COUNTA(C$1802:$C1804)+1</f>
        <v>実績139-3</v>
      </c>
      <c r="D1805" s="180" t="s">
        <v>1278</v>
      </c>
      <c r="E1805" s="181"/>
      <c r="F1805" s="197"/>
      <c r="G1805" s="646"/>
      <c r="H1805" s="647"/>
      <c r="I1805" s="647"/>
      <c r="J1805" s="647"/>
      <c r="K1805" s="647"/>
      <c r="L1805" s="647"/>
      <c r="M1805" s="647"/>
      <c r="N1805" s="647"/>
      <c r="O1805" s="647"/>
      <c r="P1805" s="647"/>
      <c r="Q1805" s="647"/>
      <c r="R1805" s="647"/>
      <c r="S1805" s="647"/>
      <c r="T1805" s="647"/>
      <c r="U1805" s="647"/>
      <c r="V1805" s="647"/>
      <c r="W1805" s="647"/>
      <c r="X1805" s="647"/>
      <c r="Y1805" s="647"/>
      <c r="Z1805" s="647"/>
      <c r="AA1805" s="647"/>
      <c r="AB1805" s="648"/>
    </row>
    <row r="1806" spans="2:28" x14ac:dyDescent="0.4">
      <c r="B1806" s="127"/>
      <c r="C1806" s="179" t="str">
        <f>$B$1802&amp;"-"&amp;COUNTA(C$1802:$C1805)+1</f>
        <v>実績139-4</v>
      </c>
      <c r="D1806" s="637" t="s">
        <v>1279</v>
      </c>
      <c r="E1806" s="660"/>
      <c r="F1806" s="197"/>
      <c r="G1806" s="661"/>
      <c r="H1806" s="662"/>
      <c r="I1806" s="662"/>
      <c r="J1806" s="662"/>
      <c r="K1806" s="662"/>
      <c r="L1806" s="662"/>
      <c r="M1806" s="662"/>
      <c r="N1806" s="662"/>
      <c r="O1806" s="662"/>
      <c r="P1806" s="662"/>
      <c r="Q1806" s="662"/>
      <c r="R1806" s="662"/>
      <c r="S1806" s="662"/>
      <c r="T1806" s="662"/>
      <c r="U1806" s="662"/>
      <c r="V1806" s="662"/>
      <c r="W1806" s="662"/>
      <c r="X1806" s="662"/>
      <c r="Y1806" s="662"/>
      <c r="Z1806" s="662"/>
      <c r="AA1806" s="662"/>
      <c r="AB1806" s="663"/>
    </row>
    <row r="1807" spans="2:28" x14ac:dyDescent="0.4">
      <c r="B1807" s="127"/>
      <c r="C1807" s="179" t="str">
        <f>$B$1802&amp;"-"&amp;COUNTA(C$1802:$C1806)+1</f>
        <v>実績139-5</v>
      </c>
      <c r="D1807" s="180" t="s">
        <v>1280</v>
      </c>
      <c r="E1807" s="181"/>
      <c r="F1807" s="196"/>
      <c r="G1807" s="664" t="s">
        <v>1281</v>
      </c>
      <c r="H1807" s="664"/>
      <c r="I1807" s="665"/>
      <c r="J1807" s="665"/>
      <c r="K1807" s="666" t="s">
        <v>1293</v>
      </c>
      <c r="L1807" s="666"/>
      <c r="M1807" s="667"/>
      <c r="N1807" s="668"/>
      <c r="O1807" s="669" t="s">
        <v>1283</v>
      </c>
      <c r="P1807" s="669"/>
      <c r="Q1807" s="669" t="s">
        <v>1284</v>
      </c>
      <c r="R1807" s="669"/>
      <c r="S1807" s="664" t="s">
        <v>1281</v>
      </c>
      <c r="T1807" s="664"/>
      <c r="U1807" s="665"/>
      <c r="V1807" s="665"/>
      <c r="W1807" s="666" t="s">
        <v>1293</v>
      </c>
      <c r="X1807" s="666"/>
      <c r="Y1807" s="667"/>
      <c r="Z1807" s="668"/>
      <c r="AA1807" s="669" t="s">
        <v>1283</v>
      </c>
      <c r="AB1807" s="669"/>
    </row>
    <row r="1808" spans="2:28" x14ac:dyDescent="0.4">
      <c r="B1808" s="127"/>
      <c r="C1808" s="179" t="str">
        <f>$B$1802&amp;"-"&amp;COUNTA(C$1802:$C1807)+1</f>
        <v>実績139-6</v>
      </c>
      <c r="D1808" s="180" t="s">
        <v>1285</v>
      </c>
      <c r="E1808" s="181"/>
      <c r="F1808" s="196"/>
      <c r="G1808" s="642"/>
      <c r="H1808" s="643"/>
      <c r="I1808" s="643"/>
      <c r="J1808" s="643"/>
      <c r="K1808" s="643"/>
      <c r="L1808" s="643"/>
      <c r="M1808" s="643"/>
      <c r="N1808" s="643"/>
      <c r="O1808" s="643"/>
      <c r="P1808" s="643"/>
      <c r="Q1808" s="643"/>
      <c r="R1808" s="643"/>
      <c r="S1808" s="643"/>
      <c r="T1808" s="643"/>
      <c r="U1808" s="643"/>
      <c r="V1808" s="643"/>
      <c r="W1808" s="643"/>
      <c r="X1808" s="643"/>
      <c r="Y1808" s="643"/>
      <c r="Z1808" s="643"/>
      <c r="AA1808" s="644" t="s">
        <v>1286</v>
      </c>
      <c r="AB1808" s="645"/>
    </row>
    <row r="1809" spans="2:28" x14ac:dyDescent="0.4">
      <c r="B1809" s="127"/>
      <c r="C1809" s="179" t="str">
        <f>$B$1802&amp;"-"&amp;COUNTA(C$1802:$C1808)+1</f>
        <v>実績139-7</v>
      </c>
      <c r="D1809" s="182" t="s">
        <v>1287</v>
      </c>
      <c r="E1809" s="181"/>
      <c r="F1809" s="196"/>
      <c r="G1809" s="646"/>
      <c r="H1809" s="647"/>
      <c r="I1809" s="647"/>
      <c r="J1809" s="647"/>
      <c r="K1809" s="647"/>
      <c r="L1809" s="647"/>
      <c r="M1809" s="647"/>
      <c r="N1809" s="647"/>
      <c r="O1809" s="647"/>
      <c r="P1809" s="647"/>
      <c r="Q1809" s="647"/>
      <c r="R1809" s="647"/>
      <c r="S1809" s="647"/>
      <c r="T1809" s="647"/>
      <c r="U1809" s="647"/>
      <c r="V1809" s="647"/>
      <c r="W1809" s="647"/>
      <c r="X1809" s="647"/>
      <c r="Y1809" s="647"/>
      <c r="Z1809" s="647"/>
      <c r="AA1809" s="647"/>
      <c r="AB1809" s="648"/>
    </row>
    <row r="1810" spans="2:28" x14ac:dyDescent="0.4">
      <c r="B1810" s="127"/>
      <c r="C1810" s="179" t="str">
        <f>$B$1802&amp;"-"&amp;COUNTA(C$1802:$C1809)+1</f>
        <v>実績139-8</v>
      </c>
      <c r="D1810" s="129" t="s">
        <v>1288</v>
      </c>
      <c r="E1810" s="183"/>
      <c r="F1810" s="183"/>
      <c r="G1810" s="649"/>
      <c r="H1810" s="650"/>
      <c r="I1810" s="650"/>
      <c r="J1810" s="650"/>
      <c r="K1810" s="650"/>
      <c r="L1810" s="650"/>
      <c r="M1810" s="650"/>
      <c r="N1810" s="650"/>
      <c r="O1810" s="650"/>
      <c r="P1810" s="650"/>
      <c r="Q1810" s="650"/>
      <c r="R1810" s="650"/>
      <c r="S1810" s="650"/>
      <c r="T1810" s="650"/>
      <c r="U1810" s="650"/>
      <c r="V1810" s="650"/>
      <c r="W1810" s="650"/>
      <c r="X1810" s="650"/>
      <c r="Y1810" s="650"/>
      <c r="Z1810" s="650"/>
      <c r="AA1810" s="650"/>
      <c r="AB1810" s="651"/>
    </row>
    <row r="1811" spans="2:28" x14ac:dyDescent="0.4">
      <c r="B1811" s="127"/>
      <c r="C1811" s="184"/>
      <c r="D1811" s="128"/>
      <c r="E1811" s="185"/>
      <c r="F1811" s="185"/>
      <c r="G1811" s="652"/>
      <c r="H1811" s="653"/>
      <c r="I1811" s="653"/>
      <c r="J1811" s="653"/>
      <c r="K1811" s="653"/>
      <c r="L1811" s="653"/>
      <c r="M1811" s="653"/>
      <c r="N1811" s="653"/>
      <c r="O1811" s="653"/>
      <c r="P1811" s="653"/>
      <c r="Q1811" s="653"/>
      <c r="R1811" s="653"/>
      <c r="S1811" s="653"/>
      <c r="T1811" s="653"/>
      <c r="U1811" s="653"/>
      <c r="V1811" s="653"/>
      <c r="W1811" s="653"/>
      <c r="X1811" s="653"/>
      <c r="Y1811" s="653"/>
      <c r="Z1811" s="653"/>
      <c r="AA1811" s="653"/>
      <c r="AB1811" s="654"/>
    </row>
    <row r="1812" spans="2:28" x14ac:dyDescent="0.4">
      <c r="B1812" s="127"/>
      <c r="C1812" s="179" t="str">
        <f>$B$1802&amp;"-"&amp;COUNTA(C$1802:$C1811)+1</f>
        <v>実績139-9</v>
      </c>
      <c r="D1812" s="129" t="s">
        <v>1289</v>
      </c>
      <c r="E1812" s="183"/>
      <c r="F1812" s="655" t="s">
        <v>1290</v>
      </c>
      <c r="G1812" s="649"/>
      <c r="H1812" s="650"/>
      <c r="I1812" s="650"/>
      <c r="J1812" s="650"/>
      <c r="K1812" s="650"/>
      <c r="L1812" s="650"/>
      <c r="M1812" s="650"/>
      <c r="N1812" s="650"/>
      <c r="O1812" s="650"/>
      <c r="P1812" s="650"/>
      <c r="Q1812" s="650"/>
      <c r="R1812" s="650"/>
      <c r="S1812" s="650"/>
      <c r="T1812" s="650"/>
      <c r="U1812" s="650"/>
      <c r="V1812" s="650"/>
      <c r="W1812" s="650"/>
      <c r="X1812" s="650"/>
      <c r="Y1812" s="650"/>
      <c r="Z1812" s="650"/>
      <c r="AA1812" s="650"/>
      <c r="AB1812" s="651"/>
    </row>
    <row r="1813" spans="2:28" ht="133.5" customHeight="1" x14ac:dyDescent="0.4">
      <c r="B1813" s="127"/>
      <c r="C1813" s="184"/>
      <c r="D1813" s="128"/>
      <c r="E1813" s="185"/>
      <c r="F1813" s="656"/>
      <c r="G1813" s="652"/>
      <c r="H1813" s="653"/>
      <c r="I1813" s="653"/>
      <c r="J1813" s="653"/>
      <c r="K1813" s="653"/>
      <c r="L1813" s="653"/>
      <c r="M1813" s="653"/>
      <c r="N1813" s="653"/>
      <c r="O1813" s="653"/>
      <c r="P1813" s="653"/>
      <c r="Q1813" s="653"/>
      <c r="R1813" s="653"/>
      <c r="S1813" s="653"/>
      <c r="T1813" s="653"/>
      <c r="U1813" s="653"/>
      <c r="V1813" s="653"/>
      <c r="W1813" s="653"/>
      <c r="X1813" s="653"/>
      <c r="Y1813" s="653"/>
      <c r="Z1813" s="653"/>
      <c r="AA1813" s="653"/>
      <c r="AB1813" s="654"/>
    </row>
    <row r="1814" spans="2:28" x14ac:dyDescent="0.4">
      <c r="B1814" s="189"/>
      <c r="C1814" s="127"/>
      <c r="D1814" s="187"/>
      <c r="E1814" s="127"/>
      <c r="F1814" s="127"/>
      <c r="G1814" s="127"/>
      <c r="H1814" s="127"/>
      <c r="I1814" s="127"/>
      <c r="J1814" s="127"/>
      <c r="K1814" s="127"/>
      <c r="L1814" s="127"/>
      <c r="M1814" s="127"/>
      <c r="N1814" s="127"/>
      <c r="O1814" s="127"/>
      <c r="P1814" s="127"/>
      <c r="Q1814" s="127"/>
      <c r="R1814" s="127"/>
      <c r="S1814" s="127"/>
      <c r="T1814" s="127"/>
      <c r="U1814" s="127"/>
      <c r="V1814" s="127"/>
      <c r="W1814" s="127"/>
      <c r="X1814" s="127"/>
      <c r="Y1814" s="127"/>
      <c r="Z1814" s="127"/>
      <c r="AA1814" s="127"/>
      <c r="AB1814" s="127"/>
    </row>
    <row r="1815" spans="2:28" x14ac:dyDescent="0.4">
      <c r="B1815" s="127" t="s">
        <v>1500</v>
      </c>
      <c r="C1815" s="188"/>
      <c r="D1815" s="186"/>
      <c r="E1815" s="178"/>
      <c r="F1815" s="186"/>
      <c r="G1815" s="186"/>
      <c r="H1815" s="186"/>
      <c r="I1815" s="127"/>
      <c r="J1815" s="127"/>
      <c r="K1815" s="127"/>
      <c r="L1815" s="127"/>
      <c r="M1815" s="127"/>
      <c r="N1815" s="127"/>
      <c r="O1815" s="127"/>
      <c r="P1815" s="127"/>
      <c r="Q1815" s="127"/>
      <c r="R1815" s="127"/>
      <c r="S1815" s="127"/>
      <c r="T1815" s="127"/>
      <c r="U1815" s="127"/>
      <c r="V1815" s="127"/>
      <c r="W1815" s="127"/>
      <c r="X1815" s="127"/>
      <c r="Y1815" s="127"/>
      <c r="Z1815" s="127"/>
      <c r="AA1815" s="127"/>
      <c r="AB1815" s="127"/>
    </row>
    <row r="1816" spans="2:28" x14ac:dyDescent="0.4">
      <c r="B1816" s="127"/>
      <c r="C1816" s="179" t="str">
        <f>$B$1815&amp;"-"&amp;COUNTA(C$1815:$C1815)+1</f>
        <v>実績140-1</v>
      </c>
      <c r="D1816" s="180" t="s">
        <v>1274</v>
      </c>
      <c r="E1816" s="181"/>
      <c r="F1816" s="196" t="s">
        <v>1275</v>
      </c>
      <c r="G1816" s="657"/>
      <c r="H1816" s="658"/>
      <c r="I1816" s="658"/>
      <c r="J1816" s="658"/>
      <c r="K1816" s="658"/>
      <c r="L1816" s="658"/>
      <c r="M1816" s="658"/>
      <c r="N1816" s="658"/>
      <c r="O1816" s="658"/>
      <c r="P1816" s="658"/>
      <c r="Q1816" s="658"/>
      <c r="R1816" s="658"/>
      <c r="S1816" s="658"/>
      <c r="T1816" s="658"/>
      <c r="U1816" s="658"/>
      <c r="V1816" s="658"/>
      <c r="W1816" s="658"/>
      <c r="X1816" s="658"/>
      <c r="Y1816" s="658"/>
      <c r="Z1816" s="658"/>
      <c r="AA1816" s="658"/>
      <c r="AB1816" s="659"/>
    </row>
    <row r="1817" spans="2:28" ht="33.6" x14ac:dyDescent="0.4">
      <c r="B1817" s="127"/>
      <c r="C1817" s="179" t="str">
        <f>$B$1815&amp;"-"&amp;COUNTA(C$1815:$C1816)+1</f>
        <v>実績140-2</v>
      </c>
      <c r="D1817" s="180" t="s">
        <v>1276</v>
      </c>
      <c r="E1817" s="181"/>
      <c r="F1817" s="197" t="s">
        <v>1277</v>
      </c>
      <c r="G1817" s="646"/>
      <c r="H1817" s="647"/>
      <c r="I1817" s="647"/>
      <c r="J1817" s="647"/>
      <c r="K1817" s="647"/>
      <c r="L1817" s="647"/>
      <c r="M1817" s="647"/>
      <c r="N1817" s="647"/>
      <c r="O1817" s="647"/>
      <c r="P1817" s="647"/>
      <c r="Q1817" s="647"/>
      <c r="R1817" s="647"/>
      <c r="S1817" s="647"/>
      <c r="T1817" s="647"/>
      <c r="U1817" s="647"/>
      <c r="V1817" s="647"/>
      <c r="W1817" s="647"/>
      <c r="X1817" s="647"/>
      <c r="Y1817" s="647"/>
      <c r="Z1817" s="647"/>
      <c r="AA1817" s="647"/>
      <c r="AB1817" s="648"/>
    </row>
    <row r="1818" spans="2:28" x14ac:dyDescent="0.4">
      <c r="B1818" s="127"/>
      <c r="C1818" s="179" t="str">
        <f>$B$1815&amp;"-"&amp;COUNTA(C$1815:$C1817)+1</f>
        <v>実績140-3</v>
      </c>
      <c r="D1818" s="180" t="s">
        <v>1278</v>
      </c>
      <c r="E1818" s="181"/>
      <c r="F1818" s="197"/>
      <c r="G1818" s="646"/>
      <c r="H1818" s="647"/>
      <c r="I1818" s="647"/>
      <c r="J1818" s="647"/>
      <c r="K1818" s="647"/>
      <c r="L1818" s="647"/>
      <c r="M1818" s="647"/>
      <c r="N1818" s="647"/>
      <c r="O1818" s="647"/>
      <c r="P1818" s="647"/>
      <c r="Q1818" s="647"/>
      <c r="R1818" s="647"/>
      <c r="S1818" s="647"/>
      <c r="T1818" s="647"/>
      <c r="U1818" s="647"/>
      <c r="V1818" s="647"/>
      <c r="W1818" s="647"/>
      <c r="X1818" s="647"/>
      <c r="Y1818" s="647"/>
      <c r="Z1818" s="647"/>
      <c r="AA1818" s="647"/>
      <c r="AB1818" s="648"/>
    </row>
    <row r="1819" spans="2:28" x14ac:dyDescent="0.4">
      <c r="B1819" s="127"/>
      <c r="C1819" s="179" t="str">
        <f>$B$1815&amp;"-"&amp;COUNTA(C$1815:$C1818)+1</f>
        <v>実績140-4</v>
      </c>
      <c r="D1819" s="637" t="s">
        <v>1279</v>
      </c>
      <c r="E1819" s="660"/>
      <c r="F1819" s="197"/>
      <c r="G1819" s="661"/>
      <c r="H1819" s="662"/>
      <c r="I1819" s="662"/>
      <c r="J1819" s="662"/>
      <c r="K1819" s="662"/>
      <c r="L1819" s="662"/>
      <c r="M1819" s="662"/>
      <c r="N1819" s="662"/>
      <c r="O1819" s="662"/>
      <c r="P1819" s="662"/>
      <c r="Q1819" s="662"/>
      <c r="R1819" s="662"/>
      <c r="S1819" s="662"/>
      <c r="T1819" s="662"/>
      <c r="U1819" s="662"/>
      <c r="V1819" s="662"/>
      <c r="W1819" s="662"/>
      <c r="X1819" s="662"/>
      <c r="Y1819" s="662"/>
      <c r="Z1819" s="662"/>
      <c r="AA1819" s="662"/>
      <c r="AB1819" s="663"/>
    </row>
    <row r="1820" spans="2:28" x14ac:dyDescent="0.4">
      <c r="B1820" s="127"/>
      <c r="C1820" s="179" t="str">
        <f>$B$1815&amp;"-"&amp;COUNTA(C$1815:$C1819)+1</f>
        <v>実績140-5</v>
      </c>
      <c r="D1820" s="180" t="s">
        <v>1280</v>
      </c>
      <c r="E1820" s="181"/>
      <c r="F1820" s="196"/>
      <c r="G1820" s="664" t="s">
        <v>1281</v>
      </c>
      <c r="H1820" s="664"/>
      <c r="I1820" s="665"/>
      <c r="J1820" s="665"/>
      <c r="K1820" s="666" t="s">
        <v>1293</v>
      </c>
      <c r="L1820" s="666"/>
      <c r="M1820" s="667"/>
      <c r="N1820" s="668"/>
      <c r="O1820" s="669" t="s">
        <v>1283</v>
      </c>
      <c r="P1820" s="669"/>
      <c r="Q1820" s="669" t="s">
        <v>1284</v>
      </c>
      <c r="R1820" s="669"/>
      <c r="S1820" s="664" t="s">
        <v>1281</v>
      </c>
      <c r="T1820" s="664"/>
      <c r="U1820" s="665"/>
      <c r="V1820" s="665"/>
      <c r="W1820" s="666" t="s">
        <v>1293</v>
      </c>
      <c r="X1820" s="666"/>
      <c r="Y1820" s="667"/>
      <c r="Z1820" s="668"/>
      <c r="AA1820" s="669" t="s">
        <v>1283</v>
      </c>
      <c r="AB1820" s="669"/>
    </row>
    <row r="1821" spans="2:28" x14ac:dyDescent="0.4">
      <c r="B1821" s="127"/>
      <c r="C1821" s="179" t="str">
        <f>$B$1815&amp;"-"&amp;COUNTA(C$1815:$C1820)+1</f>
        <v>実績140-6</v>
      </c>
      <c r="D1821" s="180" t="s">
        <v>1285</v>
      </c>
      <c r="E1821" s="181"/>
      <c r="F1821" s="196"/>
      <c r="G1821" s="642"/>
      <c r="H1821" s="643"/>
      <c r="I1821" s="643"/>
      <c r="J1821" s="643"/>
      <c r="K1821" s="643"/>
      <c r="L1821" s="643"/>
      <c r="M1821" s="643"/>
      <c r="N1821" s="643"/>
      <c r="O1821" s="643"/>
      <c r="P1821" s="643"/>
      <c r="Q1821" s="643"/>
      <c r="R1821" s="643"/>
      <c r="S1821" s="643"/>
      <c r="T1821" s="643"/>
      <c r="U1821" s="643"/>
      <c r="V1821" s="643"/>
      <c r="W1821" s="643"/>
      <c r="X1821" s="643"/>
      <c r="Y1821" s="643"/>
      <c r="Z1821" s="643"/>
      <c r="AA1821" s="644" t="s">
        <v>1286</v>
      </c>
      <c r="AB1821" s="645"/>
    </row>
    <row r="1822" spans="2:28" x14ac:dyDescent="0.4">
      <c r="B1822" s="127"/>
      <c r="C1822" s="179" t="str">
        <f>$B$1815&amp;"-"&amp;COUNTA(C$1815:$C1821)+1</f>
        <v>実績140-7</v>
      </c>
      <c r="D1822" s="182" t="s">
        <v>1287</v>
      </c>
      <c r="E1822" s="181"/>
      <c r="F1822" s="196"/>
      <c r="G1822" s="646"/>
      <c r="H1822" s="647"/>
      <c r="I1822" s="647"/>
      <c r="J1822" s="647"/>
      <c r="K1822" s="647"/>
      <c r="L1822" s="647"/>
      <c r="M1822" s="647"/>
      <c r="N1822" s="647"/>
      <c r="O1822" s="647"/>
      <c r="P1822" s="647"/>
      <c r="Q1822" s="647"/>
      <c r="R1822" s="647"/>
      <c r="S1822" s="647"/>
      <c r="T1822" s="647"/>
      <c r="U1822" s="647"/>
      <c r="V1822" s="647"/>
      <c r="W1822" s="647"/>
      <c r="X1822" s="647"/>
      <c r="Y1822" s="647"/>
      <c r="Z1822" s="647"/>
      <c r="AA1822" s="647"/>
      <c r="AB1822" s="648"/>
    </row>
    <row r="1823" spans="2:28" x14ac:dyDescent="0.4">
      <c r="B1823" s="127"/>
      <c r="C1823" s="179" t="str">
        <f>$B$1815&amp;"-"&amp;COUNTA(C$1815:$C1822)+1</f>
        <v>実績140-8</v>
      </c>
      <c r="D1823" s="129" t="s">
        <v>1288</v>
      </c>
      <c r="E1823" s="183"/>
      <c r="F1823" s="183"/>
      <c r="G1823" s="649"/>
      <c r="H1823" s="650"/>
      <c r="I1823" s="650"/>
      <c r="J1823" s="650"/>
      <c r="K1823" s="650"/>
      <c r="L1823" s="650"/>
      <c r="M1823" s="650"/>
      <c r="N1823" s="650"/>
      <c r="O1823" s="650"/>
      <c r="P1823" s="650"/>
      <c r="Q1823" s="650"/>
      <c r="R1823" s="650"/>
      <c r="S1823" s="650"/>
      <c r="T1823" s="650"/>
      <c r="U1823" s="650"/>
      <c r="V1823" s="650"/>
      <c r="W1823" s="650"/>
      <c r="X1823" s="650"/>
      <c r="Y1823" s="650"/>
      <c r="Z1823" s="650"/>
      <c r="AA1823" s="650"/>
      <c r="AB1823" s="651"/>
    </row>
    <row r="1824" spans="2:28" x14ac:dyDescent="0.4">
      <c r="B1824" s="127"/>
      <c r="C1824" s="184"/>
      <c r="D1824" s="128"/>
      <c r="E1824" s="185"/>
      <c r="F1824" s="185"/>
      <c r="G1824" s="652"/>
      <c r="H1824" s="653"/>
      <c r="I1824" s="653"/>
      <c r="J1824" s="653"/>
      <c r="K1824" s="653"/>
      <c r="L1824" s="653"/>
      <c r="M1824" s="653"/>
      <c r="N1824" s="653"/>
      <c r="O1824" s="653"/>
      <c r="P1824" s="653"/>
      <c r="Q1824" s="653"/>
      <c r="R1824" s="653"/>
      <c r="S1824" s="653"/>
      <c r="T1824" s="653"/>
      <c r="U1824" s="653"/>
      <c r="V1824" s="653"/>
      <c r="W1824" s="653"/>
      <c r="X1824" s="653"/>
      <c r="Y1824" s="653"/>
      <c r="Z1824" s="653"/>
      <c r="AA1824" s="653"/>
      <c r="AB1824" s="654"/>
    </row>
    <row r="1825" spans="2:28" x14ac:dyDescent="0.4">
      <c r="B1825" s="127"/>
      <c r="C1825" s="179" t="str">
        <f>$B$1815&amp;"-"&amp;COUNTA(C$1815:$C1824)+1</f>
        <v>実績140-9</v>
      </c>
      <c r="D1825" s="129" t="s">
        <v>1289</v>
      </c>
      <c r="E1825" s="183"/>
      <c r="F1825" s="655" t="s">
        <v>1290</v>
      </c>
      <c r="G1825" s="649"/>
      <c r="H1825" s="650"/>
      <c r="I1825" s="650"/>
      <c r="J1825" s="650"/>
      <c r="K1825" s="650"/>
      <c r="L1825" s="650"/>
      <c r="M1825" s="650"/>
      <c r="N1825" s="650"/>
      <c r="O1825" s="650"/>
      <c r="P1825" s="650"/>
      <c r="Q1825" s="650"/>
      <c r="R1825" s="650"/>
      <c r="S1825" s="650"/>
      <c r="T1825" s="650"/>
      <c r="U1825" s="650"/>
      <c r="V1825" s="650"/>
      <c r="W1825" s="650"/>
      <c r="X1825" s="650"/>
      <c r="Y1825" s="650"/>
      <c r="Z1825" s="650"/>
      <c r="AA1825" s="650"/>
      <c r="AB1825" s="651"/>
    </row>
    <row r="1826" spans="2:28" ht="133.5" customHeight="1" x14ac:dyDescent="0.4">
      <c r="B1826" s="127"/>
      <c r="C1826" s="184"/>
      <c r="D1826" s="128"/>
      <c r="E1826" s="185"/>
      <c r="F1826" s="656"/>
      <c r="G1826" s="652"/>
      <c r="H1826" s="653"/>
      <c r="I1826" s="653"/>
      <c r="J1826" s="653"/>
      <c r="K1826" s="653"/>
      <c r="L1826" s="653"/>
      <c r="M1826" s="653"/>
      <c r="N1826" s="653"/>
      <c r="O1826" s="653"/>
      <c r="P1826" s="653"/>
      <c r="Q1826" s="653"/>
      <c r="R1826" s="653"/>
      <c r="S1826" s="653"/>
      <c r="T1826" s="653"/>
      <c r="U1826" s="653"/>
      <c r="V1826" s="653"/>
      <c r="W1826" s="653"/>
      <c r="X1826" s="653"/>
      <c r="Y1826" s="653"/>
      <c r="Z1826" s="653"/>
      <c r="AA1826" s="653"/>
      <c r="AB1826" s="654"/>
    </row>
    <row r="1827" spans="2:28" x14ac:dyDescent="0.4">
      <c r="B1827" s="127"/>
      <c r="C1827" s="127"/>
      <c r="D1827" s="127"/>
      <c r="E1827" s="127"/>
      <c r="F1827" s="127"/>
      <c r="G1827" s="127"/>
      <c r="H1827" s="127"/>
      <c r="I1827" s="127"/>
      <c r="J1827" s="127"/>
      <c r="K1827" s="127"/>
      <c r="L1827" s="127"/>
      <c r="M1827" s="127"/>
      <c r="N1827" s="127"/>
      <c r="O1827" s="127"/>
      <c r="P1827" s="127"/>
      <c r="Q1827" s="127"/>
      <c r="R1827" s="127"/>
      <c r="S1827" s="127"/>
      <c r="T1827" s="127"/>
      <c r="U1827" s="127"/>
      <c r="V1827" s="127"/>
      <c r="W1827" s="127"/>
      <c r="X1827" s="127"/>
      <c r="Y1827" s="127"/>
      <c r="Z1827" s="127"/>
      <c r="AA1827" s="127"/>
      <c r="AB1827" s="127"/>
    </row>
    <row r="1828" spans="2:28" x14ac:dyDescent="0.4">
      <c r="B1828" s="127" t="s">
        <v>1501</v>
      </c>
      <c r="C1828" s="127"/>
      <c r="D1828" s="127"/>
      <c r="E1828" s="127"/>
      <c r="F1828" s="127"/>
      <c r="G1828" s="127"/>
      <c r="H1828" s="127"/>
      <c r="I1828" s="127"/>
      <c r="J1828" s="127"/>
      <c r="K1828" s="127"/>
      <c r="L1828" s="127"/>
      <c r="M1828" s="127"/>
      <c r="N1828" s="127"/>
      <c r="O1828" s="127"/>
      <c r="P1828" s="127"/>
      <c r="Q1828" s="127"/>
      <c r="R1828" s="127"/>
      <c r="S1828" s="127"/>
      <c r="T1828" s="127"/>
      <c r="U1828" s="127"/>
      <c r="V1828" s="127"/>
      <c r="W1828" s="127"/>
      <c r="X1828" s="127"/>
      <c r="Y1828" s="127"/>
      <c r="Z1828" s="127"/>
      <c r="AA1828" s="127"/>
      <c r="AB1828" s="127"/>
    </row>
    <row r="1829" spans="2:28" x14ac:dyDescent="0.4">
      <c r="B1829" s="127"/>
      <c r="C1829" s="179" t="str">
        <f>$B$1828&amp;"-"&amp;COUNTA(C$1828:$C1828)+1</f>
        <v>実績141-1</v>
      </c>
      <c r="D1829" s="180" t="s">
        <v>1274</v>
      </c>
      <c r="E1829" s="181"/>
      <c r="F1829" s="196" t="s">
        <v>1275</v>
      </c>
      <c r="G1829" s="657"/>
      <c r="H1829" s="658"/>
      <c r="I1829" s="658"/>
      <c r="J1829" s="658"/>
      <c r="K1829" s="658"/>
      <c r="L1829" s="658"/>
      <c r="M1829" s="658"/>
      <c r="N1829" s="658"/>
      <c r="O1829" s="658"/>
      <c r="P1829" s="658"/>
      <c r="Q1829" s="658"/>
      <c r="R1829" s="658"/>
      <c r="S1829" s="658"/>
      <c r="T1829" s="658"/>
      <c r="U1829" s="658"/>
      <c r="V1829" s="658"/>
      <c r="W1829" s="658"/>
      <c r="X1829" s="658"/>
      <c r="Y1829" s="658"/>
      <c r="Z1829" s="658"/>
      <c r="AA1829" s="658"/>
      <c r="AB1829" s="659"/>
    </row>
    <row r="1830" spans="2:28" ht="33.6" x14ac:dyDescent="0.4">
      <c r="B1830" s="127"/>
      <c r="C1830" s="190" t="str">
        <f>$B$1828&amp;"-"&amp;COUNTA(C$1828:$C1829)+1</f>
        <v>実績141-2</v>
      </c>
      <c r="D1830" s="180" t="s">
        <v>1276</v>
      </c>
      <c r="E1830" s="181"/>
      <c r="F1830" s="197" t="s">
        <v>1277</v>
      </c>
      <c r="G1830" s="646"/>
      <c r="H1830" s="647"/>
      <c r="I1830" s="647"/>
      <c r="J1830" s="647"/>
      <c r="K1830" s="647"/>
      <c r="L1830" s="647"/>
      <c r="M1830" s="647"/>
      <c r="N1830" s="647"/>
      <c r="O1830" s="647"/>
      <c r="P1830" s="647"/>
      <c r="Q1830" s="647"/>
      <c r="R1830" s="647"/>
      <c r="S1830" s="647"/>
      <c r="T1830" s="647"/>
      <c r="U1830" s="647"/>
      <c r="V1830" s="647"/>
      <c r="W1830" s="647"/>
      <c r="X1830" s="647"/>
      <c r="Y1830" s="647"/>
      <c r="Z1830" s="647"/>
      <c r="AA1830" s="647"/>
      <c r="AB1830" s="648"/>
    </row>
    <row r="1831" spans="2:28" x14ac:dyDescent="0.4">
      <c r="B1831" s="127"/>
      <c r="C1831" s="190" t="str">
        <f>$B$1828&amp;"-"&amp;COUNTA(C$1828:$C1830)+1</f>
        <v>実績141-3</v>
      </c>
      <c r="D1831" s="180" t="s">
        <v>1278</v>
      </c>
      <c r="E1831" s="181"/>
      <c r="F1831" s="197"/>
      <c r="G1831" s="646"/>
      <c r="H1831" s="647"/>
      <c r="I1831" s="647"/>
      <c r="J1831" s="647"/>
      <c r="K1831" s="647"/>
      <c r="L1831" s="647"/>
      <c r="M1831" s="647"/>
      <c r="N1831" s="647"/>
      <c r="O1831" s="647"/>
      <c r="P1831" s="647"/>
      <c r="Q1831" s="647"/>
      <c r="R1831" s="647"/>
      <c r="S1831" s="647"/>
      <c r="T1831" s="647"/>
      <c r="U1831" s="647"/>
      <c r="V1831" s="647"/>
      <c r="W1831" s="647"/>
      <c r="X1831" s="647"/>
      <c r="Y1831" s="647"/>
      <c r="Z1831" s="647"/>
      <c r="AA1831" s="647"/>
      <c r="AB1831" s="648"/>
    </row>
    <row r="1832" spans="2:28" x14ac:dyDescent="0.4">
      <c r="B1832" s="127"/>
      <c r="C1832" s="191" t="str">
        <f>$B$1828&amp;"-"&amp;COUNTA(C$1828:$C1831)+1</f>
        <v>実績141-4</v>
      </c>
      <c r="D1832" s="637" t="s">
        <v>1279</v>
      </c>
      <c r="E1832" s="660"/>
      <c r="F1832" s="197"/>
      <c r="G1832" s="661"/>
      <c r="H1832" s="662"/>
      <c r="I1832" s="662"/>
      <c r="J1832" s="662"/>
      <c r="K1832" s="662"/>
      <c r="L1832" s="662"/>
      <c r="M1832" s="662"/>
      <c r="N1832" s="662"/>
      <c r="O1832" s="662"/>
      <c r="P1832" s="662"/>
      <c r="Q1832" s="662"/>
      <c r="R1832" s="662"/>
      <c r="S1832" s="662"/>
      <c r="T1832" s="662"/>
      <c r="U1832" s="662"/>
      <c r="V1832" s="662"/>
      <c r="W1832" s="662"/>
      <c r="X1832" s="662"/>
      <c r="Y1832" s="662"/>
      <c r="Z1832" s="662"/>
      <c r="AA1832" s="662"/>
      <c r="AB1832" s="663"/>
    </row>
    <row r="1833" spans="2:28" x14ac:dyDescent="0.4">
      <c r="B1833" s="127"/>
      <c r="C1833" s="191" t="str">
        <f>$B$1828&amp;"-"&amp;COUNTA(C$1828:$C1832)+1</f>
        <v>実績141-5</v>
      </c>
      <c r="D1833" s="180" t="s">
        <v>1280</v>
      </c>
      <c r="E1833" s="181"/>
      <c r="F1833" s="196"/>
      <c r="G1833" s="664" t="s">
        <v>1281</v>
      </c>
      <c r="H1833" s="664"/>
      <c r="I1833" s="665"/>
      <c r="J1833" s="665"/>
      <c r="K1833" s="666" t="s">
        <v>1293</v>
      </c>
      <c r="L1833" s="666"/>
      <c r="M1833" s="667"/>
      <c r="N1833" s="668"/>
      <c r="O1833" s="669" t="s">
        <v>1283</v>
      </c>
      <c r="P1833" s="669"/>
      <c r="Q1833" s="669" t="s">
        <v>1284</v>
      </c>
      <c r="R1833" s="669"/>
      <c r="S1833" s="664" t="s">
        <v>1281</v>
      </c>
      <c r="T1833" s="664"/>
      <c r="U1833" s="665"/>
      <c r="V1833" s="665"/>
      <c r="W1833" s="666" t="s">
        <v>1293</v>
      </c>
      <c r="X1833" s="666"/>
      <c r="Y1833" s="667"/>
      <c r="Z1833" s="668"/>
      <c r="AA1833" s="669" t="s">
        <v>1283</v>
      </c>
      <c r="AB1833" s="669"/>
    </row>
    <row r="1834" spans="2:28" x14ac:dyDescent="0.4">
      <c r="B1834" s="127"/>
      <c r="C1834" s="190" t="str">
        <f>$B$1828&amp;"-"&amp;COUNTA(C$1828:$C1833)+1</f>
        <v>実績141-6</v>
      </c>
      <c r="D1834" s="180" t="s">
        <v>1285</v>
      </c>
      <c r="E1834" s="181"/>
      <c r="F1834" s="196"/>
      <c r="G1834" s="642"/>
      <c r="H1834" s="643"/>
      <c r="I1834" s="643"/>
      <c r="J1834" s="643"/>
      <c r="K1834" s="643"/>
      <c r="L1834" s="643"/>
      <c r="M1834" s="643"/>
      <c r="N1834" s="643"/>
      <c r="O1834" s="643"/>
      <c r="P1834" s="643"/>
      <c r="Q1834" s="643"/>
      <c r="R1834" s="643"/>
      <c r="S1834" s="643"/>
      <c r="T1834" s="643"/>
      <c r="U1834" s="643"/>
      <c r="V1834" s="643"/>
      <c r="W1834" s="643"/>
      <c r="X1834" s="643"/>
      <c r="Y1834" s="643"/>
      <c r="Z1834" s="643"/>
      <c r="AA1834" s="644" t="s">
        <v>1286</v>
      </c>
      <c r="AB1834" s="645"/>
    </row>
    <row r="1835" spans="2:28" x14ac:dyDescent="0.4">
      <c r="B1835" s="127"/>
      <c r="C1835" s="192" t="str">
        <f>$B$1828&amp;"-"&amp;COUNTA(C$1828:$C1834)+1</f>
        <v>実績141-7</v>
      </c>
      <c r="D1835" s="182" t="s">
        <v>1287</v>
      </c>
      <c r="E1835" s="181"/>
      <c r="F1835" s="196"/>
      <c r="G1835" s="646"/>
      <c r="H1835" s="647"/>
      <c r="I1835" s="647"/>
      <c r="J1835" s="647"/>
      <c r="K1835" s="647"/>
      <c r="L1835" s="647"/>
      <c r="M1835" s="647"/>
      <c r="N1835" s="647"/>
      <c r="O1835" s="647"/>
      <c r="P1835" s="647"/>
      <c r="Q1835" s="647"/>
      <c r="R1835" s="647"/>
      <c r="S1835" s="647"/>
      <c r="T1835" s="647"/>
      <c r="U1835" s="647"/>
      <c r="V1835" s="647"/>
      <c r="W1835" s="647"/>
      <c r="X1835" s="647"/>
      <c r="Y1835" s="647"/>
      <c r="Z1835" s="647"/>
      <c r="AA1835" s="647"/>
      <c r="AB1835" s="648"/>
    </row>
    <row r="1836" spans="2:28" x14ac:dyDescent="0.4">
      <c r="B1836" s="127"/>
      <c r="C1836" s="191" t="str">
        <f>$B$1828&amp;"-"&amp;COUNTA(C$1828:$C1835)+1</f>
        <v>実績141-8</v>
      </c>
      <c r="D1836" s="129" t="s">
        <v>1288</v>
      </c>
      <c r="E1836" s="183"/>
      <c r="F1836" s="183"/>
      <c r="G1836" s="649"/>
      <c r="H1836" s="650"/>
      <c r="I1836" s="650"/>
      <c r="J1836" s="650"/>
      <c r="K1836" s="650"/>
      <c r="L1836" s="650"/>
      <c r="M1836" s="650"/>
      <c r="N1836" s="650"/>
      <c r="O1836" s="650"/>
      <c r="P1836" s="650"/>
      <c r="Q1836" s="650"/>
      <c r="R1836" s="650"/>
      <c r="S1836" s="650"/>
      <c r="T1836" s="650"/>
      <c r="U1836" s="650"/>
      <c r="V1836" s="650"/>
      <c r="W1836" s="650"/>
      <c r="X1836" s="650"/>
      <c r="Y1836" s="650"/>
      <c r="Z1836" s="650"/>
      <c r="AA1836" s="650"/>
      <c r="AB1836" s="651"/>
    </row>
    <row r="1837" spans="2:28" x14ac:dyDescent="0.4">
      <c r="B1837" s="127"/>
      <c r="C1837" s="184"/>
      <c r="D1837" s="128"/>
      <c r="E1837" s="185"/>
      <c r="F1837" s="185"/>
      <c r="G1837" s="652"/>
      <c r="H1837" s="653"/>
      <c r="I1837" s="653"/>
      <c r="J1837" s="653"/>
      <c r="K1837" s="653"/>
      <c r="L1837" s="653"/>
      <c r="M1837" s="653"/>
      <c r="N1837" s="653"/>
      <c r="O1837" s="653"/>
      <c r="P1837" s="653"/>
      <c r="Q1837" s="653"/>
      <c r="R1837" s="653"/>
      <c r="S1837" s="653"/>
      <c r="T1837" s="653"/>
      <c r="U1837" s="653"/>
      <c r="V1837" s="653"/>
      <c r="W1837" s="653"/>
      <c r="X1837" s="653"/>
      <c r="Y1837" s="653"/>
      <c r="Z1837" s="653"/>
      <c r="AA1837" s="653"/>
      <c r="AB1837" s="654"/>
    </row>
    <row r="1838" spans="2:28" x14ac:dyDescent="0.4">
      <c r="B1838" s="127"/>
      <c r="C1838" s="191" t="str">
        <f>$B$1828&amp;"-"&amp;COUNTA(C$1828:$C1837)+1</f>
        <v>実績141-9</v>
      </c>
      <c r="D1838" s="129" t="s">
        <v>1289</v>
      </c>
      <c r="E1838" s="183"/>
      <c r="F1838" s="655" t="s">
        <v>1290</v>
      </c>
      <c r="G1838" s="649"/>
      <c r="H1838" s="650"/>
      <c r="I1838" s="650"/>
      <c r="J1838" s="650"/>
      <c r="K1838" s="650"/>
      <c r="L1838" s="650"/>
      <c r="M1838" s="650"/>
      <c r="N1838" s="650"/>
      <c r="O1838" s="650"/>
      <c r="P1838" s="650"/>
      <c r="Q1838" s="650"/>
      <c r="R1838" s="650"/>
      <c r="S1838" s="650"/>
      <c r="T1838" s="650"/>
      <c r="U1838" s="650"/>
      <c r="V1838" s="650"/>
      <c r="W1838" s="650"/>
      <c r="X1838" s="650"/>
      <c r="Y1838" s="650"/>
      <c r="Z1838" s="650"/>
      <c r="AA1838" s="650"/>
      <c r="AB1838" s="651"/>
    </row>
    <row r="1839" spans="2:28" ht="133.5" customHeight="1" x14ac:dyDescent="0.4">
      <c r="B1839" s="127"/>
      <c r="C1839" s="184"/>
      <c r="D1839" s="128"/>
      <c r="E1839" s="185"/>
      <c r="F1839" s="656"/>
      <c r="G1839" s="652"/>
      <c r="H1839" s="653"/>
      <c r="I1839" s="653"/>
      <c r="J1839" s="653"/>
      <c r="K1839" s="653"/>
      <c r="L1839" s="653"/>
      <c r="M1839" s="653"/>
      <c r="N1839" s="653"/>
      <c r="O1839" s="653"/>
      <c r="P1839" s="653"/>
      <c r="Q1839" s="653"/>
      <c r="R1839" s="653"/>
      <c r="S1839" s="653"/>
      <c r="T1839" s="653"/>
      <c r="U1839" s="653"/>
      <c r="V1839" s="653"/>
      <c r="W1839" s="653"/>
      <c r="X1839" s="653"/>
      <c r="Y1839" s="653"/>
      <c r="Z1839" s="653"/>
      <c r="AA1839" s="653"/>
      <c r="AB1839" s="654"/>
    </row>
    <row r="1840" spans="2:28" x14ac:dyDescent="0.4">
      <c r="B1840" s="127"/>
      <c r="C1840" s="127"/>
      <c r="D1840" s="127"/>
      <c r="E1840" s="127"/>
      <c r="F1840" s="127"/>
      <c r="G1840" s="127"/>
      <c r="H1840" s="127"/>
      <c r="I1840" s="127"/>
      <c r="J1840" s="127"/>
      <c r="K1840" s="127"/>
      <c r="L1840" s="127"/>
      <c r="M1840" s="127"/>
      <c r="N1840" s="127"/>
      <c r="O1840" s="127"/>
      <c r="P1840" s="127"/>
      <c r="Q1840" s="127"/>
      <c r="R1840" s="127"/>
      <c r="S1840" s="127"/>
      <c r="T1840" s="127"/>
      <c r="U1840" s="127"/>
      <c r="V1840" s="127"/>
      <c r="W1840" s="127"/>
      <c r="X1840" s="127"/>
      <c r="Y1840" s="127"/>
      <c r="Z1840" s="127"/>
      <c r="AA1840" s="127"/>
      <c r="AB1840" s="127"/>
    </row>
    <row r="1841" spans="2:28" x14ac:dyDescent="0.4">
      <c r="B1841" s="127" t="s">
        <v>1502</v>
      </c>
      <c r="C1841" s="127"/>
      <c r="D1841" s="178"/>
      <c r="E1841" s="186"/>
      <c r="F1841" s="186"/>
      <c r="G1841" s="186"/>
      <c r="H1841" s="127"/>
      <c r="I1841" s="127"/>
      <c r="J1841" s="127"/>
      <c r="K1841" s="127"/>
      <c r="L1841" s="127"/>
      <c r="M1841" s="127"/>
      <c r="N1841" s="127"/>
      <c r="O1841" s="127"/>
      <c r="P1841" s="127"/>
      <c r="Q1841" s="127"/>
      <c r="R1841" s="127"/>
      <c r="S1841" s="127"/>
      <c r="T1841" s="127"/>
      <c r="U1841" s="127"/>
      <c r="V1841" s="127"/>
      <c r="W1841" s="127"/>
      <c r="X1841" s="127"/>
      <c r="Y1841" s="127"/>
      <c r="Z1841" s="127"/>
      <c r="AA1841" s="127"/>
      <c r="AB1841" s="127"/>
    </row>
    <row r="1842" spans="2:28" x14ac:dyDescent="0.4">
      <c r="B1842" s="127"/>
      <c r="C1842" s="179" t="str">
        <f>$B$1841&amp;"-"&amp;COUNTA(C$1841:$C1841)+1</f>
        <v>実績142-1</v>
      </c>
      <c r="D1842" s="180" t="s">
        <v>1274</v>
      </c>
      <c r="E1842" s="181"/>
      <c r="F1842" s="196" t="s">
        <v>1275</v>
      </c>
      <c r="G1842" s="657"/>
      <c r="H1842" s="658"/>
      <c r="I1842" s="658"/>
      <c r="J1842" s="658"/>
      <c r="K1842" s="658"/>
      <c r="L1842" s="658"/>
      <c r="M1842" s="658"/>
      <c r="N1842" s="658"/>
      <c r="O1842" s="658"/>
      <c r="P1842" s="658"/>
      <c r="Q1842" s="658"/>
      <c r="R1842" s="658"/>
      <c r="S1842" s="658"/>
      <c r="T1842" s="658"/>
      <c r="U1842" s="658"/>
      <c r="V1842" s="658"/>
      <c r="W1842" s="658"/>
      <c r="X1842" s="658"/>
      <c r="Y1842" s="658"/>
      <c r="Z1842" s="658"/>
      <c r="AA1842" s="658"/>
      <c r="AB1842" s="659"/>
    </row>
    <row r="1843" spans="2:28" ht="33.6" x14ac:dyDescent="0.4">
      <c r="B1843" s="127"/>
      <c r="C1843" s="190" t="str">
        <f>$B$1841&amp;"-"&amp;COUNTA(C$1841:$C1842)+1</f>
        <v>実績142-2</v>
      </c>
      <c r="D1843" s="180" t="s">
        <v>1276</v>
      </c>
      <c r="E1843" s="181"/>
      <c r="F1843" s="197" t="s">
        <v>1277</v>
      </c>
      <c r="G1843" s="646"/>
      <c r="H1843" s="647"/>
      <c r="I1843" s="647"/>
      <c r="J1843" s="647"/>
      <c r="K1843" s="647"/>
      <c r="L1843" s="647"/>
      <c r="M1843" s="647"/>
      <c r="N1843" s="647"/>
      <c r="O1843" s="647"/>
      <c r="P1843" s="647"/>
      <c r="Q1843" s="647"/>
      <c r="R1843" s="647"/>
      <c r="S1843" s="647"/>
      <c r="T1843" s="647"/>
      <c r="U1843" s="647"/>
      <c r="V1843" s="647"/>
      <c r="W1843" s="647"/>
      <c r="X1843" s="647"/>
      <c r="Y1843" s="647"/>
      <c r="Z1843" s="647"/>
      <c r="AA1843" s="647"/>
      <c r="AB1843" s="648"/>
    </row>
    <row r="1844" spans="2:28" x14ac:dyDescent="0.4">
      <c r="B1844" s="127"/>
      <c r="C1844" s="190" t="str">
        <f>$B$1841&amp;"-"&amp;COUNTA(C$1841:$C1843)+1</f>
        <v>実績142-3</v>
      </c>
      <c r="D1844" s="180" t="s">
        <v>1278</v>
      </c>
      <c r="E1844" s="181"/>
      <c r="F1844" s="197"/>
      <c r="G1844" s="646"/>
      <c r="H1844" s="647"/>
      <c r="I1844" s="647"/>
      <c r="J1844" s="647"/>
      <c r="K1844" s="647"/>
      <c r="L1844" s="647"/>
      <c r="M1844" s="647"/>
      <c r="N1844" s="647"/>
      <c r="O1844" s="647"/>
      <c r="P1844" s="647"/>
      <c r="Q1844" s="647"/>
      <c r="R1844" s="647"/>
      <c r="S1844" s="647"/>
      <c r="T1844" s="647"/>
      <c r="U1844" s="647"/>
      <c r="V1844" s="647"/>
      <c r="W1844" s="647"/>
      <c r="X1844" s="647"/>
      <c r="Y1844" s="647"/>
      <c r="Z1844" s="647"/>
      <c r="AA1844" s="647"/>
      <c r="AB1844" s="648"/>
    </row>
    <row r="1845" spans="2:28" x14ac:dyDescent="0.4">
      <c r="B1845" s="127"/>
      <c r="C1845" s="191" t="str">
        <f>$B$1841&amp;"-"&amp;COUNTA(C$1841:$C1844)+1</f>
        <v>実績142-4</v>
      </c>
      <c r="D1845" s="637" t="s">
        <v>1279</v>
      </c>
      <c r="E1845" s="660"/>
      <c r="F1845" s="197"/>
      <c r="G1845" s="661"/>
      <c r="H1845" s="662"/>
      <c r="I1845" s="662"/>
      <c r="J1845" s="662"/>
      <c r="K1845" s="662"/>
      <c r="L1845" s="662"/>
      <c r="M1845" s="662"/>
      <c r="N1845" s="662"/>
      <c r="O1845" s="662"/>
      <c r="P1845" s="662"/>
      <c r="Q1845" s="662"/>
      <c r="R1845" s="662"/>
      <c r="S1845" s="662"/>
      <c r="T1845" s="662"/>
      <c r="U1845" s="662"/>
      <c r="V1845" s="662"/>
      <c r="W1845" s="662"/>
      <c r="X1845" s="662"/>
      <c r="Y1845" s="662"/>
      <c r="Z1845" s="662"/>
      <c r="AA1845" s="662"/>
      <c r="AB1845" s="663"/>
    </row>
    <row r="1846" spans="2:28" x14ac:dyDescent="0.4">
      <c r="B1846" s="127"/>
      <c r="C1846" s="191" t="str">
        <f>$B$1841&amp;"-"&amp;COUNTA(C$1841:$C1845)+1</f>
        <v>実績142-5</v>
      </c>
      <c r="D1846" s="180" t="s">
        <v>1280</v>
      </c>
      <c r="E1846" s="181"/>
      <c r="F1846" s="196"/>
      <c r="G1846" s="664" t="s">
        <v>1281</v>
      </c>
      <c r="H1846" s="664"/>
      <c r="I1846" s="665"/>
      <c r="J1846" s="665"/>
      <c r="K1846" s="666" t="s">
        <v>1293</v>
      </c>
      <c r="L1846" s="666"/>
      <c r="M1846" s="667"/>
      <c r="N1846" s="668"/>
      <c r="O1846" s="669" t="s">
        <v>1283</v>
      </c>
      <c r="P1846" s="669"/>
      <c r="Q1846" s="669" t="s">
        <v>1284</v>
      </c>
      <c r="R1846" s="669"/>
      <c r="S1846" s="664" t="s">
        <v>1281</v>
      </c>
      <c r="T1846" s="664"/>
      <c r="U1846" s="665"/>
      <c r="V1846" s="665"/>
      <c r="W1846" s="666" t="s">
        <v>1293</v>
      </c>
      <c r="X1846" s="666"/>
      <c r="Y1846" s="667"/>
      <c r="Z1846" s="668"/>
      <c r="AA1846" s="669" t="s">
        <v>1283</v>
      </c>
      <c r="AB1846" s="669"/>
    </row>
    <row r="1847" spans="2:28" x14ac:dyDescent="0.4">
      <c r="B1847" s="127"/>
      <c r="C1847" s="190" t="str">
        <f>$B$1841&amp;"-"&amp;COUNTA(C$1841:$C1846)+1</f>
        <v>実績142-6</v>
      </c>
      <c r="D1847" s="180" t="s">
        <v>1285</v>
      </c>
      <c r="E1847" s="181"/>
      <c r="F1847" s="196"/>
      <c r="G1847" s="642"/>
      <c r="H1847" s="643"/>
      <c r="I1847" s="643"/>
      <c r="J1847" s="643"/>
      <c r="K1847" s="643"/>
      <c r="L1847" s="643"/>
      <c r="M1847" s="643"/>
      <c r="N1847" s="643"/>
      <c r="O1847" s="643"/>
      <c r="P1847" s="643"/>
      <c r="Q1847" s="643"/>
      <c r="R1847" s="643"/>
      <c r="S1847" s="643"/>
      <c r="T1847" s="643"/>
      <c r="U1847" s="643"/>
      <c r="V1847" s="643"/>
      <c r="W1847" s="643"/>
      <c r="X1847" s="643"/>
      <c r="Y1847" s="643"/>
      <c r="Z1847" s="643"/>
      <c r="AA1847" s="644" t="s">
        <v>1286</v>
      </c>
      <c r="AB1847" s="645"/>
    </row>
    <row r="1848" spans="2:28" x14ac:dyDescent="0.4">
      <c r="B1848" s="127"/>
      <c r="C1848" s="192" t="str">
        <f>$B$1841&amp;"-"&amp;COUNTA(C$1841:$C1847)+1</f>
        <v>実績142-7</v>
      </c>
      <c r="D1848" s="182" t="s">
        <v>1287</v>
      </c>
      <c r="E1848" s="181"/>
      <c r="F1848" s="196"/>
      <c r="G1848" s="646"/>
      <c r="H1848" s="647"/>
      <c r="I1848" s="647"/>
      <c r="J1848" s="647"/>
      <c r="K1848" s="647"/>
      <c r="L1848" s="647"/>
      <c r="M1848" s="647"/>
      <c r="N1848" s="647"/>
      <c r="O1848" s="647"/>
      <c r="P1848" s="647"/>
      <c r="Q1848" s="647"/>
      <c r="R1848" s="647"/>
      <c r="S1848" s="647"/>
      <c r="T1848" s="647"/>
      <c r="U1848" s="647"/>
      <c r="V1848" s="647"/>
      <c r="W1848" s="647"/>
      <c r="X1848" s="647"/>
      <c r="Y1848" s="647"/>
      <c r="Z1848" s="647"/>
      <c r="AA1848" s="647"/>
      <c r="AB1848" s="648"/>
    </row>
    <row r="1849" spans="2:28" x14ac:dyDescent="0.4">
      <c r="B1849" s="127"/>
      <c r="C1849" s="191" t="str">
        <f>$B$1841&amp;"-"&amp;COUNTA(C$1841:$C1848)+1</f>
        <v>実績142-8</v>
      </c>
      <c r="D1849" s="129" t="s">
        <v>1288</v>
      </c>
      <c r="E1849" s="183"/>
      <c r="F1849" s="183"/>
      <c r="G1849" s="649"/>
      <c r="H1849" s="650"/>
      <c r="I1849" s="650"/>
      <c r="J1849" s="650"/>
      <c r="K1849" s="650"/>
      <c r="L1849" s="650"/>
      <c r="M1849" s="650"/>
      <c r="N1849" s="650"/>
      <c r="O1849" s="650"/>
      <c r="P1849" s="650"/>
      <c r="Q1849" s="650"/>
      <c r="R1849" s="650"/>
      <c r="S1849" s="650"/>
      <c r="T1849" s="650"/>
      <c r="U1849" s="650"/>
      <c r="V1849" s="650"/>
      <c r="W1849" s="650"/>
      <c r="X1849" s="650"/>
      <c r="Y1849" s="650"/>
      <c r="Z1849" s="650"/>
      <c r="AA1849" s="650"/>
      <c r="AB1849" s="651"/>
    </row>
    <row r="1850" spans="2:28" ht="133.5" customHeight="1" x14ac:dyDescent="0.4">
      <c r="B1850" s="127"/>
      <c r="C1850" s="184"/>
      <c r="D1850" s="128"/>
      <c r="E1850" s="185"/>
      <c r="F1850" s="185"/>
      <c r="G1850" s="652"/>
      <c r="H1850" s="653"/>
      <c r="I1850" s="653"/>
      <c r="J1850" s="653"/>
      <c r="K1850" s="653"/>
      <c r="L1850" s="653"/>
      <c r="M1850" s="653"/>
      <c r="N1850" s="653"/>
      <c r="O1850" s="653"/>
      <c r="P1850" s="653"/>
      <c r="Q1850" s="653"/>
      <c r="R1850" s="653"/>
      <c r="S1850" s="653"/>
      <c r="T1850" s="653"/>
      <c r="U1850" s="653"/>
      <c r="V1850" s="653"/>
      <c r="W1850" s="653"/>
      <c r="X1850" s="653"/>
      <c r="Y1850" s="653"/>
      <c r="Z1850" s="653"/>
      <c r="AA1850" s="653"/>
      <c r="AB1850" s="654"/>
    </row>
    <row r="1851" spans="2:28" x14ac:dyDescent="0.4">
      <c r="B1851" s="127"/>
      <c r="C1851" s="191" t="str">
        <f>$B$1841&amp;"-"&amp;COUNTA(C$1841:$C1850)+1</f>
        <v>実績142-9</v>
      </c>
      <c r="D1851" s="129" t="s">
        <v>1289</v>
      </c>
      <c r="E1851" s="183"/>
      <c r="F1851" s="655" t="s">
        <v>1290</v>
      </c>
      <c r="G1851" s="649"/>
      <c r="H1851" s="650"/>
      <c r="I1851" s="650"/>
      <c r="J1851" s="650"/>
      <c r="K1851" s="650"/>
      <c r="L1851" s="650"/>
      <c r="M1851" s="650"/>
      <c r="N1851" s="650"/>
      <c r="O1851" s="650"/>
      <c r="P1851" s="650"/>
      <c r="Q1851" s="650"/>
      <c r="R1851" s="650"/>
      <c r="S1851" s="650"/>
      <c r="T1851" s="650"/>
      <c r="U1851" s="650"/>
      <c r="V1851" s="650"/>
      <c r="W1851" s="650"/>
      <c r="X1851" s="650"/>
      <c r="Y1851" s="650"/>
      <c r="Z1851" s="650"/>
      <c r="AA1851" s="650"/>
      <c r="AB1851" s="651"/>
    </row>
    <row r="1852" spans="2:28" ht="133.5" customHeight="1" x14ac:dyDescent="0.4">
      <c r="B1852" s="127"/>
      <c r="C1852" s="184"/>
      <c r="D1852" s="128"/>
      <c r="E1852" s="185"/>
      <c r="F1852" s="656"/>
      <c r="G1852" s="652"/>
      <c r="H1852" s="653"/>
      <c r="I1852" s="653"/>
      <c r="J1852" s="653"/>
      <c r="K1852" s="653"/>
      <c r="L1852" s="653"/>
      <c r="M1852" s="653"/>
      <c r="N1852" s="653"/>
      <c r="O1852" s="653"/>
      <c r="P1852" s="653"/>
      <c r="Q1852" s="653"/>
      <c r="R1852" s="653"/>
      <c r="S1852" s="653"/>
      <c r="T1852" s="653"/>
      <c r="U1852" s="653"/>
      <c r="V1852" s="653"/>
      <c r="W1852" s="653"/>
      <c r="X1852" s="653"/>
      <c r="Y1852" s="653"/>
      <c r="Z1852" s="653"/>
      <c r="AA1852" s="653"/>
      <c r="AB1852" s="654"/>
    </row>
    <row r="1853" spans="2:28" x14ac:dyDescent="0.4">
      <c r="B1853" s="127"/>
      <c r="C1853" s="127"/>
      <c r="D1853" s="187"/>
      <c r="E1853" s="127"/>
      <c r="F1853" s="127"/>
      <c r="G1853" s="127"/>
      <c r="H1853" s="127"/>
      <c r="I1853" s="127"/>
      <c r="J1853" s="127"/>
      <c r="K1853" s="127"/>
      <c r="L1853" s="127"/>
      <c r="M1853" s="127"/>
      <c r="N1853" s="127"/>
      <c r="O1853" s="127"/>
      <c r="P1853" s="127"/>
      <c r="Q1853" s="127"/>
      <c r="R1853" s="127"/>
      <c r="S1853" s="127"/>
      <c r="T1853" s="127"/>
      <c r="U1853" s="127"/>
      <c r="V1853" s="127"/>
      <c r="W1853" s="127"/>
      <c r="X1853" s="127"/>
      <c r="Y1853" s="127"/>
      <c r="Z1853" s="127"/>
      <c r="AA1853" s="127"/>
      <c r="AB1853" s="127"/>
    </row>
    <row r="1854" spans="2:28" x14ac:dyDescent="0.4">
      <c r="B1854" s="127" t="s">
        <v>1503</v>
      </c>
      <c r="C1854" s="188"/>
      <c r="D1854" s="186"/>
      <c r="E1854" s="178"/>
      <c r="F1854" s="186"/>
      <c r="G1854" s="186"/>
      <c r="H1854" s="186"/>
      <c r="I1854" s="127"/>
      <c r="J1854" s="127"/>
      <c r="K1854" s="127"/>
      <c r="L1854" s="127"/>
      <c r="M1854" s="127"/>
      <c r="N1854" s="127"/>
      <c r="O1854" s="127"/>
      <c r="P1854" s="127"/>
      <c r="Q1854" s="127"/>
      <c r="R1854" s="127"/>
      <c r="S1854" s="127"/>
      <c r="T1854" s="127"/>
      <c r="U1854" s="127"/>
      <c r="V1854" s="127"/>
      <c r="W1854" s="127"/>
      <c r="X1854" s="127"/>
      <c r="Y1854" s="127"/>
      <c r="Z1854" s="127"/>
      <c r="AA1854" s="127"/>
      <c r="AB1854" s="127"/>
    </row>
    <row r="1855" spans="2:28" x14ac:dyDescent="0.4">
      <c r="B1855" s="127"/>
      <c r="C1855" s="179" t="str">
        <f>$B$1854&amp;"-"&amp;COUNTA(C$1854:$C1854)+1</f>
        <v>実績143-1</v>
      </c>
      <c r="D1855" s="180" t="s">
        <v>1274</v>
      </c>
      <c r="E1855" s="181"/>
      <c r="F1855" s="196" t="s">
        <v>1275</v>
      </c>
      <c r="G1855" s="657"/>
      <c r="H1855" s="658"/>
      <c r="I1855" s="658"/>
      <c r="J1855" s="658"/>
      <c r="K1855" s="658"/>
      <c r="L1855" s="658"/>
      <c r="M1855" s="658"/>
      <c r="N1855" s="658"/>
      <c r="O1855" s="658"/>
      <c r="P1855" s="658"/>
      <c r="Q1855" s="658"/>
      <c r="R1855" s="658"/>
      <c r="S1855" s="658"/>
      <c r="T1855" s="658"/>
      <c r="U1855" s="658"/>
      <c r="V1855" s="658"/>
      <c r="W1855" s="658"/>
      <c r="X1855" s="658"/>
      <c r="Y1855" s="658"/>
      <c r="Z1855" s="658"/>
      <c r="AA1855" s="658"/>
      <c r="AB1855" s="659"/>
    </row>
    <row r="1856" spans="2:28" ht="33.6" x14ac:dyDescent="0.4">
      <c r="B1856" s="127"/>
      <c r="C1856" s="190" t="str">
        <f>$B$1854&amp;"-"&amp;COUNTA(C$1854:$C1855)+1</f>
        <v>実績143-2</v>
      </c>
      <c r="D1856" s="180" t="s">
        <v>1276</v>
      </c>
      <c r="E1856" s="181"/>
      <c r="F1856" s="197" t="s">
        <v>1277</v>
      </c>
      <c r="G1856" s="646"/>
      <c r="H1856" s="647"/>
      <c r="I1856" s="647"/>
      <c r="J1856" s="647"/>
      <c r="K1856" s="647"/>
      <c r="L1856" s="647"/>
      <c r="M1856" s="647"/>
      <c r="N1856" s="647"/>
      <c r="O1856" s="647"/>
      <c r="P1856" s="647"/>
      <c r="Q1856" s="647"/>
      <c r="R1856" s="647"/>
      <c r="S1856" s="647"/>
      <c r="T1856" s="647"/>
      <c r="U1856" s="647"/>
      <c r="V1856" s="647"/>
      <c r="W1856" s="647"/>
      <c r="X1856" s="647"/>
      <c r="Y1856" s="647"/>
      <c r="Z1856" s="647"/>
      <c r="AA1856" s="647"/>
      <c r="AB1856" s="648"/>
    </row>
    <row r="1857" spans="2:28" x14ac:dyDescent="0.4">
      <c r="B1857" s="127"/>
      <c r="C1857" s="190" t="str">
        <f>$B$1854&amp;"-"&amp;COUNTA(C$1854:$C1856)+1</f>
        <v>実績143-3</v>
      </c>
      <c r="D1857" s="180" t="s">
        <v>1278</v>
      </c>
      <c r="E1857" s="181"/>
      <c r="F1857" s="197"/>
      <c r="G1857" s="646"/>
      <c r="H1857" s="647"/>
      <c r="I1857" s="647"/>
      <c r="J1857" s="647"/>
      <c r="K1857" s="647"/>
      <c r="L1857" s="647"/>
      <c r="M1857" s="647"/>
      <c r="N1857" s="647"/>
      <c r="O1857" s="647"/>
      <c r="P1857" s="647"/>
      <c r="Q1857" s="647"/>
      <c r="R1857" s="647"/>
      <c r="S1857" s="647"/>
      <c r="T1857" s="647"/>
      <c r="U1857" s="647"/>
      <c r="V1857" s="647"/>
      <c r="W1857" s="647"/>
      <c r="X1857" s="647"/>
      <c r="Y1857" s="647"/>
      <c r="Z1857" s="647"/>
      <c r="AA1857" s="647"/>
      <c r="AB1857" s="648"/>
    </row>
    <row r="1858" spans="2:28" x14ac:dyDescent="0.4">
      <c r="B1858" s="127"/>
      <c r="C1858" s="191" t="str">
        <f>$B$1854&amp;"-"&amp;COUNTA(C$1854:$C1857)+1</f>
        <v>実績143-4</v>
      </c>
      <c r="D1858" s="637" t="s">
        <v>1279</v>
      </c>
      <c r="E1858" s="660"/>
      <c r="F1858" s="197"/>
      <c r="G1858" s="661"/>
      <c r="H1858" s="662"/>
      <c r="I1858" s="662"/>
      <c r="J1858" s="662"/>
      <c r="K1858" s="662"/>
      <c r="L1858" s="662"/>
      <c r="M1858" s="662"/>
      <c r="N1858" s="662"/>
      <c r="O1858" s="662"/>
      <c r="P1858" s="662"/>
      <c r="Q1858" s="662"/>
      <c r="R1858" s="662"/>
      <c r="S1858" s="662"/>
      <c r="T1858" s="662"/>
      <c r="U1858" s="662"/>
      <c r="V1858" s="662"/>
      <c r="W1858" s="662"/>
      <c r="X1858" s="662"/>
      <c r="Y1858" s="662"/>
      <c r="Z1858" s="662"/>
      <c r="AA1858" s="662"/>
      <c r="AB1858" s="663"/>
    </row>
    <row r="1859" spans="2:28" x14ac:dyDescent="0.4">
      <c r="B1859" s="127"/>
      <c r="C1859" s="191" t="str">
        <f>$B$1854&amp;"-"&amp;COUNTA(C$1854:$C1858)+1</f>
        <v>実績143-5</v>
      </c>
      <c r="D1859" s="180" t="s">
        <v>1280</v>
      </c>
      <c r="E1859" s="181"/>
      <c r="F1859" s="196"/>
      <c r="G1859" s="664" t="s">
        <v>1281</v>
      </c>
      <c r="H1859" s="664"/>
      <c r="I1859" s="665"/>
      <c r="J1859" s="665"/>
      <c r="K1859" s="666" t="s">
        <v>1293</v>
      </c>
      <c r="L1859" s="666"/>
      <c r="M1859" s="667"/>
      <c r="N1859" s="668"/>
      <c r="O1859" s="669" t="s">
        <v>1283</v>
      </c>
      <c r="P1859" s="669"/>
      <c r="Q1859" s="669" t="s">
        <v>1284</v>
      </c>
      <c r="R1859" s="669"/>
      <c r="S1859" s="664" t="s">
        <v>1281</v>
      </c>
      <c r="T1859" s="664"/>
      <c r="U1859" s="665"/>
      <c r="V1859" s="665"/>
      <c r="W1859" s="666" t="s">
        <v>1293</v>
      </c>
      <c r="X1859" s="666"/>
      <c r="Y1859" s="667"/>
      <c r="Z1859" s="668"/>
      <c r="AA1859" s="669" t="s">
        <v>1283</v>
      </c>
      <c r="AB1859" s="669"/>
    </row>
    <row r="1860" spans="2:28" x14ac:dyDescent="0.4">
      <c r="B1860" s="127"/>
      <c r="C1860" s="190" t="str">
        <f>$B$1854&amp;"-"&amp;COUNTA(C$1854:$C1859)+1</f>
        <v>実績143-6</v>
      </c>
      <c r="D1860" s="180" t="s">
        <v>1285</v>
      </c>
      <c r="E1860" s="181"/>
      <c r="F1860" s="196"/>
      <c r="G1860" s="642"/>
      <c r="H1860" s="643"/>
      <c r="I1860" s="643"/>
      <c r="J1860" s="643"/>
      <c r="K1860" s="643"/>
      <c r="L1860" s="643"/>
      <c r="M1860" s="643"/>
      <c r="N1860" s="643"/>
      <c r="O1860" s="643"/>
      <c r="P1860" s="643"/>
      <c r="Q1860" s="643"/>
      <c r="R1860" s="643"/>
      <c r="S1860" s="643"/>
      <c r="T1860" s="643"/>
      <c r="U1860" s="643"/>
      <c r="V1860" s="643"/>
      <c r="W1860" s="643"/>
      <c r="X1860" s="643"/>
      <c r="Y1860" s="643"/>
      <c r="Z1860" s="643"/>
      <c r="AA1860" s="644" t="s">
        <v>1286</v>
      </c>
      <c r="AB1860" s="645"/>
    </row>
    <row r="1861" spans="2:28" x14ac:dyDescent="0.4">
      <c r="B1861" s="127"/>
      <c r="C1861" s="192" t="str">
        <f>$B$1854&amp;"-"&amp;COUNTA(C$1854:$C1860)+1</f>
        <v>実績143-7</v>
      </c>
      <c r="D1861" s="182" t="s">
        <v>1287</v>
      </c>
      <c r="E1861" s="181"/>
      <c r="F1861" s="196"/>
      <c r="G1861" s="646"/>
      <c r="H1861" s="647"/>
      <c r="I1861" s="647"/>
      <c r="J1861" s="647"/>
      <c r="K1861" s="647"/>
      <c r="L1861" s="647"/>
      <c r="M1861" s="647"/>
      <c r="N1861" s="647"/>
      <c r="O1861" s="647"/>
      <c r="P1861" s="647"/>
      <c r="Q1861" s="647"/>
      <c r="R1861" s="647"/>
      <c r="S1861" s="647"/>
      <c r="T1861" s="647"/>
      <c r="U1861" s="647"/>
      <c r="V1861" s="647"/>
      <c r="W1861" s="647"/>
      <c r="X1861" s="647"/>
      <c r="Y1861" s="647"/>
      <c r="Z1861" s="647"/>
      <c r="AA1861" s="647"/>
      <c r="AB1861" s="648"/>
    </row>
    <row r="1862" spans="2:28" x14ac:dyDescent="0.4">
      <c r="B1862" s="127"/>
      <c r="C1862" s="191" t="str">
        <f>$B$1854&amp;"-"&amp;COUNTA(C$1854:$C1861)+1</f>
        <v>実績143-8</v>
      </c>
      <c r="D1862" s="129" t="s">
        <v>1288</v>
      </c>
      <c r="E1862" s="183"/>
      <c r="F1862" s="183"/>
      <c r="G1862" s="649"/>
      <c r="H1862" s="650"/>
      <c r="I1862" s="650"/>
      <c r="J1862" s="650"/>
      <c r="K1862" s="650"/>
      <c r="L1862" s="650"/>
      <c r="M1862" s="650"/>
      <c r="N1862" s="650"/>
      <c r="O1862" s="650"/>
      <c r="P1862" s="650"/>
      <c r="Q1862" s="650"/>
      <c r="R1862" s="650"/>
      <c r="S1862" s="650"/>
      <c r="T1862" s="650"/>
      <c r="U1862" s="650"/>
      <c r="V1862" s="650"/>
      <c r="W1862" s="650"/>
      <c r="X1862" s="650"/>
      <c r="Y1862" s="650"/>
      <c r="Z1862" s="650"/>
      <c r="AA1862" s="650"/>
      <c r="AB1862" s="651"/>
    </row>
    <row r="1863" spans="2:28" x14ac:dyDescent="0.4">
      <c r="B1863" s="127"/>
      <c r="C1863" s="184"/>
      <c r="D1863" s="128"/>
      <c r="E1863" s="185"/>
      <c r="F1863" s="185"/>
      <c r="G1863" s="652"/>
      <c r="H1863" s="653"/>
      <c r="I1863" s="653"/>
      <c r="J1863" s="653"/>
      <c r="K1863" s="653"/>
      <c r="L1863" s="653"/>
      <c r="M1863" s="653"/>
      <c r="N1863" s="653"/>
      <c r="O1863" s="653"/>
      <c r="P1863" s="653"/>
      <c r="Q1863" s="653"/>
      <c r="R1863" s="653"/>
      <c r="S1863" s="653"/>
      <c r="T1863" s="653"/>
      <c r="U1863" s="653"/>
      <c r="V1863" s="653"/>
      <c r="W1863" s="653"/>
      <c r="X1863" s="653"/>
      <c r="Y1863" s="653"/>
      <c r="Z1863" s="653"/>
      <c r="AA1863" s="653"/>
      <c r="AB1863" s="654"/>
    </row>
    <row r="1864" spans="2:28" x14ac:dyDescent="0.4">
      <c r="B1864" s="127"/>
      <c r="C1864" s="191" t="str">
        <f>$B$1854&amp;"-"&amp;COUNTA(C$1854:$C1863)+1</f>
        <v>実績143-9</v>
      </c>
      <c r="D1864" s="129" t="s">
        <v>1289</v>
      </c>
      <c r="E1864" s="183"/>
      <c r="F1864" s="655" t="s">
        <v>1290</v>
      </c>
      <c r="G1864" s="649"/>
      <c r="H1864" s="650"/>
      <c r="I1864" s="650"/>
      <c r="J1864" s="650"/>
      <c r="K1864" s="650"/>
      <c r="L1864" s="650"/>
      <c r="M1864" s="650"/>
      <c r="N1864" s="650"/>
      <c r="O1864" s="650"/>
      <c r="P1864" s="650"/>
      <c r="Q1864" s="650"/>
      <c r="R1864" s="650"/>
      <c r="S1864" s="650"/>
      <c r="T1864" s="650"/>
      <c r="U1864" s="650"/>
      <c r="V1864" s="650"/>
      <c r="W1864" s="650"/>
      <c r="X1864" s="650"/>
      <c r="Y1864" s="650"/>
      <c r="Z1864" s="650"/>
      <c r="AA1864" s="650"/>
      <c r="AB1864" s="651"/>
    </row>
    <row r="1865" spans="2:28" ht="133.5" customHeight="1" x14ac:dyDescent="0.4">
      <c r="B1865" s="127"/>
      <c r="C1865" s="184"/>
      <c r="D1865" s="128"/>
      <c r="E1865" s="185"/>
      <c r="F1865" s="656"/>
      <c r="G1865" s="652"/>
      <c r="H1865" s="653"/>
      <c r="I1865" s="653"/>
      <c r="J1865" s="653"/>
      <c r="K1865" s="653"/>
      <c r="L1865" s="653"/>
      <c r="M1865" s="653"/>
      <c r="N1865" s="653"/>
      <c r="O1865" s="653"/>
      <c r="P1865" s="653"/>
      <c r="Q1865" s="653"/>
      <c r="R1865" s="653"/>
      <c r="S1865" s="653"/>
      <c r="T1865" s="653"/>
      <c r="U1865" s="653"/>
      <c r="V1865" s="653"/>
      <c r="W1865" s="653"/>
      <c r="X1865" s="653"/>
      <c r="Y1865" s="653"/>
      <c r="Z1865" s="653"/>
      <c r="AA1865" s="653"/>
      <c r="AB1865" s="654"/>
    </row>
    <row r="1866" spans="2:28" x14ac:dyDescent="0.4">
      <c r="B1866" s="127"/>
      <c r="C1866" s="127"/>
      <c r="D1866" s="187"/>
      <c r="E1866" s="127"/>
      <c r="F1866" s="127"/>
      <c r="G1866" s="127"/>
      <c r="H1866" s="127"/>
      <c r="I1866" s="127"/>
      <c r="J1866" s="127"/>
      <c r="K1866" s="127"/>
      <c r="L1866" s="127"/>
      <c r="M1866" s="127"/>
      <c r="N1866" s="127"/>
      <c r="O1866" s="127"/>
      <c r="P1866" s="127"/>
      <c r="Q1866" s="127"/>
      <c r="R1866" s="127"/>
      <c r="S1866" s="127"/>
      <c r="T1866" s="127"/>
      <c r="U1866" s="127"/>
      <c r="V1866" s="127"/>
      <c r="W1866" s="127"/>
      <c r="X1866" s="127"/>
      <c r="Y1866" s="127"/>
      <c r="Z1866" s="127"/>
      <c r="AA1866" s="127"/>
      <c r="AB1866" s="127"/>
    </row>
    <row r="1867" spans="2:28" x14ac:dyDescent="0.4">
      <c r="B1867" s="127" t="s">
        <v>1504</v>
      </c>
      <c r="C1867" s="188"/>
      <c r="D1867" s="186"/>
      <c r="E1867" s="178"/>
      <c r="F1867" s="186"/>
      <c r="G1867" s="186"/>
      <c r="H1867" s="186"/>
      <c r="I1867" s="127"/>
      <c r="J1867" s="127"/>
      <c r="K1867" s="127"/>
      <c r="L1867" s="127"/>
      <c r="M1867" s="127"/>
      <c r="N1867" s="127"/>
      <c r="O1867" s="127"/>
      <c r="P1867" s="127"/>
      <c r="Q1867" s="127"/>
      <c r="R1867" s="127"/>
      <c r="S1867" s="127"/>
      <c r="T1867" s="127"/>
      <c r="U1867" s="127"/>
      <c r="V1867" s="127"/>
      <c r="W1867" s="127"/>
      <c r="X1867" s="127"/>
      <c r="Y1867" s="127"/>
      <c r="Z1867" s="127"/>
      <c r="AA1867" s="127"/>
      <c r="AB1867" s="127"/>
    </row>
    <row r="1868" spans="2:28" x14ac:dyDescent="0.4">
      <c r="B1868" s="127"/>
      <c r="C1868" s="179" t="str">
        <f>$B$1867&amp;"-"&amp;COUNTA(C$1867:$C1867)+1</f>
        <v>実績144-1</v>
      </c>
      <c r="D1868" s="180" t="s">
        <v>1274</v>
      </c>
      <c r="E1868" s="181"/>
      <c r="F1868" s="196" t="s">
        <v>1275</v>
      </c>
      <c r="G1868" s="657"/>
      <c r="H1868" s="658"/>
      <c r="I1868" s="658"/>
      <c r="J1868" s="658"/>
      <c r="K1868" s="658"/>
      <c r="L1868" s="658"/>
      <c r="M1868" s="658"/>
      <c r="N1868" s="658"/>
      <c r="O1868" s="658"/>
      <c r="P1868" s="658"/>
      <c r="Q1868" s="658"/>
      <c r="R1868" s="658"/>
      <c r="S1868" s="658"/>
      <c r="T1868" s="658"/>
      <c r="U1868" s="658"/>
      <c r="V1868" s="658"/>
      <c r="W1868" s="658"/>
      <c r="X1868" s="658"/>
      <c r="Y1868" s="658"/>
      <c r="Z1868" s="658"/>
      <c r="AA1868" s="658"/>
      <c r="AB1868" s="659"/>
    </row>
    <row r="1869" spans="2:28" ht="33.6" x14ac:dyDescent="0.4">
      <c r="B1869" s="127"/>
      <c r="C1869" s="190" t="str">
        <f>$B$1867&amp;"-"&amp;COUNTA(C$1867:$C1868)+1</f>
        <v>実績144-2</v>
      </c>
      <c r="D1869" s="180" t="s">
        <v>1276</v>
      </c>
      <c r="E1869" s="181"/>
      <c r="F1869" s="197" t="s">
        <v>1277</v>
      </c>
      <c r="G1869" s="646"/>
      <c r="H1869" s="647"/>
      <c r="I1869" s="647"/>
      <c r="J1869" s="647"/>
      <c r="K1869" s="647"/>
      <c r="L1869" s="647"/>
      <c r="M1869" s="647"/>
      <c r="N1869" s="647"/>
      <c r="O1869" s="647"/>
      <c r="P1869" s="647"/>
      <c r="Q1869" s="647"/>
      <c r="R1869" s="647"/>
      <c r="S1869" s="647"/>
      <c r="T1869" s="647"/>
      <c r="U1869" s="647"/>
      <c r="V1869" s="647"/>
      <c r="W1869" s="647"/>
      <c r="X1869" s="647"/>
      <c r="Y1869" s="647"/>
      <c r="Z1869" s="647"/>
      <c r="AA1869" s="647"/>
      <c r="AB1869" s="648"/>
    </row>
    <row r="1870" spans="2:28" x14ac:dyDescent="0.4">
      <c r="B1870" s="127"/>
      <c r="C1870" s="190" t="str">
        <f>$B$1867&amp;"-"&amp;COUNTA(C$1867:$C1869)+1</f>
        <v>実績144-3</v>
      </c>
      <c r="D1870" s="180" t="s">
        <v>1278</v>
      </c>
      <c r="E1870" s="181"/>
      <c r="F1870" s="197"/>
      <c r="G1870" s="646"/>
      <c r="H1870" s="647"/>
      <c r="I1870" s="647"/>
      <c r="J1870" s="647"/>
      <c r="K1870" s="647"/>
      <c r="L1870" s="647"/>
      <c r="M1870" s="647"/>
      <c r="N1870" s="647"/>
      <c r="O1870" s="647"/>
      <c r="P1870" s="647"/>
      <c r="Q1870" s="647"/>
      <c r="R1870" s="647"/>
      <c r="S1870" s="647"/>
      <c r="T1870" s="647"/>
      <c r="U1870" s="647"/>
      <c r="V1870" s="647"/>
      <c r="W1870" s="647"/>
      <c r="X1870" s="647"/>
      <c r="Y1870" s="647"/>
      <c r="Z1870" s="647"/>
      <c r="AA1870" s="647"/>
      <c r="AB1870" s="648"/>
    </row>
    <row r="1871" spans="2:28" x14ac:dyDescent="0.4">
      <c r="B1871" s="127"/>
      <c r="C1871" s="191" t="str">
        <f>$B$1867&amp;"-"&amp;COUNTA(C$1867:$C1870)+1</f>
        <v>実績144-4</v>
      </c>
      <c r="D1871" s="637" t="s">
        <v>1279</v>
      </c>
      <c r="E1871" s="660"/>
      <c r="F1871" s="197"/>
      <c r="G1871" s="661"/>
      <c r="H1871" s="662"/>
      <c r="I1871" s="662"/>
      <c r="J1871" s="662"/>
      <c r="K1871" s="662"/>
      <c r="L1871" s="662"/>
      <c r="M1871" s="662"/>
      <c r="N1871" s="662"/>
      <c r="O1871" s="662"/>
      <c r="P1871" s="662"/>
      <c r="Q1871" s="662"/>
      <c r="R1871" s="662"/>
      <c r="S1871" s="662"/>
      <c r="T1871" s="662"/>
      <c r="U1871" s="662"/>
      <c r="V1871" s="662"/>
      <c r="W1871" s="662"/>
      <c r="X1871" s="662"/>
      <c r="Y1871" s="662"/>
      <c r="Z1871" s="662"/>
      <c r="AA1871" s="662"/>
      <c r="AB1871" s="663"/>
    </row>
    <row r="1872" spans="2:28" x14ac:dyDescent="0.4">
      <c r="B1872" s="127"/>
      <c r="C1872" s="191" t="str">
        <f>$B$1867&amp;"-"&amp;COUNTA(C$1867:$C1871)+1</f>
        <v>実績144-5</v>
      </c>
      <c r="D1872" s="180" t="s">
        <v>1280</v>
      </c>
      <c r="E1872" s="181"/>
      <c r="F1872" s="196"/>
      <c r="G1872" s="664" t="s">
        <v>1281</v>
      </c>
      <c r="H1872" s="664"/>
      <c r="I1872" s="665"/>
      <c r="J1872" s="665"/>
      <c r="K1872" s="666" t="s">
        <v>1293</v>
      </c>
      <c r="L1872" s="666"/>
      <c r="M1872" s="667"/>
      <c r="N1872" s="668"/>
      <c r="O1872" s="669" t="s">
        <v>1283</v>
      </c>
      <c r="P1872" s="669"/>
      <c r="Q1872" s="669" t="s">
        <v>1284</v>
      </c>
      <c r="R1872" s="669"/>
      <c r="S1872" s="664" t="s">
        <v>1281</v>
      </c>
      <c r="T1872" s="664"/>
      <c r="U1872" s="665"/>
      <c r="V1872" s="665"/>
      <c r="W1872" s="666" t="s">
        <v>1293</v>
      </c>
      <c r="X1872" s="666"/>
      <c r="Y1872" s="667"/>
      <c r="Z1872" s="668"/>
      <c r="AA1872" s="669" t="s">
        <v>1283</v>
      </c>
      <c r="AB1872" s="669"/>
    </row>
    <row r="1873" spans="2:28" x14ac:dyDescent="0.4">
      <c r="B1873" s="127"/>
      <c r="C1873" s="190" t="str">
        <f>$B$1867&amp;"-"&amp;COUNTA(C$1867:$C1872)+1</f>
        <v>実績144-6</v>
      </c>
      <c r="D1873" s="180" t="s">
        <v>1285</v>
      </c>
      <c r="E1873" s="181"/>
      <c r="F1873" s="196"/>
      <c r="G1873" s="642"/>
      <c r="H1873" s="643"/>
      <c r="I1873" s="643"/>
      <c r="J1873" s="643"/>
      <c r="K1873" s="643"/>
      <c r="L1873" s="643"/>
      <c r="M1873" s="643"/>
      <c r="N1873" s="643"/>
      <c r="O1873" s="643"/>
      <c r="P1873" s="643"/>
      <c r="Q1873" s="643"/>
      <c r="R1873" s="643"/>
      <c r="S1873" s="643"/>
      <c r="T1873" s="643"/>
      <c r="U1873" s="643"/>
      <c r="V1873" s="643"/>
      <c r="W1873" s="643"/>
      <c r="X1873" s="643"/>
      <c r="Y1873" s="643"/>
      <c r="Z1873" s="643"/>
      <c r="AA1873" s="644" t="s">
        <v>1286</v>
      </c>
      <c r="AB1873" s="645"/>
    </row>
    <row r="1874" spans="2:28" x14ac:dyDescent="0.4">
      <c r="B1874" s="127"/>
      <c r="C1874" s="192" t="str">
        <f>$B$1867&amp;"-"&amp;COUNTA(C$1867:$C1873)+1</f>
        <v>実績144-7</v>
      </c>
      <c r="D1874" s="182" t="s">
        <v>1287</v>
      </c>
      <c r="E1874" s="181"/>
      <c r="F1874" s="196"/>
      <c r="G1874" s="646"/>
      <c r="H1874" s="647"/>
      <c r="I1874" s="647"/>
      <c r="J1874" s="647"/>
      <c r="K1874" s="647"/>
      <c r="L1874" s="647"/>
      <c r="M1874" s="647"/>
      <c r="N1874" s="647"/>
      <c r="O1874" s="647"/>
      <c r="P1874" s="647"/>
      <c r="Q1874" s="647"/>
      <c r="R1874" s="647"/>
      <c r="S1874" s="647"/>
      <c r="T1874" s="647"/>
      <c r="U1874" s="647"/>
      <c r="V1874" s="647"/>
      <c r="W1874" s="647"/>
      <c r="X1874" s="647"/>
      <c r="Y1874" s="647"/>
      <c r="Z1874" s="647"/>
      <c r="AA1874" s="647"/>
      <c r="AB1874" s="648"/>
    </row>
    <row r="1875" spans="2:28" x14ac:dyDescent="0.4">
      <c r="B1875" s="127"/>
      <c r="C1875" s="191" t="str">
        <f>$B$1867&amp;"-"&amp;COUNTA(C$1867:$C1874)+1</f>
        <v>実績144-8</v>
      </c>
      <c r="D1875" s="129" t="s">
        <v>1288</v>
      </c>
      <c r="E1875" s="183"/>
      <c r="F1875" s="183"/>
      <c r="G1875" s="649"/>
      <c r="H1875" s="650"/>
      <c r="I1875" s="650"/>
      <c r="J1875" s="650"/>
      <c r="K1875" s="650"/>
      <c r="L1875" s="650"/>
      <c r="M1875" s="650"/>
      <c r="N1875" s="650"/>
      <c r="O1875" s="650"/>
      <c r="P1875" s="650"/>
      <c r="Q1875" s="650"/>
      <c r="R1875" s="650"/>
      <c r="S1875" s="650"/>
      <c r="T1875" s="650"/>
      <c r="U1875" s="650"/>
      <c r="V1875" s="650"/>
      <c r="W1875" s="650"/>
      <c r="X1875" s="650"/>
      <c r="Y1875" s="650"/>
      <c r="Z1875" s="650"/>
      <c r="AA1875" s="650"/>
      <c r="AB1875" s="651"/>
    </row>
    <row r="1876" spans="2:28" x14ac:dyDescent="0.4">
      <c r="B1876" s="127"/>
      <c r="C1876" s="184"/>
      <c r="D1876" s="128"/>
      <c r="E1876" s="185"/>
      <c r="F1876" s="185"/>
      <c r="G1876" s="652"/>
      <c r="H1876" s="653"/>
      <c r="I1876" s="653"/>
      <c r="J1876" s="653"/>
      <c r="K1876" s="653"/>
      <c r="L1876" s="653"/>
      <c r="M1876" s="653"/>
      <c r="N1876" s="653"/>
      <c r="O1876" s="653"/>
      <c r="P1876" s="653"/>
      <c r="Q1876" s="653"/>
      <c r="R1876" s="653"/>
      <c r="S1876" s="653"/>
      <c r="T1876" s="653"/>
      <c r="U1876" s="653"/>
      <c r="V1876" s="653"/>
      <c r="W1876" s="653"/>
      <c r="X1876" s="653"/>
      <c r="Y1876" s="653"/>
      <c r="Z1876" s="653"/>
      <c r="AA1876" s="653"/>
      <c r="AB1876" s="654"/>
    </row>
    <row r="1877" spans="2:28" x14ac:dyDescent="0.4">
      <c r="B1877" s="127"/>
      <c r="C1877" s="191" t="str">
        <f>$B$1867&amp;"-"&amp;COUNTA(C$1867:$C1876)+1</f>
        <v>実績144-9</v>
      </c>
      <c r="D1877" s="129" t="s">
        <v>1289</v>
      </c>
      <c r="E1877" s="183"/>
      <c r="F1877" s="655" t="s">
        <v>1290</v>
      </c>
      <c r="G1877" s="649"/>
      <c r="H1877" s="650"/>
      <c r="I1877" s="650"/>
      <c r="J1877" s="650"/>
      <c r="K1877" s="650"/>
      <c r="L1877" s="650"/>
      <c r="M1877" s="650"/>
      <c r="N1877" s="650"/>
      <c r="O1877" s="650"/>
      <c r="P1877" s="650"/>
      <c r="Q1877" s="650"/>
      <c r="R1877" s="650"/>
      <c r="S1877" s="650"/>
      <c r="T1877" s="650"/>
      <c r="U1877" s="650"/>
      <c r="V1877" s="650"/>
      <c r="W1877" s="650"/>
      <c r="X1877" s="650"/>
      <c r="Y1877" s="650"/>
      <c r="Z1877" s="650"/>
      <c r="AA1877" s="650"/>
      <c r="AB1877" s="651"/>
    </row>
    <row r="1878" spans="2:28" ht="133.5" customHeight="1" x14ac:dyDescent="0.4">
      <c r="B1878" s="127"/>
      <c r="C1878" s="184"/>
      <c r="D1878" s="128"/>
      <c r="E1878" s="185"/>
      <c r="F1878" s="656"/>
      <c r="G1878" s="652"/>
      <c r="H1878" s="653"/>
      <c r="I1878" s="653"/>
      <c r="J1878" s="653"/>
      <c r="K1878" s="653"/>
      <c r="L1878" s="653"/>
      <c r="M1878" s="653"/>
      <c r="N1878" s="653"/>
      <c r="O1878" s="653"/>
      <c r="P1878" s="653"/>
      <c r="Q1878" s="653"/>
      <c r="R1878" s="653"/>
      <c r="S1878" s="653"/>
      <c r="T1878" s="653"/>
      <c r="U1878" s="653"/>
      <c r="V1878" s="653"/>
      <c r="W1878" s="653"/>
      <c r="X1878" s="653"/>
      <c r="Y1878" s="653"/>
      <c r="Z1878" s="653"/>
      <c r="AA1878" s="653"/>
      <c r="AB1878" s="654"/>
    </row>
    <row r="1879" spans="2:28" x14ac:dyDescent="0.4">
      <c r="B1879" s="127"/>
      <c r="C1879" s="127"/>
      <c r="D1879" s="187"/>
      <c r="E1879" s="127"/>
      <c r="F1879" s="127"/>
      <c r="G1879" s="127"/>
      <c r="H1879" s="127"/>
      <c r="I1879" s="127"/>
      <c r="J1879" s="127"/>
      <c r="K1879" s="127"/>
      <c r="L1879" s="127"/>
      <c r="M1879" s="127"/>
      <c r="N1879" s="127"/>
      <c r="O1879" s="127"/>
      <c r="P1879" s="127"/>
      <c r="Q1879" s="127"/>
      <c r="R1879" s="127"/>
      <c r="S1879" s="127"/>
      <c r="T1879" s="127"/>
      <c r="U1879" s="127"/>
      <c r="V1879" s="127"/>
      <c r="W1879" s="127"/>
      <c r="X1879" s="127"/>
      <c r="Y1879" s="127"/>
      <c r="Z1879" s="127"/>
      <c r="AA1879" s="127"/>
      <c r="AB1879" s="127"/>
    </row>
    <row r="1880" spans="2:28" x14ac:dyDescent="0.4">
      <c r="B1880" s="127" t="s">
        <v>1505</v>
      </c>
      <c r="C1880" s="188"/>
      <c r="D1880" s="186"/>
      <c r="E1880" s="178"/>
      <c r="F1880" s="186"/>
      <c r="G1880" s="186"/>
      <c r="H1880" s="186"/>
      <c r="I1880" s="127"/>
      <c r="J1880" s="127"/>
      <c r="K1880" s="127"/>
      <c r="L1880" s="127"/>
      <c r="M1880" s="127"/>
      <c r="N1880" s="127"/>
      <c r="O1880" s="127"/>
      <c r="P1880" s="127"/>
      <c r="Q1880" s="127"/>
      <c r="R1880" s="127"/>
      <c r="S1880" s="127"/>
      <c r="T1880" s="127"/>
      <c r="U1880" s="127"/>
      <c r="V1880" s="127"/>
      <c r="W1880" s="127"/>
      <c r="X1880" s="127"/>
      <c r="Y1880" s="127"/>
      <c r="Z1880" s="127"/>
      <c r="AA1880" s="127"/>
      <c r="AB1880" s="127"/>
    </row>
    <row r="1881" spans="2:28" x14ac:dyDescent="0.4">
      <c r="B1881" s="127"/>
      <c r="C1881" s="179" t="str">
        <f>$B$1880&amp;"-"&amp;COUNTA(C$1880:$C1880)+1</f>
        <v>実績145-1</v>
      </c>
      <c r="D1881" s="180" t="s">
        <v>1274</v>
      </c>
      <c r="E1881" s="181"/>
      <c r="F1881" s="196" t="s">
        <v>1275</v>
      </c>
      <c r="G1881" s="657"/>
      <c r="H1881" s="658"/>
      <c r="I1881" s="658"/>
      <c r="J1881" s="658"/>
      <c r="K1881" s="658"/>
      <c r="L1881" s="658"/>
      <c r="M1881" s="658"/>
      <c r="N1881" s="658"/>
      <c r="O1881" s="658"/>
      <c r="P1881" s="658"/>
      <c r="Q1881" s="658"/>
      <c r="R1881" s="658"/>
      <c r="S1881" s="658"/>
      <c r="T1881" s="658"/>
      <c r="U1881" s="658"/>
      <c r="V1881" s="658"/>
      <c r="W1881" s="658"/>
      <c r="X1881" s="658"/>
      <c r="Y1881" s="658"/>
      <c r="Z1881" s="658"/>
      <c r="AA1881" s="658"/>
      <c r="AB1881" s="659"/>
    </row>
    <row r="1882" spans="2:28" ht="33.6" x14ac:dyDescent="0.4">
      <c r="B1882" s="127"/>
      <c r="C1882" s="190" t="str">
        <f>$B$1880&amp;"-"&amp;COUNTA(C$1880:$C1881)+1</f>
        <v>実績145-2</v>
      </c>
      <c r="D1882" s="180" t="s">
        <v>1276</v>
      </c>
      <c r="E1882" s="181"/>
      <c r="F1882" s="197" t="s">
        <v>1277</v>
      </c>
      <c r="G1882" s="646"/>
      <c r="H1882" s="647"/>
      <c r="I1882" s="647"/>
      <c r="J1882" s="647"/>
      <c r="K1882" s="647"/>
      <c r="L1882" s="647"/>
      <c r="M1882" s="647"/>
      <c r="N1882" s="647"/>
      <c r="O1882" s="647"/>
      <c r="P1882" s="647"/>
      <c r="Q1882" s="647"/>
      <c r="R1882" s="647"/>
      <c r="S1882" s="647"/>
      <c r="T1882" s="647"/>
      <c r="U1882" s="647"/>
      <c r="V1882" s="647"/>
      <c r="W1882" s="647"/>
      <c r="X1882" s="647"/>
      <c r="Y1882" s="647"/>
      <c r="Z1882" s="647"/>
      <c r="AA1882" s="647"/>
      <c r="AB1882" s="648"/>
    </row>
    <row r="1883" spans="2:28" x14ac:dyDescent="0.4">
      <c r="B1883" s="127"/>
      <c r="C1883" s="190" t="str">
        <f>$B$1880&amp;"-"&amp;COUNTA(C$1880:$C1882)+1</f>
        <v>実績145-3</v>
      </c>
      <c r="D1883" s="180" t="s">
        <v>1278</v>
      </c>
      <c r="E1883" s="181"/>
      <c r="F1883" s="197"/>
      <c r="G1883" s="646"/>
      <c r="H1883" s="647"/>
      <c r="I1883" s="647"/>
      <c r="J1883" s="647"/>
      <c r="K1883" s="647"/>
      <c r="L1883" s="647"/>
      <c r="M1883" s="647"/>
      <c r="N1883" s="647"/>
      <c r="O1883" s="647"/>
      <c r="P1883" s="647"/>
      <c r="Q1883" s="647"/>
      <c r="R1883" s="647"/>
      <c r="S1883" s="647"/>
      <c r="T1883" s="647"/>
      <c r="U1883" s="647"/>
      <c r="V1883" s="647"/>
      <c r="W1883" s="647"/>
      <c r="X1883" s="647"/>
      <c r="Y1883" s="647"/>
      <c r="Z1883" s="647"/>
      <c r="AA1883" s="647"/>
      <c r="AB1883" s="648"/>
    </row>
    <row r="1884" spans="2:28" x14ac:dyDescent="0.4">
      <c r="B1884" s="127"/>
      <c r="C1884" s="191" t="str">
        <f>$B$1880&amp;"-"&amp;COUNTA(C$1880:$C1883)+1</f>
        <v>実績145-4</v>
      </c>
      <c r="D1884" s="637" t="s">
        <v>1279</v>
      </c>
      <c r="E1884" s="660"/>
      <c r="F1884" s="197"/>
      <c r="G1884" s="661"/>
      <c r="H1884" s="662"/>
      <c r="I1884" s="662"/>
      <c r="J1884" s="662"/>
      <c r="K1884" s="662"/>
      <c r="L1884" s="662"/>
      <c r="M1884" s="662"/>
      <c r="N1884" s="662"/>
      <c r="O1884" s="662"/>
      <c r="P1884" s="662"/>
      <c r="Q1884" s="662"/>
      <c r="R1884" s="662"/>
      <c r="S1884" s="662"/>
      <c r="T1884" s="662"/>
      <c r="U1884" s="662"/>
      <c r="V1884" s="662"/>
      <c r="W1884" s="662"/>
      <c r="X1884" s="662"/>
      <c r="Y1884" s="662"/>
      <c r="Z1884" s="662"/>
      <c r="AA1884" s="662"/>
      <c r="AB1884" s="663"/>
    </row>
    <row r="1885" spans="2:28" x14ac:dyDescent="0.4">
      <c r="B1885" s="127"/>
      <c r="C1885" s="191" t="str">
        <f>$B$1880&amp;"-"&amp;COUNTA(C$1880:$C1884)+1</f>
        <v>実績145-5</v>
      </c>
      <c r="D1885" s="180" t="s">
        <v>1280</v>
      </c>
      <c r="E1885" s="181"/>
      <c r="F1885" s="196"/>
      <c r="G1885" s="664" t="s">
        <v>1281</v>
      </c>
      <c r="H1885" s="664"/>
      <c r="I1885" s="665"/>
      <c r="J1885" s="665"/>
      <c r="K1885" s="666" t="s">
        <v>1293</v>
      </c>
      <c r="L1885" s="666"/>
      <c r="M1885" s="667"/>
      <c r="N1885" s="668"/>
      <c r="O1885" s="669" t="s">
        <v>1283</v>
      </c>
      <c r="P1885" s="669"/>
      <c r="Q1885" s="669" t="s">
        <v>1284</v>
      </c>
      <c r="R1885" s="669"/>
      <c r="S1885" s="664" t="s">
        <v>1281</v>
      </c>
      <c r="T1885" s="664"/>
      <c r="U1885" s="665"/>
      <c r="V1885" s="665"/>
      <c r="W1885" s="666" t="s">
        <v>1293</v>
      </c>
      <c r="X1885" s="666"/>
      <c r="Y1885" s="667"/>
      <c r="Z1885" s="668"/>
      <c r="AA1885" s="669" t="s">
        <v>1283</v>
      </c>
      <c r="AB1885" s="669"/>
    </row>
    <row r="1886" spans="2:28" x14ac:dyDescent="0.4">
      <c r="B1886" s="127"/>
      <c r="C1886" s="190" t="str">
        <f>$B$1880&amp;"-"&amp;COUNTA(C$1880:$C1885)+1</f>
        <v>実績145-6</v>
      </c>
      <c r="D1886" s="180" t="s">
        <v>1285</v>
      </c>
      <c r="E1886" s="181"/>
      <c r="F1886" s="196"/>
      <c r="G1886" s="642"/>
      <c r="H1886" s="643"/>
      <c r="I1886" s="643"/>
      <c r="J1886" s="643"/>
      <c r="K1886" s="643"/>
      <c r="L1886" s="643"/>
      <c r="M1886" s="643"/>
      <c r="N1886" s="643"/>
      <c r="O1886" s="643"/>
      <c r="P1886" s="643"/>
      <c r="Q1886" s="643"/>
      <c r="R1886" s="643"/>
      <c r="S1886" s="643"/>
      <c r="T1886" s="643"/>
      <c r="U1886" s="643"/>
      <c r="V1886" s="643"/>
      <c r="W1886" s="643"/>
      <c r="X1886" s="643"/>
      <c r="Y1886" s="643"/>
      <c r="Z1886" s="643"/>
      <c r="AA1886" s="644" t="s">
        <v>1286</v>
      </c>
      <c r="AB1886" s="645"/>
    </row>
    <row r="1887" spans="2:28" x14ac:dyDescent="0.4">
      <c r="B1887" s="127"/>
      <c r="C1887" s="192" t="str">
        <f>$B$1880&amp;"-"&amp;COUNTA(C$1880:$C1886)+1</f>
        <v>実績145-7</v>
      </c>
      <c r="D1887" s="182" t="s">
        <v>1287</v>
      </c>
      <c r="E1887" s="181"/>
      <c r="F1887" s="196"/>
      <c r="G1887" s="646"/>
      <c r="H1887" s="647"/>
      <c r="I1887" s="647"/>
      <c r="J1887" s="647"/>
      <c r="K1887" s="647"/>
      <c r="L1887" s="647"/>
      <c r="M1887" s="647"/>
      <c r="N1887" s="647"/>
      <c r="O1887" s="647"/>
      <c r="P1887" s="647"/>
      <c r="Q1887" s="647"/>
      <c r="R1887" s="647"/>
      <c r="S1887" s="647"/>
      <c r="T1887" s="647"/>
      <c r="U1887" s="647"/>
      <c r="V1887" s="647"/>
      <c r="W1887" s="647"/>
      <c r="X1887" s="647"/>
      <c r="Y1887" s="647"/>
      <c r="Z1887" s="647"/>
      <c r="AA1887" s="647"/>
      <c r="AB1887" s="648"/>
    </row>
    <row r="1888" spans="2:28" x14ac:dyDescent="0.4">
      <c r="B1888" s="127"/>
      <c r="C1888" s="191" t="str">
        <f>$B$1880&amp;"-"&amp;COUNTA(C$1880:$C1887)+1</f>
        <v>実績145-8</v>
      </c>
      <c r="D1888" s="129" t="s">
        <v>1288</v>
      </c>
      <c r="E1888" s="183"/>
      <c r="F1888" s="183"/>
      <c r="G1888" s="649"/>
      <c r="H1888" s="650"/>
      <c r="I1888" s="650"/>
      <c r="J1888" s="650"/>
      <c r="K1888" s="650"/>
      <c r="L1888" s="650"/>
      <c r="M1888" s="650"/>
      <c r="N1888" s="650"/>
      <c r="O1888" s="650"/>
      <c r="P1888" s="650"/>
      <c r="Q1888" s="650"/>
      <c r="R1888" s="650"/>
      <c r="S1888" s="650"/>
      <c r="T1888" s="650"/>
      <c r="U1888" s="650"/>
      <c r="V1888" s="650"/>
      <c r="W1888" s="650"/>
      <c r="X1888" s="650"/>
      <c r="Y1888" s="650"/>
      <c r="Z1888" s="650"/>
      <c r="AA1888" s="650"/>
      <c r="AB1888" s="651"/>
    </row>
    <row r="1889" spans="2:28" x14ac:dyDescent="0.4">
      <c r="B1889" s="127"/>
      <c r="C1889" s="184"/>
      <c r="D1889" s="128"/>
      <c r="E1889" s="185"/>
      <c r="F1889" s="185"/>
      <c r="G1889" s="652"/>
      <c r="H1889" s="653"/>
      <c r="I1889" s="653"/>
      <c r="J1889" s="653"/>
      <c r="K1889" s="653"/>
      <c r="L1889" s="653"/>
      <c r="M1889" s="653"/>
      <c r="N1889" s="653"/>
      <c r="O1889" s="653"/>
      <c r="P1889" s="653"/>
      <c r="Q1889" s="653"/>
      <c r="R1889" s="653"/>
      <c r="S1889" s="653"/>
      <c r="T1889" s="653"/>
      <c r="U1889" s="653"/>
      <c r="V1889" s="653"/>
      <c r="W1889" s="653"/>
      <c r="X1889" s="653"/>
      <c r="Y1889" s="653"/>
      <c r="Z1889" s="653"/>
      <c r="AA1889" s="653"/>
      <c r="AB1889" s="654"/>
    </row>
    <row r="1890" spans="2:28" x14ac:dyDescent="0.4">
      <c r="B1890" s="127"/>
      <c r="C1890" s="191" t="str">
        <f>$B$1880&amp;"-"&amp;COUNTA(C$1880:$C1889)+1</f>
        <v>実績145-9</v>
      </c>
      <c r="D1890" s="129" t="s">
        <v>1289</v>
      </c>
      <c r="E1890" s="183"/>
      <c r="F1890" s="655" t="s">
        <v>1290</v>
      </c>
      <c r="G1890" s="649"/>
      <c r="H1890" s="650"/>
      <c r="I1890" s="650"/>
      <c r="J1890" s="650"/>
      <c r="K1890" s="650"/>
      <c r="L1890" s="650"/>
      <c r="M1890" s="650"/>
      <c r="N1890" s="650"/>
      <c r="O1890" s="650"/>
      <c r="P1890" s="650"/>
      <c r="Q1890" s="650"/>
      <c r="R1890" s="650"/>
      <c r="S1890" s="650"/>
      <c r="T1890" s="650"/>
      <c r="U1890" s="650"/>
      <c r="V1890" s="650"/>
      <c r="W1890" s="650"/>
      <c r="X1890" s="650"/>
      <c r="Y1890" s="650"/>
      <c r="Z1890" s="650"/>
      <c r="AA1890" s="650"/>
      <c r="AB1890" s="651"/>
    </row>
    <row r="1891" spans="2:28" ht="133.5" customHeight="1" x14ac:dyDescent="0.4">
      <c r="B1891" s="127"/>
      <c r="C1891" s="184"/>
      <c r="D1891" s="128"/>
      <c r="E1891" s="185"/>
      <c r="F1891" s="656"/>
      <c r="G1891" s="652"/>
      <c r="H1891" s="653"/>
      <c r="I1891" s="653"/>
      <c r="J1891" s="653"/>
      <c r="K1891" s="653"/>
      <c r="L1891" s="653"/>
      <c r="M1891" s="653"/>
      <c r="N1891" s="653"/>
      <c r="O1891" s="653"/>
      <c r="P1891" s="653"/>
      <c r="Q1891" s="653"/>
      <c r="R1891" s="653"/>
      <c r="S1891" s="653"/>
      <c r="T1891" s="653"/>
      <c r="U1891" s="653"/>
      <c r="V1891" s="653"/>
      <c r="W1891" s="653"/>
      <c r="X1891" s="653"/>
      <c r="Y1891" s="653"/>
      <c r="Z1891" s="653"/>
      <c r="AA1891" s="653"/>
      <c r="AB1891" s="654"/>
    </row>
    <row r="1892" spans="2:28" x14ac:dyDescent="0.4">
      <c r="B1892" s="127"/>
      <c r="C1892" s="127"/>
      <c r="D1892" s="187"/>
      <c r="E1892" s="127"/>
      <c r="F1892" s="127"/>
      <c r="G1892" s="127"/>
      <c r="H1892" s="127"/>
      <c r="I1892" s="127"/>
      <c r="J1892" s="127"/>
      <c r="K1892" s="127"/>
      <c r="L1892" s="127"/>
      <c r="M1892" s="127"/>
      <c r="N1892" s="127"/>
      <c r="O1892" s="127"/>
      <c r="P1892" s="127"/>
      <c r="Q1892" s="127"/>
      <c r="R1892" s="127"/>
      <c r="S1892" s="127"/>
      <c r="T1892" s="127"/>
      <c r="U1892" s="127"/>
      <c r="V1892" s="127"/>
      <c r="W1892" s="127"/>
      <c r="X1892" s="127"/>
      <c r="Y1892" s="127"/>
      <c r="Z1892" s="127"/>
      <c r="AA1892" s="127"/>
      <c r="AB1892" s="127"/>
    </row>
    <row r="1893" spans="2:28" x14ac:dyDescent="0.4">
      <c r="B1893" s="127" t="s">
        <v>1506</v>
      </c>
      <c r="C1893" s="188"/>
      <c r="D1893" s="186"/>
      <c r="E1893" s="178"/>
      <c r="F1893" s="186"/>
      <c r="G1893" s="186"/>
      <c r="H1893" s="186"/>
      <c r="I1893" s="127"/>
      <c r="J1893" s="127"/>
      <c r="K1893" s="127"/>
      <c r="L1893" s="127"/>
      <c r="M1893" s="127"/>
      <c r="N1893" s="127"/>
      <c r="O1893" s="127"/>
      <c r="P1893" s="127"/>
      <c r="Q1893" s="127"/>
      <c r="R1893" s="127"/>
      <c r="S1893" s="127"/>
      <c r="T1893" s="127"/>
      <c r="U1893" s="127"/>
      <c r="V1893" s="127"/>
      <c r="W1893" s="127"/>
      <c r="X1893" s="127"/>
      <c r="Y1893" s="127"/>
      <c r="Z1893" s="127"/>
      <c r="AA1893" s="127"/>
      <c r="AB1893" s="127"/>
    </row>
    <row r="1894" spans="2:28" x14ac:dyDescent="0.4">
      <c r="B1894" s="127"/>
      <c r="C1894" s="179" t="str">
        <f>$B$1893&amp;"-"&amp;COUNTA(C$1893:$C1893)+1</f>
        <v>実績146-1</v>
      </c>
      <c r="D1894" s="180" t="s">
        <v>1274</v>
      </c>
      <c r="E1894" s="181"/>
      <c r="F1894" s="196" t="s">
        <v>1275</v>
      </c>
      <c r="G1894" s="657"/>
      <c r="H1894" s="658"/>
      <c r="I1894" s="658"/>
      <c r="J1894" s="658"/>
      <c r="K1894" s="658"/>
      <c r="L1894" s="658"/>
      <c r="M1894" s="658"/>
      <c r="N1894" s="658"/>
      <c r="O1894" s="658"/>
      <c r="P1894" s="658"/>
      <c r="Q1894" s="658"/>
      <c r="R1894" s="658"/>
      <c r="S1894" s="658"/>
      <c r="T1894" s="658"/>
      <c r="U1894" s="658"/>
      <c r="V1894" s="658"/>
      <c r="W1894" s="658"/>
      <c r="X1894" s="658"/>
      <c r="Y1894" s="658"/>
      <c r="Z1894" s="658"/>
      <c r="AA1894" s="658"/>
      <c r="AB1894" s="659"/>
    </row>
    <row r="1895" spans="2:28" ht="33.6" x14ac:dyDescent="0.4">
      <c r="B1895" s="127"/>
      <c r="C1895" s="190" t="str">
        <f>$B$1893&amp;"-"&amp;COUNTA(C$1893:$C1894)+1</f>
        <v>実績146-2</v>
      </c>
      <c r="D1895" s="180" t="s">
        <v>1276</v>
      </c>
      <c r="E1895" s="181"/>
      <c r="F1895" s="197" t="s">
        <v>1277</v>
      </c>
      <c r="G1895" s="646"/>
      <c r="H1895" s="647"/>
      <c r="I1895" s="647"/>
      <c r="J1895" s="647"/>
      <c r="K1895" s="647"/>
      <c r="L1895" s="647"/>
      <c r="M1895" s="647"/>
      <c r="N1895" s="647"/>
      <c r="O1895" s="647"/>
      <c r="P1895" s="647"/>
      <c r="Q1895" s="647"/>
      <c r="R1895" s="647"/>
      <c r="S1895" s="647"/>
      <c r="T1895" s="647"/>
      <c r="U1895" s="647"/>
      <c r="V1895" s="647"/>
      <c r="W1895" s="647"/>
      <c r="X1895" s="647"/>
      <c r="Y1895" s="647"/>
      <c r="Z1895" s="647"/>
      <c r="AA1895" s="647"/>
      <c r="AB1895" s="648"/>
    </row>
    <row r="1896" spans="2:28" x14ac:dyDescent="0.4">
      <c r="B1896" s="127"/>
      <c r="C1896" s="190" t="str">
        <f>$B$1893&amp;"-"&amp;COUNTA(C$1893:$C1895)+1</f>
        <v>実績146-3</v>
      </c>
      <c r="D1896" s="180" t="s">
        <v>1278</v>
      </c>
      <c r="E1896" s="181"/>
      <c r="F1896" s="197"/>
      <c r="G1896" s="646"/>
      <c r="H1896" s="647"/>
      <c r="I1896" s="647"/>
      <c r="J1896" s="647"/>
      <c r="K1896" s="647"/>
      <c r="L1896" s="647"/>
      <c r="M1896" s="647"/>
      <c r="N1896" s="647"/>
      <c r="O1896" s="647"/>
      <c r="P1896" s="647"/>
      <c r="Q1896" s="647"/>
      <c r="R1896" s="647"/>
      <c r="S1896" s="647"/>
      <c r="T1896" s="647"/>
      <c r="U1896" s="647"/>
      <c r="V1896" s="647"/>
      <c r="W1896" s="647"/>
      <c r="X1896" s="647"/>
      <c r="Y1896" s="647"/>
      <c r="Z1896" s="647"/>
      <c r="AA1896" s="647"/>
      <c r="AB1896" s="648"/>
    </row>
    <row r="1897" spans="2:28" x14ac:dyDescent="0.4">
      <c r="B1897" s="127"/>
      <c r="C1897" s="191" t="str">
        <f>$B$1893&amp;"-"&amp;COUNTA(C$1893:$C1896)+1</f>
        <v>実績146-4</v>
      </c>
      <c r="D1897" s="637" t="s">
        <v>1279</v>
      </c>
      <c r="E1897" s="660"/>
      <c r="F1897" s="197"/>
      <c r="G1897" s="661"/>
      <c r="H1897" s="662"/>
      <c r="I1897" s="662"/>
      <c r="J1897" s="662"/>
      <c r="K1897" s="662"/>
      <c r="L1897" s="662"/>
      <c r="M1897" s="662"/>
      <c r="N1897" s="662"/>
      <c r="O1897" s="662"/>
      <c r="P1897" s="662"/>
      <c r="Q1897" s="662"/>
      <c r="R1897" s="662"/>
      <c r="S1897" s="662"/>
      <c r="T1897" s="662"/>
      <c r="U1897" s="662"/>
      <c r="V1897" s="662"/>
      <c r="W1897" s="662"/>
      <c r="X1897" s="662"/>
      <c r="Y1897" s="662"/>
      <c r="Z1897" s="662"/>
      <c r="AA1897" s="662"/>
      <c r="AB1897" s="663"/>
    </row>
    <row r="1898" spans="2:28" x14ac:dyDescent="0.4">
      <c r="B1898" s="127"/>
      <c r="C1898" s="191" t="str">
        <f>$B$1893&amp;"-"&amp;COUNTA(C$1893:$C1897)+1</f>
        <v>実績146-5</v>
      </c>
      <c r="D1898" s="180" t="s">
        <v>1280</v>
      </c>
      <c r="E1898" s="181"/>
      <c r="F1898" s="196"/>
      <c r="G1898" s="664" t="s">
        <v>1281</v>
      </c>
      <c r="H1898" s="664"/>
      <c r="I1898" s="665"/>
      <c r="J1898" s="665"/>
      <c r="K1898" s="666" t="s">
        <v>1293</v>
      </c>
      <c r="L1898" s="666"/>
      <c r="M1898" s="667"/>
      <c r="N1898" s="668"/>
      <c r="O1898" s="669" t="s">
        <v>1283</v>
      </c>
      <c r="P1898" s="669"/>
      <c r="Q1898" s="669" t="s">
        <v>1284</v>
      </c>
      <c r="R1898" s="669"/>
      <c r="S1898" s="664" t="s">
        <v>1281</v>
      </c>
      <c r="T1898" s="664"/>
      <c r="U1898" s="665"/>
      <c r="V1898" s="665"/>
      <c r="W1898" s="666" t="s">
        <v>1293</v>
      </c>
      <c r="X1898" s="666"/>
      <c r="Y1898" s="667"/>
      <c r="Z1898" s="668"/>
      <c r="AA1898" s="669" t="s">
        <v>1283</v>
      </c>
      <c r="AB1898" s="669"/>
    </row>
    <row r="1899" spans="2:28" x14ac:dyDescent="0.4">
      <c r="B1899" s="127"/>
      <c r="C1899" s="190" t="str">
        <f>$B$1893&amp;"-"&amp;COUNTA(C$1893:$C1898)+1</f>
        <v>実績146-6</v>
      </c>
      <c r="D1899" s="180" t="s">
        <v>1285</v>
      </c>
      <c r="E1899" s="181"/>
      <c r="F1899" s="196"/>
      <c r="G1899" s="642"/>
      <c r="H1899" s="643"/>
      <c r="I1899" s="643"/>
      <c r="J1899" s="643"/>
      <c r="K1899" s="643"/>
      <c r="L1899" s="643"/>
      <c r="M1899" s="643"/>
      <c r="N1899" s="643"/>
      <c r="O1899" s="643"/>
      <c r="P1899" s="643"/>
      <c r="Q1899" s="643"/>
      <c r="R1899" s="643"/>
      <c r="S1899" s="643"/>
      <c r="T1899" s="643"/>
      <c r="U1899" s="643"/>
      <c r="V1899" s="643"/>
      <c r="W1899" s="643"/>
      <c r="X1899" s="643"/>
      <c r="Y1899" s="643"/>
      <c r="Z1899" s="643"/>
      <c r="AA1899" s="644" t="s">
        <v>1286</v>
      </c>
      <c r="AB1899" s="645"/>
    </row>
    <row r="1900" spans="2:28" x14ac:dyDescent="0.4">
      <c r="B1900" s="127"/>
      <c r="C1900" s="192" t="str">
        <f>$B$1893&amp;"-"&amp;COUNTA(C$1893:$C1899)+1</f>
        <v>実績146-7</v>
      </c>
      <c r="D1900" s="182" t="s">
        <v>1287</v>
      </c>
      <c r="E1900" s="181"/>
      <c r="F1900" s="196"/>
      <c r="G1900" s="646"/>
      <c r="H1900" s="647"/>
      <c r="I1900" s="647"/>
      <c r="J1900" s="647"/>
      <c r="K1900" s="647"/>
      <c r="L1900" s="647"/>
      <c r="M1900" s="647"/>
      <c r="N1900" s="647"/>
      <c r="O1900" s="647"/>
      <c r="P1900" s="647"/>
      <c r="Q1900" s="647"/>
      <c r="R1900" s="647"/>
      <c r="S1900" s="647"/>
      <c r="T1900" s="647"/>
      <c r="U1900" s="647"/>
      <c r="V1900" s="647"/>
      <c r="W1900" s="647"/>
      <c r="X1900" s="647"/>
      <c r="Y1900" s="647"/>
      <c r="Z1900" s="647"/>
      <c r="AA1900" s="647"/>
      <c r="AB1900" s="648"/>
    </row>
    <row r="1901" spans="2:28" x14ac:dyDescent="0.4">
      <c r="B1901" s="127"/>
      <c r="C1901" s="191" t="str">
        <f>$B$1893&amp;"-"&amp;COUNTA(C$1893:$C1900)+1</f>
        <v>実績146-8</v>
      </c>
      <c r="D1901" s="129" t="s">
        <v>1288</v>
      </c>
      <c r="E1901" s="183"/>
      <c r="F1901" s="183"/>
      <c r="G1901" s="649"/>
      <c r="H1901" s="650"/>
      <c r="I1901" s="650"/>
      <c r="J1901" s="650"/>
      <c r="K1901" s="650"/>
      <c r="L1901" s="650"/>
      <c r="M1901" s="650"/>
      <c r="N1901" s="650"/>
      <c r="O1901" s="650"/>
      <c r="P1901" s="650"/>
      <c r="Q1901" s="650"/>
      <c r="R1901" s="650"/>
      <c r="S1901" s="650"/>
      <c r="T1901" s="650"/>
      <c r="U1901" s="650"/>
      <c r="V1901" s="650"/>
      <c r="W1901" s="650"/>
      <c r="X1901" s="650"/>
      <c r="Y1901" s="650"/>
      <c r="Z1901" s="650"/>
      <c r="AA1901" s="650"/>
      <c r="AB1901" s="651"/>
    </row>
    <row r="1902" spans="2:28" x14ac:dyDescent="0.4">
      <c r="B1902" s="127"/>
      <c r="C1902" s="184"/>
      <c r="D1902" s="128"/>
      <c r="E1902" s="185"/>
      <c r="F1902" s="185"/>
      <c r="G1902" s="652"/>
      <c r="H1902" s="653"/>
      <c r="I1902" s="653"/>
      <c r="J1902" s="653"/>
      <c r="K1902" s="653"/>
      <c r="L1902" s="653"/>
      <c r="M1902" s="653"/>
      <c r="N1902" s="653"/>
      <c r="O1902" s="653"/>
      <c r="P1902" s="653"/>
      <c r="Q1902" s="653"/>
      <c r="R1902" s="653"/>
      <c r="S1902" s="653"/>
      <c r="T1902" s="653"/>
      <c r="U1902" s="653"/>
      <c r="V1902" s="653"/>
      <c r="W1902" s="653"/>
      <c r="X1902" s="653"/>
      <c r="Y1902" s="653"/>
      <c r="Z1902" s="653"/>
      <c r="AA1902" s="653"/>
      <c r="AB1902" s="654"/>
    </row>
    <row r="1903" spans="2:28" x14ac:dyDescent="0.4">
      <c r="B1903" s="127"/>
      <c r="C1903" s="191" t="str">
        <f>$B$1893&amp;"-"&amp;COUNTA(C$1893:$C1902)+1</f>
        <v>実績146-9</v>
      </c>
      <c r="D1903" s="129" t="s">
        <v>1289</v>
      </c>
      <c r="E1903" s="183"/>
      <c r="F1903" s="655" t="s">
        <v>1290</v>
      </c>
      <c r="G1903" s="649"/>
      <c r="H1903" s="650"/>
      <c r="I1903" s="650"/>
      <c r="J1903" s="650"/>
      <c r="K1903" s="650"/>
      <c r="L1903" s="650"/>
      <c r="M1903" s="650"/>
      <c r="N1903" s="650"/>
      <c r="O1903" s="650"/>
      <c r="P1903" s="650"/>
      <c r="Q1903" s="650"/>
      <c r="R1903" s="650"/>
      <c r="S1903" s="650"/>
      <c r="T1903" s="650"/>
      <c r="U1903" s="650"/>
      <c r="V1903" s="650"/>
      <c r="W1903" s="650"/>
      <c r="X1903" s="650"/>
      <c r="Y1903" s="650"/>
      <c r="Z1903" s="650"/>
      <c r="AA1903" s="650"/>
      <c r="AB1903" s="651"/>
    </row>
    <row r="1904" spans="2:28" ht="133.5" customHeight="1" x14ac:dyDescent="0.4">
      <c r="B1904" s="127"/>
      <c r="C1904" s="184"/>
      <c r="D1904" s="128"/>
      <c r="E1904" s="185"/>
      <c r="F1904" s="656"/>
      <c r="G1904" s="652"/>
      <c r="H1904" s="653"/>
      <c r="I1904" s="653"/>
      <c r="J1904" s="653"/>
      <c r="K1904" s="653"/>
      <c r="L1904" s="653"/>
      <c r="M1904" s="653"/>
      <c r="N1904" s="653"/>
      <c r="O1904" s="653"/>
      <c r="P1904" s="653"/>
      <c r="Q1904" s="653"/>
      <c r="R1904" s="653"/>
      <c r="S1904" s="653"/>
      <c r="T1904" s="653"/>
      <c r="U1904" s="653"/>
      <c r="V1904" s="653"/>
      <c r="W1904" s="653"/>
      <c r="X1904" s="653"/>
      <c r="Y1904" s="653"/>
      <c r="Z1904" s="653"/>
      <c r="AA1904" s="653"/>
      <c r="AB1904" s="654"/>
    </row>
    <row r="1905" spans="2:28" x14ac:dyDescent="0.4">
      <c r="B1905" s="127"/>
      <c r="C1905" s="127"/>
      <c r="D1905" s="187"/>
      <c r="E1905" s="127"/>
      <c r="F1905" s="127"/>
      <c r="G1905" s="127"/>
      <c r="H1905" s="127"/>
      <c r="I1905" s="127"/>
      <c r="J1905" s="127"/>
      <c r="K1905" s="127"/>
      <c r="L1905" s="127"/>
      <c r="M1905" s="127"/>
      <c r="N1905" s="127"/>
      <c r="O1905" s="127"/>
      <c r="P1905" s="127"/>
      <c r="Q1905" s="127"/>
      <c r="R1905" s="127"/>
      <c r="S1905" s="127"/>
      <c r="T1905" s="127"/>
      <c r="U1905" s="127"/>
      <c r="V1905" s="127"/>
      <c r="W1905" s="127"/>
      <c r="X1905" s="127"/>
      <c r="Y1905" s="127"/>
      <c r="Z1905" s="127"/>
      <c r="AA1905" s="127"/>
      <c r="AB1905" s="127"/>
    </row>
    <row r="1906" spans="2:28" x14ac:dyDescent="0.4">
      <c r="B1906" s="127" t="s">
        <v>1507</v>
      </c>
      <c r="C1906" s="188"/>
      <c r="D1906" s="186"/>
      <c r="E1906" s="178"/>
      <c r="F1906" s="186"/>
      <c r="G1906" s="186"/>
      <c r="H1906" s="186"/>
      <c r="I1906" s="127"/>
      <c r="J1906" s="127"/>
      <c r="K1906" s="127"/>
      <c r="L1906" s="127"/>
      <c r="M1906" s="127"/>
      <c r="N1906" s="127"/>
      <c r="O1906" s="127"/>
      <c r="P1906" s="127"/>
      <c r="Q1906" s="127"/>
      <c r="R1906" s="127"/>
      <c r="S1906" s="127"/>
      <c r="T1906" s="127"/>
      <c r="U1906" s="127"/>
      <c r="V1906" s="127"/>
      <c r="W1906" s="127"/>
      <c r="X1906" s="127"/>
      <c r="Y1906" s="127"/>
      <c r="Z1906" s="127"/>
      <c r="AA1906" s="127"/>
      <c r="AB1906" s="127"/>
    </row>
    <row r="1907" spans="2:28" x14ac:dyDescent="0.4">
      <c r="B1907" s="127"/>
      <c r="C1907" s="179" t="str">
        <f>$B$1906&amp;"-"&amp;COUNTA(C$1906:$C1906)+1</f>
        <v>実績147-1</v>
      </c>
      <c r="D1907" s="180" t="s">
        <v>1274</v>
      </c>
      <c r="E1907" s="181"/>
      <c r="F1907" s="196" t="s">
        <v>1275</v>
      </c>
      <c r="G1907" s="657"/>
      <c r="H1907" s="658"/>
      <c r="I1907" s="658"/>
      <c r="J1907" s="658"/>
      <c r="K1907" s="658"/>
      <c r="L1907" s="658"/>
      <c r="M1907" s="658"/>
      <c r="N1907" s="658"/>
      <c r="O1907" s="658"/>
      <c r="P1907" s="658"/>
      <c r="Q1907" s="658"/>
      <c r="R1907" s="658"/>
      <c r="S1907" s="658"/>
      <c r="T1907" s="658"/>
      <c r="U1907" s="658"/>
      <c r="V1907" s="658"/>
      <c r="W1907" s="658"/>
      <c r="X1907" s="658"/>
      <c r="Y1907" s="658"/>
      <c r="Z1907" s="658"/>
      <c r="AA1907" s="658"/>
      <c r="AB1907" s="659"/>
    </row>
    <row r="1908" spans="2:28" ht="33.6" x14ac:dyDescent="0.4">
      <c r="B1908" s="127"/>
      <c r="C1908" s="190" t="str">
        <f>$B$1906&amp;"-"&amp;COUNTA(C$1906:$C1907)+1</f>
        <v>実績147-2</v>
      </c>
      <c r="D1908" s="180" t="s">
        <v>1276</v>
      </c>
      <c r="E1908" s="181"/>
      <c r="F1908" s="197" t="s">
        <v>1277</v>
      </c>
      <c r="G1908" s="646"/>
      <c r="H1908" s="647"/>
      <c r="I1908" s="647"/>
      <c r="J1908" s="647"/>
      <c r="K1908" s="647"/>
      <c r="L1908" s="647"/>
      <c r="M1908" s="647"/>
      <c r="N1908" s="647"/>
      <c r="O1908" s="647"/>
      <c r="P1908" s="647"/>
      <c r="Q1908" s="647"/>
      <c r="R1908" s="647"/>
      <c r="S1908" s="647"/>
      <c r="T1908" s="647"/>
      <c r="U1908" s="647"/>
      <c r="V1908" s="647"/>
      <c r="W1908" s="647"/>
      <c r="X1908" s="647"/>
      <c r="Y1908" s="647"/>
      <c r="Z1908" s="647"/>
      <c r="AA1908" s="647"/>
      <c r="AB1908" s="648"/>
    </row>
    <row r="1909" spans="2:28" x14ac:dyDescent="0.4">
      <c r="B1909" s="127"/>
      <c r="C1909" s="190" t="str">
        <f>$B$1906&amp;"-"&amp;COUNTA(C$1906:$C1908)+1</f>
        <v>実績147-3</v>
      </c>
      <c r="D1909" s="180" t="s">
        <v>1278</v>
      </c>
      <c r="E1909" s="181"/>
      <c r="F1909" s="197"/>
      <c r="G1909" s="646"/>
      <c r="H1909" s="647"/>
      <c r="I1909" s="647"/>
      <c r="J1909" s="647"/>
      <c r="K1909" s="647"/>
      <c r="L1909" s="647"/>
      <c r="M1909" s="647"/>
      <c r="N1909" s="647"/>
      <c r="O1909" s="647"/>
      <c r="P1909" s="647"/>
      <c r="Q1909" s="647"/>
      <c r="R1909" s="647"/>
      <c r="S1909" s="647"/>
      <c r="T1909" s="647"/>
      <c r="U1909" s="647"/>
      <c r="V1909" s="647"/>
      <c r="W1909" s="647"/>
      <c r="X1909" s="647"/>
      <c r="Y1909" s="647"/>
      <c r="Z1909" s="647"/>
      <c r="AA1909" s="647"/>
      <c r="AB1909" s="648"/>
    </row>
    <row r="1910" spans="2:28" x14ac:dyDescent="0.4">
      <c r="B1910" s="127"/>
      <c r="C1910" s="191" t="str">
        <f>$B$1906&amp;"-"&amp;COUNTA(C$1906:$C1909)+1</f>
        <v>実績147-4</v>
      </c>
      <c r="D1910" s="637" t="s">
        <v>1279</v>
      </c>
      <c r="E1910" s="660"/>
      <c r="F1910" s="197"/>
      <c r="G1910" s="661"/>
      <c r="H1910" s="662"/>
      <c r="I1910" s="662"/>
      <c r="J1910" s="662"/>
      <c r="K1910" s="662"/>
      <c r="L1910" s="662"/>
      <c r="M1910" s="662"/>
      <c r="N1910" s="662"/>
      <c r="O1910" s="662"/>
      <c r="P1910" s="662"/>
      <c r="Q1910" s="662"/>
      <c r="R1910" s="662"/>
      <c r="S1910" s="662"/>
      <c r="T1910" s="662"/>
      <c r="U1910" s="662"/>
      <c r="V1910" s="662"/>
      <c r="W1910" s="662"/>
      <c r="X1910" s="662"/>
      <c r="Y1910" s="662"/>
      <c r="Z1910" s="662"/>
      <c r="AA1910" s="662"/>
      <c r="AB1910" s="663"/>
    </row>
    <row r="1911" spans="2:28" x14ac:dyDescent="0.4">
      <c r="B1911" s="127"/>
      <c r="C1911" s="191" t="str">
        <f>$B$1906&amp;"-"&amp;COUNTA(C$1906:$C1910)+1</f>
        <v>実績147-5</v>
      </c>
      <c r="D1911" s="180" t="s">
        <v>1280</v>
      </c>
      <c r="E1911" s="181"/>
      <c r="F1911" s="196"/>
      <c r="G1911" s="664" t="s">
        <v>1281</v>
      </c>
      <c r="H1911" s="664"/>
      <c r="I1911" s="665"/>
      <c r="J1911" s="665"/>
      <c r="K1911" s="666" t="s">
        <v>1293</v>
      </c>
      <c r="L1911" s="666"/>
      <c r="M1911" s="667"/>
      <c r="N1911" s="668"/>
      <c r="O1911" s="669" t="s">
        <v>1283</v>
      </c>
      <c r="P1911" s="669"/>
      <c r="Q1911" s="669" t="s">
        <v>1284</v>
      </c>
      <c r="R1911" s="669"/>
      <c r="S1911" s="664" t="s">
        <v>1281</v>
      </c>
      <c r="T1911" s="664"/>
      <c r="U1911" s="665"/>
      <c r="V1911" s="665"/>
      <c r="W1911" s="666" t="s">
        <v>1293</v>
      </c>
      <c r="X1911" s="666"/>
      <c r="Y1911" s="667"/>
      <c r="Z1911" s="668"/>
      <c r="AA1911" s="669" t="s">
        <v>1283</v>
      </c>
      <c r="AB1911" s="669"/>
    </row>
    <row r="1912" spans="2:28" x14ac:dyDescent="0.4">
      <c r="B1912" s="127"/>
      <c r="C1912" s="190" t="str">
        <f>$B$1906&amp;"-"&amp;COUNTA(C$1906:$C1911)+1</f>
        <v>実績147-6</v>
      </c>
      <c r="D1912" s="180" t="s">
        <v>1285</v>
      </c>
      <c r="E1912" s="181"/>
      <c r="F1912" s="196"/>
      <c r="G1912" s="642"/>
      <c r="H1912" s="643"/>
      <c r="I1912" s="643"/>
      <c r="J1912" s="643"/>
      <c r="K1912" s="643"/>
      <c r="L1912" s="643"/>
      <c r="M1912" s="643"/>
      <c r="N1912" s="643"/>
      <c r="O1912" s="643"/>
      <c r="P1912" s="643"/>
      <c r="Q1912" s="643"/>
      <c r="R1912" s="643"/>
      <c r="S1912" s="643"/>
      <c r="T1912" s="643"/>
      <c r="U1912" s="643"/>
      <c r="V1912" s="643"/>
      <c r="W1912" s="643"/>
      <c r="X1912" s="643"/>
      <c r="Y1912" s="643"/>
      <c r="Z1912" s="643"/>
      <c r="AA1912" s="644" t="s">
        <v>1286</v>
      </c>
      <c r="AB1912" s="645"/>
    </row>
    <row r="1913" spans="2:28" x14ac:dyDescent="0.4">
      <c r="B1913" s="127"/>
      <c r="C1913" s="192" t="str">
        <f>$B$1906&amp;"-"&amp;COUNTA(C$1906:$C1912)+1</f>
        <v>実績147-7</v>
      </c>
      <c r="D1913" s="182" t="s">
        <v>1287</v>
      </c>
      <c r="E1913" s="181"/>
      <c r="F1913" s="196"/>
      <c r="G1913" s="646"/>
      <c r="H1913" s="647"/>
      <c r="I1913" s="647"/>
      <c r="J1913" s="647"/>
      <c r="K1913" s="647"/>
      <c r="L1913" s="647"/>
      <c r="M1913" s="647"/>
      <c r="N1913" s="647"/>
      <c r="O1913" s="647"/>
      <c r="P1913" s="647"/>
      <c r="Q1913" s="647"/>
      <c r="R1913" s="647"/>
      <c r="S1913" s="647"/>
      <c r="T1913" s="647"/>
      <c r="U1913" s="647"/>
      <c r="V1913" s="647"/>
      <c r="W1913" s="647"/>
      <c r="X1913" s="647"/>
      <c r="Y1913" s="647"/>
      <c r="Z1913" s="647"/>
      <c r="AA1913" s="647"/>
      <c r="AB1913" s="648"/>
    </row>
    <row r="1914" spans="2:28" x14ac:dyDescent="0.4">
      <c r="B1914" s="127"/>
      <c r="C1914" s="191" t="str">
        <f>$B$1906&amp;"-"&amp;COUNTA(C$1906:$C1913)+1</f>
        <v>実績147-8</v>
      </c>
      <c r="D1914" s="129" t="s">
        <v>1288</v>
      </c>
      <c r="E1914" s="183"/>
      <c r="F1914" s="183"/>
      <c r="G1914" s="649"/>
      <c r="H1914" s="650"/>
      <c r="I1914" s="650"/>
      <c r="J1914" s="650"/>
      <c r="K1914" s="650"/>
      <c r="L1914" s="650"/>
      <c r="M1914" s="650"/>
      <c r="N1914" s="650"/>
      <c r="O1914" s="650"/>
      <c r="P1914" s="650"/>
      <c r="Q1914" s="650"/>
      <c r="R1914" s="650"/>
      <c r="S1914" s="650"/>
      <c r="T1914" s="650"/>
      <c r="U1914" s="650"/>
      <c r="V1914" s="650"/>
      <c r="W1914" s="650"/>
      <c r="X1914" s="650"/>
      <c r="Y1914" s="650"/>
      <c r="Z1914" s="650"/>
      <c r="AA1914" s="650"/>
      <c r="AB1914" s="651"/>
    </row>
    <row r="1915" spans="2:28" x14ac:dyDescent="0.4">
      <c r="B1915" s="127"/>
      <c r="C1915" s="184"/>
      <c r="D1915" s="128"/>
      <c r="E1915" s="185"/>
      <c r="F1915" s="185"/>
      <c r="G1915" s="652"/>
      <c r="H1915" s="653"/>
      <c r="I1915" s="653"/>
      <c r="J1915" s="653"/>
      <c r="K1915" s="653"/>
      <c r="L1915" s="653"/>
      <c r="M1915" s="653"/>
      <c r="N1915" s="653"/>
      <c r="O1915" s="653"/>
      <c r="P1915" s="653"/>
      <c r="Q1915" s="653"/>
      <c r="R1915" s="653"/>
      <c r="S1915" s="653"/>
      <c r="T1915" s="653"/>
      <c r="U1915" s="653"/>
      <c r="V1915" s="653"/>
      <c r="W1915" s="653"/>
      <c r="X1915" s="653"/>
      <c r="Y1915" s="653"/>
      <c r="Z1915" s="653"/>
      <c r="AA1915" s="653"/>
      <c r="AB1915" s="654"/>
    </row>
    <row r="1916" spans="2:28" x14ac:dyDescent="0.4">
      <c r="B1916" s="127"/>
      <c r="C1916" s="191" t="str">
        <f>$B$1906&amp;"-"&amp;COUNTA(C$1906:$C1915)+1</f>
        <v>実績147-9</v>
      </c>
      <c r="D1916" s="129" t="s">
        <v>1289</v>
      </c>
      <c r="E1916" s="183"/>
      <c r="F1916" s="655" t="s">
        <v>1290</v>
      </c>
      <c r="G1916" s="649"/>
      <c r="H1916" s="650"/>
      <c r="I1916" s="650"/>
      <c r="J1916" s="650"/>
      <c r="K1916" s="650"/>
      <c r="L1916" s="650"/>
      <c r="M1916" s="650"/>
      <c r="N1916" s="650"/>
      <c r="O1916" s="650"/>
      <c r="P1916" s="650"/>
      <c r="Q1916" s="650"/>
      <c r="R1916" s="650"/>
      <c r="S1916" s="650"/>
      <c r="T1916" s="650"/>
      <c r="U1916" s="650"/>
      <c r="V1916" s="650"/>
      <c r="W1916" s="650"/>
      <c r="X1916" s="650"/>
      <c r="Y1916" s="650"/>
      <c r="Z1916" s="650"/>
      <c r="AA1916" s="650"/>
      <c r="AB1916" s="651"/>
    </row>
    <row r="1917" spans="2:28" ht="133.5" customHeight="1" x14ac:dyDescent="0.4">
      <c r="B1917" s="127"/>
      <c r="C1917" s="184"/>
      <c r="D1917" s="128"/>
      <c r="E1917" s="185"/>
      <c r="F1917" s="656"/>
      <c r="G1917" s="652"/>
      <c r="H1917" s="653"/>
      <c r="I1917" s="653"/>
      <c r="J1917" s="653"/>
      <c r="K1917" s="653"/>
      <c r="L1917" s="653"/>
      <c r="M1917" s="653"/>
      <c r="N1917" s="653"/>
      <c r="O1917" s="653"/>
      <c r="P1917" s="653"/>
      <c r="Q1917" s="653"/>
      <c r="R1917" s="653"/>
      <c r="S1917" s="653"/>
      <c r="T1917" s="653"/>
      <c r="U1917" s="653"/>
      <c r="V1917" s="653"/>
      <c r="W1917" s="653"/>
      <c r="X1917" s="653"/>
      <c r="Y1917" s="653"/>
      <c r="Z1917" s="653"/>
      <c r="AA1917" s="653"/>
      <c r="AB1917" s="654"/>
    </row>
    <row r="1918" spans="2:28" x14ac:dyDescent="0.4">
      <c r="B1918" s="127"/>
      <c r="C1918" s="127"/>
      <c r="D1918" s="187"/>
      <c r="E1918" s="127"/>
      <c r="F1918" s="127"/>
      <c r="G1918" s="127"/>
      <c r="H1918" s="127"/>
      <c r="I1918" s="127"/>
      <c r="J1918" s="127"/>
      <c r="K1918" s="127"/>
      <c r="L1918" s="127"/>
      <c r="M1918" s="127"/>
      <c r="N1918" s="127"/>
      <c r="O1918" s="127"/>
      <c r="P1918" s="127"/>
      <c r="Q1918" s="127"/>
      <c r="R1918" s="127"/>
      <c r="S1918" s="127"/>
      <c r="T1918" s="127"/>
      <c r="U1918" s="127"/>
      <c r="V1918" s="127"/>
      <c r="W1918" s="127"/>
      <c r="X1918" s="127"/>
      <c r="Y1918" s="127"/>
      <c r="Z1918" s="127"/>
      <c r="AA1918" s="127"/>
      <c r="AB1918" s="127"/>
    </row>
    <row r="1919" spans="2:28" x14ac:dyDescent="0.4">
      <c r="B1919" s="127" t="s">
        <v>1508</v>
      </c>
      <c r="C1919" s="188"/>
      <c r="D1919" s="186"/>
      <c r="E1919" s="178"/>
      <c r="F1919" s="186"/>
      <c r="G1919" s="186"/>
      <c r="H1919" s="186"/>
      <c r="I1919" s="127"/>
      <c r="J1919" s="127"/>
      <c r="K1919" s="127"/>
      <c r="L1919" s="127"/>
      <c r="M1919" s="127"/>
      <c r="N1919" s="127"/>
      <c r="O1919" s="127"/>
      <c r="P1919" s="127"/>
      <c r="Q1919" s="127"/>
      <c r="R1919" s="127"/>
      <c r="S1919" s="127"/>
      <c r="T1919" s="127"/>
      <c r="U1919" s="127"/>
      <c r="V1919" s="127"/>
      <c r="W1919" s="127"/>
      <c r="X1919" s="127"/>
      <c r="Y1919" s="127"/>
      <c r="Z1919" s="127"/>
      <c r="AA1919" s="127"/>
      <c r="AB1919" s="127"/>
    </row>
    <row r="1920" spans="2:28" x14ac:dyDescent="0.4">
      <c r="B1920" s="127"/>
      <c r="C1920" s="179" t="str">
        <f>$B$1919&amp;"-"&amp;COUNTA(C$1919:$C1919)+1</f>
        <v>実績148-1</v>
      </c>
      <c r="D1920" s="180" t="s">
        <v>1274</v>
      </c>
      <c r="E1920" s="181"/>
      <c r="F1920" s="196" t="s">
        <v>1275</v>
      </c>
      <c r="G1920" s="657"/>
      <c r="H1920" s="658"/>
      <c r="I1920" s="658"/>
      <c r="J1920" s="658"/>
      <c r="K1920" s="658"/>
      <c r="L1920" s="658"/>
      <c r="M1920" s="658"/>
      <c r="N1920" s="658"/>
      <c r="O1920" s="658"/>
      <c r="P1920" s="658"/>
      <c r="Q1920" s="658"/>
      <c r="R1920" s="658"/>
      <c r="S1920" s="658"/>
      <c r="T1920" s="658"/>
      <c r="U1920" s="658"/>
      <c r="V1920" s="658"/>
      <c r="W1920" s="658"/>
      <c r="X1920" s="658"/>
      <c r="Y1920" s="658"/>
      <c r="Z1920" s="658"/>
      <c r="AA1920" s="658"/>
      <c r="AB1920" s="659"/>
    </row>
    <row r="1921" spans="2:28" ht="33.6" x14ac:dyDescent="0.4">
      <c r="B1921" s="127"/>
      <c r="C1921" s="190" t="str">
        <f>$B$1919&amp;"-"&amp;COUNTA(C$1919:$C1920)+1</f>
        <v>実績148-2</v>
      </c>
      <c r="D1921" s="180" t="s">
        <v>1276</v>
      </c>
      <c r="E1921" s="181"/>
      <c r="F1921" s="197" t="s">
        <v>1277</v>
      </c>
      <c r="G1921" s="646"/>
      <c r="H1921" s="647"/>
      <c r="I1921" s="647"/>
      <c r="J1921" s="647"/>
      <c r="K1921" s="647"/>
      <c r="L1921" s="647"/>
      <c r="M1921" s="647"/>
      <c r="N1921" s="647"/>
      <c r="O1921" s="647"/>
      <c r="P1921" s="647"/>
      <c r="Q1921" s="647"/>
      <c r="R1921" s="647"/>
      <c r="S1921" s="647"/>
      <c r="T1921" s="647"/>
      <c r="U1921" s="647"/>
      <c r="V1921" s="647"/>
      <c r="W1921" s="647"/>
      <c r="X1921" s="647"/>
      <c r="Y1921" s="647"/>
      <c r="Z1921" s="647"/>
      <c r="AA1921" s="647"/>
      <c r="AB1921" s="648"/>
    </row>
    <row r="1922" spans="2:28" x14ac:dyDescent="0.4">
      <c r="B1922" s="127"/>
      <c r="C1922" s="190" t="str">
        <f>$B$1919&amp;"-"&amp;COUNTA(C$1919:$C1921)+1</f>
        <v>実績148-3</v>
      </c>
      <c r="D1922" s="180" t="s">
        <v>1278</v>
      </c>
      <c r="E1922" s="181"/>
      <c r="F1922" s="197"/>
      <c r="G1922" s="646"/>
      <c r="H1922" s="647"/>
      <c r="I1922" s="647"/>
      <c r="J1922" s="647"/>
      <c r="K1922" s="647"/>
      <c r="L1922" s="647"/>
      <c r="M1922" s="647"/>
      <c r="N1922" s="647"/>
      <c r="O1922" s="647"/>
      <c r="P1922" s="647"/>
      <c r="Q1922" s="647"/>
      <c r="R1922" s="647"/>
      <c r="S1922" s="647"/>
      <c r="T1922" s="647"/>
      <c r="U1922" s="647"/>
      <c r="V1922" s="647"/>
      <c r="W1922" s="647"/>
      <c r="X1922" s="647"/>
      <c r="Y1922" s="647"/>
      <c r="Z1922" s="647"/>
      <c r="AA1922" s="647"/>
      <c r="AB1922" s="648"/>
    </row>
    <row r="1923" spans="2:28" x14ac:dyDescent="0.4">
      <c r="B1923" s="127"/>
      <c r="C1923" s="191" t="str">
        <f>$B$1919&amp;"-"&amp;COUNTA(C$1919:$C1922)+1</f>
        <v>実績148-4</v>
      </c>
      <c r="D1923" s="637" t="s">
        <v>1279</v>
      </c>
      <c r="E1923" s="660"/>
      <c r="F1923" s="197"/>
      <c r="G1923" s="661"/>
      <c r="H1923" s="662"/>
      <c r="I1923" s="662"/>
      <c r="J1923" s="662"/>
      <c r="K1923" s="662"/>
      <c r="L1923" s="662"/>
      <c r="M1923" s="662"/>
      <c r="N1923" s="662"/>
      <c r="O1923" s="662"/>
      <c r="P1923" s="662"/>
      <c r="Q1923" s="662"/>
      <c r="R1923" s="662"/>
      <c r="S1923" s="662"/>
      <c r="T1923" s="662"/>
      <c r="U1923" s="662"/>
      <c r="V1923" s="662"/>
      <c r="W1923" s="662"/>
      <c r="X1923" s="662"/>
      <c r="Y1923" s="662"/>
      <c r="Z1923" s="662"/>
      <c r="AA1923" s="662"/>
      <c r="AB1923" s="663"/>
    </row>
    <row r="1924" spans="2:28" x14ac:dyDescent="0.4">
      <c r="B1924" s="127"/>
      <c r="C1924" s="191" t="str">
        <f>$B$1919&amp;"-"&amp;COUNTA(C$1919:$C1923)+1</f>
        <v>実績148-5</v>
      </c>
      <c r="D1924" s="180" t="s">
        <v>1280</v>
      </c>
      <c r="E1924" s="181"/>
      <c r="F1924" s="196"/>
      <c r="G1924" s="664" t="s">
        <v>1281</v>
      </c>
      <c r="H1924" s="664"/>
      <c r="I1924" s="665"/>
      <c r="J1924" s="665"/>
      <c r="K1924" s="666" t="s">
        <v>1293</v>
      </c>
      <c r="L1924" s="666"/>
      <c r="M1924" s="667"/>
      <c r="N1924" s="668"/>
      <c r="O1924" s="669" t="s">
        <v>1283</v>
      </c>
      <c r="P1924" s="669"/>
      <c r="Q1924" s="669" t="s">
        <v>1284</v>
      </c>
      <c r="R1924" s="669"/>
      <c r="S1924" s="664" t="s">
        <v>1281</v>
      </c>
      <c r="T1924" s="664"/>
      <c r="U1924" s="665"/>
      <c r="V1924" s="665"/>
      <c r="W1924" s="666" t="s">
        <v>1293</v>
      </c>
      <c r="X1924" s="666"/>
      <c r="Y1924" s="667"/>
      <c r="Z1924" s="668"/>
      <c r="AA1924" s="669" t="s">
        <v>1283</v>
      </c>
      <c r="AB1924" s="669"/>
    </row>
    <row r="1925" spans="2:28" x14ac:dyDescent="0.4">
      <c r="B1925" s="127"/>
      <c r="C1925" s="190" t="str">
        <f>$B$1919&amp;"-"&amp;COUNTA(C$1919:$C1924)+1</f>
        <v>実績148-6</v>
      </c>
      <c r="D1925" s="180" t="s">
        <v>1285</v>
      </c>
      <c r="E1925" s="181"/>
      <c r="F1925" s="196"/>
      <c r="G1925" s="642"/>
      <c r="H1925" s="643"/>
      <c r="I1925" s="643"/>
      <c r="J1925" s="643"/>
      <c r="K1925" s="643"/>
      <c r="L1925" s="643"/>
      <c r="M1925" s="643"/>
      <c r="N1925" s="643"/>
      <c r="O1925" s="643"/>
      <c r="P1925" s="643"/>
      <c r="Q1925" s="643"/>
      <c r="R1925" s="643"/>
      <c r="S1925" s="643"/>
      <c r="T1925" s="643"/>
      <c r="U1925" s="643"/>
      <c r="V1925" s="643"/>
      <c r="W1925" s="643"/>
      <c r="X1925" s="643"/>
      <c r="Y1925" s="643"/>
      <c r="Z1925" s="643"/>
      <c r="AA1925" s="644" t="s">
        <v>1286</v>
      </c>
      <c r="AB1925" s="645"/>
    </row>
    <row r="1926" spans="2:28" x14ac:dyDescent="0.4">
      <c r="B1926" s="127"/>
      <c r="C1926" s="192" t="str">
        <f>$B$1919&amp;"-"&amp;COUNTA(C$1919:$C1925)+1</f>
        <v>実績148-7</v>
      </c>
      <c r="D1926" s="182" t="s">
        <v>1287</v>
      </c>
      <c r="E1926" s="181"/>
      <c r="F1926" s="196"/>
      <c r="G1926" s="646"/>
      <c r="H1926" s="647"/>
      <c r="I1926" s="647"/>
      <c r="J1926" s="647"/>
      <c r="K1926" s="647"/>
      <c r="L1926" s="647"/>
      <c r="M1926" s="647"/>
      <c r="N1926" s="647"/>
      <c r="O1926" s="647"/>
      <c r="P1926" s="647"/>
      <c r="Q1926" s="647"/>
      <c r="R1926" s="647"/>
      <c r="S1926" s="647"/>
      <c r="T1926" s="647"/>
      <c r="U1926" s="647"/>
      <c r="V1926" s="647"/>
      <c r="W1926" s="647"/>
      <c r="X1926" s="647"/>
      <c r="Y1926" s="647"/>
      <c r="Z1926" s="647"/>
      <c r="AA1926" s="647"/>
      <c r="AB1926" s="648"/>
    </row>
    <row r="1927" spans="2:28" x14ac:dyDescent="0.4">
      <c r="B1927" s="127"/>
      <c r="C1927" s="191" t="str">
        <f>$B$1919&amp;"-"&amp;COUNTA(C$1919:$C1926)+1</f>
        <v>実績148-8</v>
      </c>
      <c r="D1927" s="129" t="s">
        <v>1288</v>
      </c>
      <c r="E1927" s="183"/>
      <c r="F1927" s="183"/>
      <c r="G1927" s="649"/>
      <c r="H1927" s="650"/>
      <c r="I1927" s="650"/>
      <c r="J1927" s="650"/>
      <c r="K1927" s="650"/>
      <c r="L1927" s="650"/>
      <c r="M1927" s="650"/>
      <c r="N1927" s="650"/>
      <c r="O1927" s="650"/>
      <c r="P1927" s="650"/>
      <c r="Q1927" s="650"/>
      <c r="R1927" s="650"/>
      <c r="S1927" s="650"/>
      <c r="T1927" s="650"/>
      <c r="U1927" s="650"/>
      <c r="V1927" s="650"/>
      <c r="W1927" s="650"/>
      <c r="X1927" s="650"/>
      <c r="Y1927" s="650"/>
      <c r="Z1927" s="650"/>
      <c r="AA1927" s="650"/>
      <c r="AB1927" s="651"/>
    </row>
    <row r="1928" spans="2:28" x14ac:dyDescent="0.4">
      <c r="B1928" s="127"/>
      <c r="C1928" s="184"/>
      <c r="D1928" s="128"/>
      <c r="E1928" s="185"/>
      <c r="F1928" s="185"/>
      <c r="G1928" s="652"/>
      <c r="H1928" s="653"/>
      <c r="I1928" s="653"/>
      <c r="J1928" s="653"/>
      <c r="K1928" s="653"/>
      <c r="L1928" s="653"/>
      <c r="M1928" s="653"/>
      <c r="N1928" s="653"/>
      <c r="O1928" s="653"/>
      <c r="P1928" s="653"/>
      <c r="Q1928" s="653"/>
      <c r="R1928" s="653"/>
      <c r="S1928" s="653"/>
      <c r="T1928" s="653"/>
      <c r="U1928" s="653"/>
      <c r="V1928" s="653"/>
      <c r="W1928" s="653"/>
      <c r="X1928" s="653"/>
      <c r="Y1928" s="653"/>
      <c r="Z1928" s="653"/>
      <c r="AA1928" s="653"/>
      <c r="AB1928" s="654"/>
    </row>
    <row r="1929" spans="2:28" x14ac:dyDescent="0.4">
      <c r="B1929" s="127"/>
      <c r="C1929" s="191" t="str">
        <f>$B$1919&amp;"-"&amp;COUNTA(C$1919:$C1928)+1</f>
        <v>実績148-9</v>
      </c>
      <c r="D1929" s="129" t="s">
        <v>1289</v>
      </c>
      <c r="E1929" s="183"/>
      <c r="F1929" s="655" t="s">
        <v>1290</v>
      </c>
      <c r="G1929" s="649"/>
      <c r="H1929" s="650"/>
      <c r="I1929" s="650"/>
      <c r="J1929" s="650"/>
      <c r="K1929" s="650"/>
      <c r="L1929" s="650"/>
      <c r="M1929" s="650"/>
      <c r="N1929" s="650"/>
      <c r="O1929" s="650"/>
      <c r="P1929" s="650"/>
      <c r="Q1929" s="650"/>
      <c r="R1929" s="650"/>
      <c r="S1929" s="650"/>
      <c r="T1929" s="650"/>
      <c r="U1929" s="650"/>
      <c r="V1929" s="650"/>
      <c r="W1929" s="650"/>
      <c r="X1929" s="650"/>
      <c r="Y1929" s="650"/>
      <c r="Z1929" s="650"/>
      <c r="AA1929" s="650"/>
      <c r="AB1929" s="651"/>
    </row>
    <row r="1930" spans="2:28" ht="133.5" customHeight="1" x14ac:dyDescent="0.4">
      <c r="B1930" s="127"/>
      <c r="C1930" s="184"/>
      <c r="D1930" s="128"/>
      <c r="E1930" s="185"/>
      <c r="F1930" s="656"/>
      <c r="G1930" s="652"/>
      <c r="H1930" s="653"/>
      <c r="I1930" s="653"/>
      <c r="J1930" s="653"/>
      <c r="K1930" s="653"/>
      <c r="L1930" s="653"/>
      <c r="M1930" s="653"/>
      <c r="N1930" s="653"/>
      <c r="O1930" s="653"/>
      <c r="P1930" s="653"/>
      <c r="Q1930" s="653"/>
      <c r="R1930" s="653"/>
      <c r="S1930" s="653"/>
      <c r="T1930" s="653"/>
      <c r="U1930" s="653"/>
      <c r="V1930" s="653"/>
      <c r="W1930" s="653"/>
      <c r="X1930" s="653"/>
      <c r="Y1930" s="653"/>
      <c r="Z1930" s="653"/>
      <c r="AA1930" s="653"/>
      <c r="AB1930" s="654"/>
    </row>
    <row r="1931" spans="2:28" x14ac:dyDescent="0.4">
      <c r="B1931" s="127"/>
      <c r="C1931" s="127"/>
      <c r="D1931" s="187"/>
      <c r="E1931" s="127"/>
      <c r="F1931" s="127"/>
      <c r="G1931" s="127"/>
      <c r="H1931" s="127"/>
      <c r="I1931" s="127"/>
      <c r="J1931" s="127"/>
      <c r="K1931" s="127"/>
      <c r="L1931" s="127"/>
      <c r="M1931" s="127"/>
      <c r="N1931" s="127"/>
      <c r="O1931" s="127"/>
      <c r="P1931" s="127"/>
      <c r="Q1931" s="127"/>
      <c r="R1931" s="127"/>
      <c r="S1931" s="127"/>
      <c r="T1931" s="127"/>
      <c r="U1931" s="127"/>
      <c r="V1931" s="127"/>
      <c r="W1931" s="127"/>
      <c r="X1931" s="127"/>
      <c r="Y1931" s="127"/>
      <c r="Z1931" s="127"/>
      <c r="AA1931" s="127"/>
      <c r="AB1931" s="127"/>
    </row>
    <row r="1932" spans="2:28" x14ac:dyDescent="0.4">
      <c r="B1932" s="127" t="s">
        <v>1509</v>
      </c>
      <c r="C1932" s="188"/>
      <c r="D1932" s="186"/>
      <c r="E1932" s="178"/>
      <c r="F1932" s="186"/>
      <c r="G1932" s="186"/>
      <c r="H1932" s="186"/>
      <c r="I1932" s="127"/>
      <c r="J1932" s="127"/>
      <c r="K1932" s="127"/>
      <c r="L1932" s="127"/>
      <c r="M1932" s="127"/>
      <c r="N1932" s="127"/>
      <c r="O1932" s="127"/>
      <c r="P1932" s="127"/>
      <c r="Q1932" s="127"/>
      <c r="R1932" s="127"/>
      <c r="S1932" s="127"/>
      <c r="T1932" s="127"/>
      <c r="U1932" s="127"/>
      <c r="V1932" s="127"/>
      <c r="W1932" s="127"/>
      <c r="X1932" s="127"/>
      <c r="Y1932" s="127"/>
      <c r="Z1932" s="127"/>
      <c r="AA1932" s="127"/>
      <c r="AB1932" s="127"/>
    </row>
    <row r="1933" spans="2:28" x14ac:dyDescent="0.4">
      <c r="B1933" s="127"/>
      <c r="C1933" s="179" t="str">
        <f>$B$1932&amp;"-"&amp;COUNTA(C$1932:$C1932)+1</f>
        <v>実績149-1</v>
      </c>
      <c r="D1933" s="180" t="s">
        <v>1274</v>
      </c>
      <c r="E1933" s="181"/>
      <c r="F1933" s="196" t="s">
        <v>1275</v>
      </c>
      <c r="G1933" s="657"/>
      <c r="H1933" s="658"/>
      <c r="I1933" s="658"/>
      <c r="J1933" s="658"/>
      <c r="K1933" s="658"/>
      <c r="L1933" s="658"/>
      <c r="M1933" s="658"/>
      <c r="N1933" s="658"/>
      <c r="O1933" s="658"/>
      <c r="P1933" s="658"/>
      <c r="Q1933" s="658"/>
      <c r="R1933" s="658"/>
      <c r="S1933" s="658"/>
      <c r="T1933" s="658"/>
      <c r="U1933" s="658"/>
      <c r="V1933" s="658"/>
      <c r="W1933" s="658"/>
      <c r="X1933" s="658"/>
      <c r="Y1933" s="658"/>
      <c r="Z1933" s="658"/>
      <c r="AA1933" s="658"/>
      <c r="AB1933" s="659"/>
    </row>
    <row r="1934" spans="2:28" ht="33.6" x14ac:dyDescent="0.4">
      <c r="B1934" s="127"/>
      <c r="C1934" s="190" t="str">
        <f>$B$1932&amp;"-"&amp;COUNTA(C$1932:$C1933)+1</f>
        <v>実績149-2</v>
      </c>
      <c r="D1934" s="180" t="s">
        <v>1276</v>
      </c>
      <c r="E1934" s="181"/>
      <c r="F1934" s="197" t="s">
        <v>1277</v>
      </c>
      <c r="G1934" s="646"/>
      <c r="H1934" s="647"/>
      <c r="I1934" s="647"/>
      <c r="J1934" s="647"/>
      <c r="K1934" s="647"/>
      <c r="L1934" s="647"/>
      <c r="M1934" s="647"/>
      <c r="N1934" s="647"/>
      <c r="O1934" s="647"/>
      <c r="P1934" s="647"/>
      <c r="Q1934" s="647"/>
      <c r="R1934" s="647"/>
      <c r="S1934" s="647"/>
      <c r="T1934" s="647"/>
      <c r="U1934" s="647"/>
      <c r="V1934" s="647"/>
      <c r="W1934" s="647"/>
      <c r="X1934" s="647"/>
      <c r="Y1934" s="647"/>
      <c r="Z1934" s="647"/>
      <c r="AA1934" s="647"/>
      <c r="AB1934" s="648"/>
    </row>
    <row r="1935" spans="2:28" x14ac:dyDescent="0.4">
      <c r="B1935" s="127"/>
      <c r="C1935" s="190" t="str">
        <f>$B$1932&amp;"-"&amp;COUNTA(C$1932:$C1934)+1</f>
        <v>実績149-3</v>
      </c>
      <c r="D1935" s="180" t="s">
        <v>1278</v>
      </c>
      <c r="E1935" s="181"/>
      <c r="F1935" s="197"/>
      <c r="G1935" s="646"/>
      <c r="H1935" s="647"/>
      <c r="I1935" s="647"/>
      <c r="J1935" s="647"/>
      <c r="K1935" s="647"/>
      <c r="L1935" s="647"/>
      <c r="M1935" s="647"/>
      <c r="N1935" s="647"/>
      <c r="O1935" s="647"/>
      <c r="P1935" s="647"/>
      <c r="Q1935" s="647"/>
      <c r="R1935" s="647"/>
      <c r="S1935" s="647"/>
      <c r="T1935" s="647"/>
      <c r="U1935" s="647"/>
      <c r="V1935" s="647"/>
      <c r="W1935" s="647"/>
      <c r="X1935" s="647"/>
      <c r="Y1935" s="647"/>
      <c r="Z1935" s="647"/>
      <c r="AA1935" s="647"/>
      <c r="AB1935" s="648"/>
    </row>
    <row r="1936" spans="2:28" x14ac:dyDescent="0.4">
      <c r="B1936" s="127"/>
      <c r="C1936" s="191" t="str">
        <f>$B$1932&amp;"-"&amp;COUNTA(C$1932:$C1935)+1</f>
        <v>実績149-4</v>
      </c>
      <c r="D1936" s="637" t="s">
        <v>1279</v>
      </c>
      <c r="E1936" s="660"/>
      <c r="F1936" s="197"/>
      <c r="G1936" s="661"/>
      <c r="H1936" s="662"/>
      <c r="I1936" s="662"/>
      <c r="J1936" s="662"/>
      <c r="K1936" s="662"/>
      <c r="L1936" s="662"/>
      <c r="M1936" s="662"/>
      <c r="N1936" s="662"/>
      <c r="O1936" s="662"/>
      <c r="P1936" s="662"/>
      <c r="Q1936" s="662"/>
      <c r="R1936" s="662"/>
      <c r="S1936" s="662"/>
      <c r="T1936" s="662"/>
      <c r="U1936" s="662"/>
      <c r="V1936" s="662"/>
      <c r="W1936" s="662"/>
      <c r="X1936" s="662"/>
      <c r="Y1936" s="662"/>
      <c r="Z1936" s="662"/>
      <c r="AA1936" s="662"/>
      <c r="AB1936" s="663"/>
    </row>
    <row r="1937" spans="2:28" x14ac:dyDescent="0.4">
      <c r="B1937" s="127"/>
      <c r="C1937" s="191" t="str">
        <f>$B$1932&amp;"-"&amp;COUNTA(C$1932:$C1936)+1</f>
        <v>実績149-5</v>
      </c>
      <c r="D1937" s="180" t="s">
        <v>1280</v>
      </c>
      <c r="E1937" s="181"/>
      <c r="F1937" s="196"/>
      <c r="G1937" s="664" t="s">
        <v>1281</v>
      </c>
      <c r="H1937" s="664"/>
      <c r="I1937" s="665"/>
      <c r="J1937" s="665"/>
      <c r="K1937" s="666" t="s">
        <v>1293</v>
      </c>
      <c r="L1937" s="666"/>
      <c r="M1937" s="667"/>
      <c r="N1937" s="668"/>
      <c r="O1937" s="669" t="s">
        <v>1283</v>
      </c>
      <c r="P1937" s="669"/>
      <c r="Q1937" s="669" t="s">
        <v>1284</v>
      </c>
      <c r="R1937" s="669"/>
      <c r="S1937" s="664" t="s">
        <v>1281</v>
      </c>
      <c r="T1937" s="664"/>
      <c r="U1937" s="665"/>
      <c r="V1937" s="665"/>
      <c r="W1937" s="666" t="s">
        <v>1293</v>
      </c>
      <c r="X1937" s="666"/>
      <c r="Y1937" s="667"/>
      <c r="Z1937" s="668"/>
      <c r="AA1937" s="669" t="s">
        <v>1283</v>
      </c>
      <c r="AB1937" s="669"/>
    </row>
    <row r="1938" spans="2:28" x14ac:dyDescent="0.4">
      <c r="B1938" s="127"/>
      <c r="C1938" s="190" t="str">
        <f>$B$1932&amp;"-"&amp;COUNTA(C$1932:$C1937)+1</f>
        <v>実績149-6</v>
      </c>
      <c r="D1938" s="180" t="s">
        <v>1285</v>
      </c>
      <c r="E1938" s="181"/>
      <c r="F1938" s="196"/>
      <c r="G1938" s="642"/>
      <c r="H1938" s="643"/>
      <c r="I1938" s="643"/>
      <c r="J1938" s="643"/>
      <c r="K1938" s="643"/>
      <c r="L1938" s="643"/>
      <c r="M1938" s="643"/>
      <c r="N1938" s="643"/>
      <c r="O1938" s="643"/>
      <c r="P1938" s="643"/>
      <c r="Q1938" s="643"/>
      <c r="R1938" s="643"/>
      <c r="S1938" s="643"/>
      <c r="T1938" s="643"/>
      <c r="U1938" s="643"/>
      <c r="V1938" s="643"/>
      <c r="W1938" s="643"/>
      <c r="X1938" s="643"/>
      <c r="Y1938" s="643"/>
      <c r="Z1938" s="643"/>
      <c r="AA1938" s="644" t="s">
        <v>1286</v>
      </c>
      <c r="AB1938" s="645"/>
    </row>
    <row r="1939" spans="2:28" x14ac:dyDescent="0.4">
      <c r="B1939" s="127"/>
      <c r="C1939" s="192" t="str">
        <f>$B$1932&amp;"-"&amp;COUNTA(C$1932:$C1938)+1</f>
        <v>実績149-7</v>
      </c>
      <c r="D1939" s="182" t="s">
        <v>1287</v>
      </c>
      <c r="E1939" s="181"/>
      <c r="F1939" s="196"/>
      <c r="G1939" s="646"/>
      <c r="H1939" s="647"/>
      <c r="I1939" s="647"/>
      <c r="J1939" s="647"/>
      <c r="K1939" s="647"/>
      <c r="L1939" s="647"/>
      <c r="M1939" s="647"/>
      <c r="N1939" s="647"/>
      <c r="O1939" s="647"/>
      <c r="P1939" s="647"/>
      <c r="Q1939" s="647"/>
      <c r="R1939" s="647"/>
      <c r="S1939" s="647"/>
      <c r="T1939" s="647"/>
      <c r="U1939" s="647"/>
      <c r="V1939" s="647"/>
      <c r="W1939" s="647"/>
      <c r="X1939" s="647"/>
      <c r="Y1939" s="647"/>
      <c r="Z1939" s="647"/>
      <c r="AA1939" s="647"/>
      <c r="AB1939" s="648"/>
    </row>
    <row r="1940" spans="2:28" x14ac:dyDescent="0.4">
      <c r="B1940" s="127"/>
      <c r="C1940" s="191" t="str">
        <f>$B$1932&amp;"-"&amp;COUNTA(C$1932:$C1939)+1</f>
        <v>実績149-8</v>
      </c>
      <c r="D1940" s="129" t="s">
        <v>1288</v>
      </c>
      <c r="E1940" s="183"/>
      <c r="F1940" s="183"/>
      <c r="G1940" s="649"/>
      <c r="H1940" s="650"/>
      <c r="I1940" s="650"/>
      <c r="J1940" s="650"/>
      <c r="K1940" s="650"/>
      <c r="L1940" s="650"/>
      <c r="M1940" s="650"/>
      <c r="N1940" s="650"/>
      <c r="O1940" s="650"/>
      <c r="P1940" s="650"/>
      <c r="Q1940" s="650"/>
      <c r="R1940" s="650"/>
      <c r="S1940" s="650"/>
      <c r="T1940" s="650"/>
      <c r="U1940" s="650"/>
      <c r="V1940" s="650"/>
      <c r="W1940" s="650"/>
      <c r="X1940" s="650"/>
      <c r="Y1940" s="650"/>
      <c r="Z1940" s="650"/>
      <c r="AA1940" s="650"/>
      <c r="AB1940" s="651"/>
    </row>
    <row r="1941" spans="2:28" x14ac:dyDescent="0.4">
      <c r="B1941" s="127"/>
      <c r="C1941" s="184"/>
      <c r="D1941" s="128"/>
      <c r="E1941" s="185"/>
      <c r="F1941" s="185"/>
      <c r="G1941" s="652"/>
      <c r="H1941" s="653"/>
      <c r="I1941" s="653"/>
      <c r="J1941" s="653"/>
      <c r="K1941" s="653"/>
      <c r="L1941" s="653"/>
      <c r="M1941" s="653"/>
      <c r="N1941" s="653"/>
      <c r="O1941" s="653"/>
      <c r="P1941" s="653"/>
      <c r="Q1941" s="653"/>
      <c r="R1941" s="653"/>
      <c r="S1941" s="653"/>
      <c r="T1941" s="653"/>
      <c r="U1941" s="653"/>
      <c r="V1941" s="653"/>
      <c r="W1941" s="653"/>
      <c r="X1941" s="653"/>
      <c r="Y1941" s="653"/>
      <c r="Z1941" s="653"/>
      <c r="AA1941" s="653"/>
      <c r="AB1941" s="654"/>
    </row>
    <row r="1942" spans="2:28" x14ac:dyDescent="0.4">
      <c r="B1942" s="127"/>
      <c r="C1942" s="191" t="str">
        <f>$B$1932&amp;"-"&amp;COUNTA(C$1932:$C1941)+1</f>
        <v>実績149-9</v>
      </c>
      <c r="D1942" s="129" t="s">
        <v>1289</v>
      </c>
      <c r="E1942" s="183"/>
      <c r="F1942" s="655" t="s">
        <v>1290</v>
      </c>
      <c r="G1942" s="649"/>
      <c r="H1942" s="650"/>
      <c r="I1942" s="650"/>
      <c r="J1942" s="650"/>
      <c r="K1942" s="650"/>
      <c r="L1942" s="650"/>
      <c r="M1942" s="650"/>
      <c r="N1942" s="650"/>
      <c r="O1942" s="650"/>
      <c r="P1942" s="650"/>
      <c r="Q1942" s="650"/>
      <c r="R1942" s="650"/>
      <c r="S1942" s="650"/>
      <c r="T1942" s="650"/>
      <c r="U1942" s="650"/>
      <c r="V1942" s="650"/>
      <c r="W1942" s="650"/>
      <c r="X1942" s="650"/>
      <c r="Y1942" s="650"/>
      <c r="Z1942" s="650"/>
      <c r="AA1942" s="650"/>
      <c r="AB1942" s="651"/>
    </row>
    <row r="1943" spans="2:28" ht="133.5" customHeight="1" x14ac:dyDescent="0.4">
      <c r="B1943" s="127"/>
      <c r="C1943" s="184"/>
      <c r="D1943" s="128"/>
      <c r="E1943" s="185"/>
      <c r="F1943" s="656"/>
      <c r="G1943" s="652"/>
      <c r="H1943" s="653"/>
      <c r="I1943" s="653"/>
      <c r="J1943" s="653"/>
      <c r="K1943" s="653"/>
      <c r="L1943" s="653"/>
      <c r="M1943" s="653"/>
      <c r="N1943" s="653"/>
      <c r="O1943" s="653"/>
      <c r="P1943" s="653"/>
      <c r="Q1943" s="653"/>
      <c r="R1943" s="653"/>
      <c r="S1943" s="653"/>
      <c r="T1943" s="653"/>
      <c r="U1943" s="653"/>
      <c r="V1943" s="653"/>
      <c r="W1943" s="653"/>
      <c r="X1943" s="653"/>
      <c r="Y1943" s="653"/>
      <c r="Z1943" s="653"/>
      <c r="AA1943" s="653"/>
      <c r="AB1943" s="654"/>
    </row>
    <row r="1944" spans="2:28" x14ac:dyDescent="0.4">
      <c r="B1944" s="189"/>
      <c r="C1944" s="127"/>
      <c r="D1944" s="187"/>
      <c r="E1944" s="127"/>
      <c r="F1944" s="127"/>
      <c r="G1944" s="127"/>
      <c r="H1944" s="127"/>
      <c r="I1944" s="127"/>
      <c r="J1944" s="127"/>
      <c r="K1944" s="127"/>
      <c r="L1944" s="127"/>
      <c r="M1944" s="127"/>
      <c r="N1944" s="127"/>
      <c r="O1944" s="127"/>
      <c r="P1944" s="127"/>
      <c r="Q1944" s="127"/>
      <c r="R1944" s="127"/>
      <c r="S1944" s="127"/>
      <c r="T1944" s="127"/>
      <c r="U1944" s="127"/>
      <c r="V1944" s="127"/>
      <c r="W1944" s="127"/>
      <c r="X1944" s="127"/>
      <c r="Y1944" s="127"/>
      <c r="Z1944" s="127"/>
      <c r="AA1944" s="127"/>
      <c r="AB1944" s="127"/>
    </row>
    <row r="1945" spans="2:28" x14ac:dyDescent="0.4">
      <c r="B1945" s="127" t="s">
        <v>1510</v>
      </c>
      <c r="C1945" s="188"/>
      <c r="D1945" s="186"/>
      <c r="E1945" s="178"/>
      <c r="F1945" s="186"/>
      <c r="G1945" s="186"/>
      <c r="H1945" s="186"/>
      <c r="I1945" s="127"/>
      <c r="J1945" s="127"/>
      <c r="K1945" s="127"/>
      <c r="L1945" s="127"/>
      <c r="M1945" s="127"/>
      <c r="N1945" s="127"/>
      <c r="O1945" s="127"/>
      <c r="P1945" s="127"/>
      <c r="Q1945" s="127"/>
      <c r="R1945" s="127"/>
      <c r="S1945" s="127"/>
      <c r="T1945" s="127"/>
      <c r="U1945" s="127"/>
      <c r="V1945" s="127"/>
      <c r="W1945" s="127"/>
      <c r="X1945" s="127"/>
      <c r="Y1945" s="127"/>
      <c r="Z1945" s="127"/>
      <c r="AA1945" s="127"/>
      <c r="AB1945" s="127"/>
    </row>
    <row r="1946" spans="2:28" x14ac:dyDescent="0.4">
      <c r="B1946" s="127"/>
      <c r="C1946" s="179" t="str">
        <f>$B$1945&amp;"-"&amp;COUNTA(C$1945:$C1945)+1</f>
        <v>実績150-1</v>
      </c>
      <c r="D1946" s="180" t="s">
        <v>1274</v>
      </c>
      <c r="E1946" s="181"/>
      <c r="F1946" s="196" t="s">
        <v>1275</v>
      </c>
      <c r="G1946" s="657"/>
      <c r="H1946" s="658"/>
      <c r="I1946" s="658"/>
      <c r="J1946" s="658"/>
      <c r="K1946" s="658"/>
      <c r="L1946" s="658"/>
      <c r="M1946" s="658"/>
      <c r="N1946" s="658"/>
      <c r="O1946" s="658"/>
      <c r="P1946" s="658"/>
      <c r="Q1946" s="658"/>
      <c r="R1946" s="658"/>
      <c r="S1946" s="658"/>
      <c r="T1946" s="658"/>
      <c r="U1946" s="658"/>
      <c r="V1946" s="658"/>
      <c r="W1946" s="658"/>
      <c r="X1946" s="658"/>
      <c r="Y1946" s="658"/>
      <c r="Z1946" s="658"/>
      <c r="AA1946" s="658"/>
      <c r="AB1946" s="659"/>
    </row>
    <row r="1947" spans="2:28" ht="33.6" x14ac:dyDescent="0.4">
      <c r="B1947" s="127"/>
      <c r="C1947" s="190" t="str">
        <f>$B$1945&amp;"-"&amp;COUNTA(C$1945:$C1946)+1</f>
        <v>実績150-2</v>
      </c>
      <c r="D1947" s="180" t="s">
        <v>1276</v>
      </c>
      <c r="E1947" s="181"/>
      <c r="F1947" s="197" t="s">
        <v>1277</v>
      </c>
      <c r="G1947" s="646"/>
      <c r="H1947" s="647"/>
      <c r="I1947" s="647"/>
      <c r="J1947" s="647"/>
      <c r="K1947" s="647"/>
      <c r="L1947" s="647"/>
      <c r="M1947" s="647"/>
      <c r="N1947" s="647"/>
      <c r="O1947" s="647"/>
      <c r="P1947" s="647"/>
      <c r="Q1947" s="647"/>
      <c r="R1947" s="647"/>
      <c r="S1947" s="647"/>
      <c r="T1947" s="647"/>
      <c r="U1947" s="647"/>
      <c r="V1947" s="647"/>
      <c r="W1947" s="647"/>
      <c r="X1947" s="647"/>
      <c r="Y1947" s="647"/>
      <c r="Z1947" s="647"/>
      <c r="AA1947" s="647"/>
      <c r="AB1947" s="648"/>
    </row>
    <row r="1948" spans="2:28" x14ac:dyDescent="0.4">
      <c r="B1948" s="127"/>
      <c r="C1948" s="190" t="str">
        <f>$B$1945&amp;"-"&amp;COUNTA(C$1945:$C1947)+1</f>
        <v>実績150-3</v>
      </c>
      <c r="D1948" s="180" t="s">
        <v>1278</v>
      </c>
      <c r="E1948" s="181"/>
      <c r="F1948" s="197"/>
      <c r="G1948" s="646"/>
      <c r="H1948" s="647"/>
      <c r="I1948" s="647"/>
      <c r="J1948" s="647"/>
      <c r="K1948" s="647"/>
      <c r="L1948" s="647"/>
      <c r="M1948" s="647"/>
      <c r="N1948" s="647"/>
      <c r="O1948" s="647"/>
      <c r="P1948" s="647"/>
      <c r="Q1948" s="647"/>
      <c r="R1948" s="647"/>
      <c r="S1948" s="647"/>
      <c r="T1948" s="647"/>
      <c r="U1948" s="647"/>
      <c r="V1948" s="647"/>
      <c r="W1948" s="647"/>
      <c r="X1948" s="647"/>
      <c r="Y1948" s="647"/>
      <c r="Z1948" s="647"/>
      <c r="AA1948" s="647"/>
      <c r="AB1948" s="648"/>
    </row>
    <row r="1949" spans="2:28" x14ac:dyDescent="0.4">
      <c r="B1949" s="127"/>
      <c r="C1949" s="191" t="str">
        <f>$B$1945&amp;"-"&amp;COUNTA(C$1945:$C1948)+1</f>
        <v>実績150-4</v>
      </c>
      <c r="D1949" s="637" t="s">
        <v>1279</v>
      </c>
      <c r="E1949" s="660"/>
      <c r="F1949" s="197"/>
      <c r="G1949" s="661"/>
      <c r="H1949" s="662"/>
      <c r="I1949" s="662"/>
      <c r="J1949" s="662"/>
      <c r="K1949" s="662"/>
      <c r="L1949" s="662"/>
      <c r="M1949" s="662"/>
      <c r="N1949" s="662"/>
      <c r="O1949" s="662"/>
      <c r="P1949" s="662"/>
      <c r="Q1949" s="662"/>
      <c r="R1949" s="662"/>
      <c r="S1949" s="662"/>
      <c r="T1949" s="662"/>
      <c r="U1949" s="662"/>
      <c r="V1949" s="662"/>
      <c r="W1949" s="662"/>
      <c r="X1949" s="662"/>
      <c r="Y1949" s="662"/>
      <c r="Z1949" s="662"/>
      <c r="AA1949" s="662"/>
      <c r="AB1949" s="663"/>
    </row>
    <row r="1950" spans="2:28" x14ac:dyDescent="0.4">
      <c r="B1950" s="127"/>
      <c r="C1950" s="191" t="str">
        <f>$B$1945&amp;"-"&amp;COUNTA(C$1945:$C1949)+1</f>
        <v>実績150-5</v>
      </c>
      <c r="D1950" s="180" t="s">
        <v>1280</v>
      </c>
      <c r="E1950" s="181"/>
      <c r="F1950" s="196"/>
      <c r="G1950" s="664" t="s">
        <v>1281</v>
      </c>
      <c r="H1950" s="664"/>
      <c r="I1950" s="665"/>
      <c r="J1950" s="665"/>
      <c r="K1950" s="666" t="s">
        <v>1293</v>
      </c>
      <c r="L1950" s="666"/>
      <c r="M1950" s="667"/>
      <c r="N1950" s="668"/>
      <c r="O1950" s="669" t="s">
        <v>1283</v>
      </c>
      <c r="P1950" s="669"/>
      <c r="Q1950" s="669" t="s">
        <v>1284</v>
      </c>
      <c r="R1950" s="669"/>
      <c r="S1950" s="664" t="s">
        <v>1281</v>
      </c>
      <c r="T1950" s="664"/>
      <c r="U1950" s="665"/>
      <c r="V1950" s="665"/>
      <c r="W1950" s="666" t="s">
        <v>1293</v>
      </c>
      <c r="X1950" s="666"/>
      <c r="Y1950" s="667"/>
      <c r="Z1950" s="668"/>
      <c r="AA1950" s="669" t="s">
        <v>1283</v>
      </c>
      <c r="AB1950" s="669"/>
    </row>
    <row r="1951" spans="2:28" x14ac:dyDescent="0.4">
      <c r="B1951" s="127"/>
      <c r="C1951" s="190" t="str">
        <f>$B$1945&amp;"-"&amp;COUNTA(C$1945:$C1950)+1</f>
        <v>実績150-6</v>
      </c>
      <c r="D1951" s="180" t="s">
        <v>1285</v>
      </c>
      <c r="E1951" s="181"/>
      <c r="F1951" s="196"/>
      <c r="G1951" s="642"/>
      <c r="H1951" s="643"/>
      <c r="I1951" s="643"/>
      <c r="J1951" s="643"/>
      <c r="K1951" s="643"/>
      <c r="L1951" s="643"/>
      <c r="M1951" s="643"/>
      <c r="N1951" s="643"/>
      <c r="O1951" s="643"/>
      <c r="P1951" s="643"/>
      <c r="Q1951" s="643"/>
      <c r="R1951" s="643"/>
      <c r="S1951" s="643"/>
      <c r="T1951" s="643"/>
      <c r="U1951" s="643"/>
      <c r="V1951" s="643"/>
      <c r="W1951" s="643"/>
      <c r="X1951" s="643"/>
      <c r="Y1951" s="643"/>
      <c r="Z1951" s="643"/>
      <c r="AA1951" s="644" t="s">
        <v>1286</v>
      </c>
      <c r="AB1951" s="645"/>
    </row>
    <row r="1952" spans="2:28" x14ac:dyDescent="0.4">
      <c r="B1952" s="127"/>
      <c r="C1952" s="192" t="str">
        <f>$B$1945&amp;"-"&amp;COUNTA(C$1945:$C1951)+1</f>
        <v>実績150-7</v>
      </c>
      <c r="D1952" s="182" t="s">
        <v>1287</v>
      </c>
      <c r="E1952" s="181"/>
      <c r="F1952" s="196"/>
      <c r="G1952" s="646"/>
      <c r="H1952" s="647"/>
      <c r="I1952" s="647"/>
      <c r="J1952" s="647"/>
      <c r="K1952" s="647"/>
      <c r="L1952" s="647"/>
      <c r="M1952" s="647"/>
      <c r="N1952" s="647"/>
      <c r="O1952" s="647"/>
      <c r="P1952" s="647"/>
      <c r="Q1952" s="647"/>
      <c r="R1952" s="647"/>
      <c r="S1952" s="647"/>
      <c r="T1952" s="647"/>
      <c r="U1952" s="647"/>
      <c r="V1952" s="647"/>
      <c r="W1952" s="647"/>
      <c r="X1952" s="647"/>
      <c r="Y1952" s="647"/>
      <c r="Z1952" s="647"/>
      <c r="AA1952" s="647"/>
      <c r="AB1952" s="648"/>
    </row>
    <row r="1953" spans="2:28" x14ac:dyDescent="0.4">
      <c r="B1953" s="127"/>
      <c r="C1953" s="191" t="str">
        <f>$B$1945&amp;"-"&amp;COUNTA(C$1945:$C1952)+1</f>
        <v>実績150-8</v>
      </c>
      <c r="D1953" s="129" t="s">
        <v>1288</v>
      </c>
      <c r="E1953" s="183"/>
      <c r="F1953" s="183"/>
      <c r="G1953" s="649"/>
      <c r="H1953" s="650"/>
      <c r="I1953" s="650"/>
      <c r="J1953" s="650"/>
      <c r="K1953" s="650"/>
      <c r="L1953" s="650"/>
      <c r="M1953" s="650"/>
      <c r="N1953" s="650"/>
      <c r="O1953" s="650"/>
      <c r="P1953" s="650"/>
      <c r="Q1953" s="650"/>
      <c r="R1953" s="650"/>
      <c r="S1953" s="650"/>
      <c r="T1953" s="650"/>
      <c r="U1953" s="650"/>
      <c r="V1953" s="650"/>
      <c r="W1953" s="650"/>
      <c r="X1953" s="650"/>
      <c r="Y1953" s="650"/>
      <c r="Z1953" s="650"/>
      <c r="AA1953" s="650"/>
      <c r="AB1953" s="651"/>
    </row>
    <row r="1954" spans="2:28" x14ac:dyDescent="0.4">
      <c r="B1954" s="127"/>
      <c r="C1954" s="184"/>
      <c r="D1954" s="128"/>
      <c r="E1954" s="185"/>
      <c r="F1954" s="185"/>
      <c r="G1954" s="652"/>
      <c r="H1954" s="653"/>
      <c r="I1954" s="653"/>
      <c r="J1954" s="653"/>
      <c r="K1954" s="653"/>
      <c r="L1954" s="653"/>
      <c r="M1954" s="653"/>
      <c r="N1954" s="653"/>
      <c r="O1954" s="653"/>
      <c r="P1954" s="653"/>
      <c r="Q1954" s="653"/>
      <c r="R1954" s="653"/>
      <c r="S1954" s="653"/>
      <c r="T1954" s="653"/>
      <c r="U1954" s="653"/>
      <c r="V1954" s="653"/>
      <c r="W1954" s="653"/>
      <c r="X1954" s="653"/>
      <c r="Y1954" s="653"/>
      <c r="Z1954" s="653"/>
      <c r="AA1954" s="653"/>
      <c r="AB1954" s="654"/>
    </row>
    <row r="1955" spans="2:28" x14ac:dyDescent="0.4">
      <c r="B1955" s="127"/>
      <c r="C1955" s="191" t="str">
        <f>$B$1945&amp;"-"&amp;COUNTA(C$1945:$C1954)+1</f>
        <v>実績150-9</v>
      </c>
      <c r="D1955" s="129" t="s">
        <v>1289</v>
      </c>
      <c r="E1955" s="183"/>
      <c r="F1955" s="655" t="s">
        <v>1290</v>
      </c>
      <c r="G1955" s="649"/>
      <c r="H1955" s="650"/>
      <c r="I1955" s="650"/>
      <c r="J1955" s="650"/>
      <c r="K1955" s="650"/>
      <c r="L1955" s="650"/>
      <c r="M1955" s="650"/>
      <c r="N1955" s="650"/>
      <c r="O1955" s="650"/>
      <c r="P1955" s="650"/>
      <c r="Q1955" s="650"/>
      <c r="R1955" s="650"/>
      <c r="S1955" s="650"/>
      <c r="T1955" s="650"/>
      <c r="U1955" s="650"/>
      <c r="V1955" s="650"/>
      <c r="W1955" s="650"/>
      <c r="X1955" s="650"/>
      <c r="Y1955" s="650"/>
      <c r="Z1955" s="650"/>
      <c r="AA1955" s="650"/>
      <c r="AB1955" s="651"/>
    </row>
    <row r="1956" spans="2:28" ht="133.5" customHeight="1" x14ac:dyDescent="0.4">
      <c r="B1956" s="127"/>
      <c r="C1956" s="184"/>
      <c r="D1956" s="128"/>
      <c r="E1956" s="185"/>
      <c r="F1956" s="656"/>
      <c r="G1956" s="652"/>
      <c r="H1956" s="653"/>
      <c r="I1956" s="653"/>
      <c r="J1956" s="653"/>
      <c r="K1956" s="653"/>
      <c r="L1956" s="653"/>
      <c r="M1956" s="653"/>
      <c r="N1956" s="653"/>
      <c r="O1956" s="653"/>
      <c r="P1956" s="653"/>
      <c r="Q1956" s="653"/>
      <c r="R1956" s="653"/>
      <c r="S1956" s="653"/>
      <c r="T1956" s="653"/>
      <c r="U1956" s="653"/>
      <c r="V1956" s="653"/>
      <c r="W1956" s="653"/>
      <c r="X1956" s="653"/>
      <c r="Y1956" s="653"/>
      <c r="Z1956" s="653"/>
      <c r="AA1956" s="653"/>
      <c r="AB1956" s="654"/>
    </row>
    <row r="1957" spans="2:28" x14ac:dyDescent="0.4">
      <c r="B1957" s="127"/>
      <c r="C1957" s="127"/>
      <c r="D1957" s="127"/>
      <c r="E1957" s="127"/>
      <c r="F1957" s="127"/>
      <c r="G1957" s="127"/>
      <c r="H1957" s="127"/>
      <c r="I1957" s="127"/>
      <c r="J1957" s="127"/>
      <c r="K1957" s="127"/>
      <c r="L1957" s="127"/>
      <c r="M1957" s="127"/>
      <c r="N1957" s="127"/>
      <c r="O1957" s="127"/>
      <c r="P1957" s="127"/>
      <c r="Q1957" s="127"/>
      <c r="R1957" s="127"/>
      <c r="S1957" s="127"/>
      <c r="T1957" s="127"/>
      <c r="U1957" s="127"/>
      <c r="V1957" s="127"/>
      <c r="W1957" s="127"/>
      <c r="X1957" s="127"/>
      <c r="Y1957" s="127"/>
      <c r="Z1957" s="127"/>
      <c r="AA1957" s="127"/>
      <c r="AB1957" s="127"/>
    </row>
    <row r="1958" spans="2:28" x14ac:dyDescent="0.4">
      <c r="B1958" s="127" t="s">
        <v>1511</v>
      </c>
      <c r="C1958" s="127"/>
      <c r="D1958" s="127"/>
      <c r="E1958" s="127"/>
      <c r="F1958" s="127"/>
      <c r="G1958" s="127"/>
      <c r="H1958" s="127"/>
      <c r="I1958" s="127"/>
      <c r="J1958" s="127"/>
      <c r="K1958" s="127"/>
      <c r="L1958" s="127"/>
      <c r="M1958" s="127"/>
      <c r="N1958" s="127"/>
      <c r="O1958" s="127"/>
      <c r="P1958" s="127"/>
      <c r="Q1958" s="127"/>
      <c r="R1958" s="127"/>
      <c r="S1958" s="127"/>
      <c r="T1958" s="127"/>
      <c r="U1958" s="127"/>
      <c r="V1958" s="127"/>
      <c r="W1958" s="127"/>
      <c r="X1958" s="127"/>
      <c r="Y1958" s="127"/>
      <c r="Z1958" s="127"/>
      <c r="AA1958" s="127"/>
      <c r="AB1958" s="127"/>
    </row>
    <row r="1959" spans="2:28" x14ac:dyDescent="0.4">
      <c r="B1959" s="127"/>
      <c r="C1959" s="179" t="str">
        <f>$B$1958&amp;"-"&amp;COUNTA(C$1958:$C1958)+1</f>
        <v>実績151-1</v>
      </c>
      <c r="D1959" s="180" t="s">
        <v>1274</v>
      </c>
      <c r="E1959" s="181"/>
      <c r="F1959" s="196" t="s">
        <v>1275</v>
      </c>
      <c r="G1959" s="657"/>
      <c r="H1959" s="658"/>
      <c r="I1959" s="658"/>
      <c r="J1959" s="658"/>
      <c r="K1959" s="658"/>
      <c r="L1959" s="658"/>
      <c r="M1959" s="658"/>
      <c r="N1959" s="658"/>
      <c r="O1959" s="658"/>
      <c r="P1959" s="658"/>
      <c r="Q1959" s="658"/>
      <c r="R1959" s="658"/>
      <c r="S1959" s="658"/>
      <c r="T1959" s="658"/>
      <c r="U1959" s="658"/>
      <c r="V1959" s="658"/>
      <c r="W1959" s="658"/>
      <c r="X1959" s="658"/>
      <c r="Y1959" s="658"/>
      <c r="Z1959" s="658"/>
      <c r="AA1959" s="658"/>
      <c r="AB1959" s="659"/>
    </row>
    <row r="1960" spans="2:28" ht="33.6" x14ac:dyDescent="0.4">
      <c r="B1960" s="127"/>
      <c r="C1960" s="179" t="str">
        <f>$B$1958&amp;"-"&amp;COUNTA(C$1958:$C1959)+1</f>
        <v>実績151-2</v>
      </c>
      <c r="D1960" s="180" t="s">
        <v>1276</v>
      </c>
      <c r="E1960" s="181"/>
      <c r="F1960" s="197" t="s">
        <v>1277</v>
      </c>
      <c r="G1960" s="646"/>
      <c r="H1960" s="647"/>
      <c r="I1960" s="647"/>
      <c r="J1960" s="647"/>
      <c r="K1960" s="647"/>
      <c r="L1960" s="647"/>
      <c r="M1960" s="647"/>
      <c r="N1960" s="647"/>
      <c r="O1960" s="647"/>
      <c r="P1960" s="647"/>
      <c r="Q1960" s="647"/>
      <c r="R1960" s="647"/>
      <c r="S1960" s="647"/>
      <c r="T1960" s="647"/>
      <c r="U1960" s="647"/>
      <c r="V1960" s="647"/>
      <c r="W1960" s="647"/>
      <c r="X1960" s="647"/>
      <c r="Y1960" s="647"/>
      <c r="Z1960" s="647"/>
      <c r="AA1960" s="647"/>
      <c r="AB1960" s="648"/>
    </row>
    <row r="1961" spans="2:28" x14ac:dyDescent="0.4">
      <c r="B1961" s="127"/>
      <c r="C1961" s="179" t="str">
        <f>$B$1958&amp;"-"&amp;COUNTA(C$1958:$C1960)+1</f>
        <v>実績151-3</v>
      </c>
      <c r="D1961" s="180" t="s">
        <v>1278</v>
      </c>
      <c r="E1961" s="181"/>
      <c r="F1961" s="197"/>
      <c r="G1961" s="646"/>
      <c r="H1961" s="647"/>
      <c r="I1961" s="647"/>
      <c r="J1961" s="647"/>
      <c r="K1961" s="647"/>
      <c r="L1961" s="647"/>
      <c r="M1961" s="647"/>
      <c r="N1961" s="647"/>
      <c r="O1961" s="647"/>
      <c r="P1961" s="647"/>
      <c r="Q1961" s="647"/>
      <c r="R1961" s="647"/>
      <c r="S1961" s="647"/>
      <c r="T1961" s="647"/>
      <c r="U1961" s="647"/>
      <c r="V1961" s="647"/>
      <c r="W1961" s="647"/>
      <c r="X1961" s="647"/>
      <c r="Y1961" s="647"/>
      <c r="Z1961" s="647"/>
      <c r="AA1961" s="647"/>
      <c r="AB1961" s="648"/>
    </row>
    <row r="1962" spans="2:28" x14ac:dyDescent="0.4">
      <c r="B1962" s="127"/>
      <c r="C1962" s="179" t="str">
        <f>$B$1958&amp;"-"&amp;COUNTA(C$1958:$C1961)+1</f>
        <v>実績151-4</v>
      </c>
      <c r="D1962" s="637" t="s">
        <v>1279</v>
      </c>
      <c r="E1962" s="660"/>
      <c r="F1962" s="197"/>
      <c r="G1962" s="661"/>
      <c r="H1962" s="662"/>
      <c r="I1962" s="662"/>
      <c r="J1962" s="662"/>
      <c r="K1962" s="662"/>
      <c r="L1962" s="662"/>
      <c r="M1962" s="662"/>
      <c r="N1962" s="662"/>
      <c r="O1962" s="662"/>
      <c r="P1962" s="662"/>
      <c r="Q1962" s="662"/>
      <c r="R1962" s="662"/>
      <c r="S1962" s="662"/>
      <c r="T1962" s="662"/>
      <c r="U1962" s="662"/>
      <c r="V1962" s="662"/>
      <c r="W1962" s="662"/>
      <c r="X1962" s="662"/>
      <c r="Y1962" s="662"/>
      <c r="Z1962" s="662"/>
      <c r="AA1962" s="662"/>
      <c r="AB1962" s="663"/>
    </row>
    <row r="1963" spans="2:28" x14ac:dyDescent="0.4">
      <c r="B1963" s="127"/>
      <c r="C1963" s="179" t="str">
        <f>$B$1958&amp;"-"&amp;COUNTA(C$1958:$C1962)+1</f>
        <v>実績151-5</v>
      </c>
      <c r="D1963" s="180" t="s">
        <v>1280</v>
      </c>
      <c r="E1963" s="181"/>
      <c r="F1963" s="196"/>
      <c r="G1963" s="664" t="s">
        <v>1281</v>
      </c>
      <c r="H1963" s="664"/>
      <c r="I1963" s="665"/>
      <c r="J1963" s="665"/>
      <c r="K1963" s="666" t="s">
        <v>1282</v>
      </c>
      <c r="L1963" s="666"/>
      <c r="M1963" s="667"/>
      <c r="N1963" s="668"/>
      <c r="O1963" s="669" t="s">
        <v>1283</v>
      </c>
      <c r="P1963" s="669"/>
      <c r="Q1963" s="669" t="s">
        <v>1284</v>
      </c>
      <c r="R1963" s="669"/>
      <c r="S1963" s="664" t="s">
        <v>1281</v>
      </c>
      <c r="T1963" s="664"/>
      <c r="U1963" s="665"/>
      <c r="V1963" s="665"/>
      <c r="W1963" s="666" t="s">
        <v>1282</v>
      </c>
      <c r="X1963" s="666"/>
      <c r="Y1963" s="667"/>
      <c r="Z1963" s="668"/>
      <c r="AA1963" s="669" t="s">
        <v>1283</v>
      </c>
      <c r="AB1963" s="669"/>
    </row>
    <row r="1964" spans="2:28" x14ac:dyDescent="0.4">
      <c r="B1964" s="127"/>
      <c r="C1964" s="179" t="str">
        <f>$B$1958&amp;"-"&amp;COUNTA(C$1958:$C1963)+1</f>
        <v>実績151-6</v>
      </c>
      <c r="D1964" s="180" t="s">
        <v>1285</v>
      </c>
      <c r="E1964" s="181"/>
      <c r="F1964" s="196"/>
      <c r="G1964" s="642"/>
      <c r="H1964" s="643"/>
      <c r="I1964" s="643"/>
      <c r="J1964" s="643"/>
      <c r="K1964" s="643"/>
      <c r="L1964" s="643"/>
      <c r="M1964" s="643"/>
      <c r="N1964" s="643"/>
      <c r="O1964" s="643"/>
      <c r="P1964" s="643"/>
      <c r="Q1964" s="643"/>
      <c r="R1964" s="643"/>
      <c r="S1964" s="643"/>
      <c r="T1964" s="643"/>
      <c r="U1964" s="643"/>
      <c r="V1964" s="643"/>
      <c r="W1964" s="643"/>
      <c r="X1964" s="643"/>
      <c r="Y1964" s="643"/>
      <c r="Z1964" s="643"/>
      <c r="AA1964" s="644" t="s">
        <v>1286</v>
      </c>
      <c r="AB1964" s="645"/>
    </row>
    <row r="1965" spans="2:28" x14ac:dyDescent="0.4">
      <c r="B1965" s="127"/>
      <c r="C1965" s="179" t="str">
        <f>$B$1958&amp;"-"&amp;COUNTA(C$1958:$C1964)+1</f>
        <v>実績151-7</v>
      </c>
      <c r="D1965" s="182" t="s">
        <v>1287</v>
      </c>
      <c r="E1965" s="181"/>
      <c r="F1965" s="196"/>
      <c r="G1965" s="646"/>
      <c r="H1965" s="647"/>
      <c r="I1965" s="647"/>
      <c r="J1965" s="647"/>
      <c r="K1965" s="647"/>
      <c r="L1965" s="647"/>
      <c r="M1965" s="647"/>
      <c r="N1965" s="647"/>
      <c r="O1965" s="647"/>
      <c r="P1965" s="647"/>
      <c r="Q1965" s="647"/>
      <c r="R1965" s="647"/>
      <c r="S1965" s="647"/>
      <c r="T1965" s="647"/>
      <c r="U1965" s="647"/>
      <c r="V1965" s="647"/>
      <c r="W1965" s="647"/>
      <c r="X1965" s="647"/>
      <c r="Y1965" s="647"/>
      <c r="Z1965" s="647"/>
      <c r="AA1965" s="647"/>
      <c r="AB1965" s="648"/>
    </row>
    <row r="1966" spans="2:28" x14ac:dyDescent="0.4">
      <c r="B1966" s="127"/>
      <c r="C1966" s="179" t="str">
        <f>$B$1958&amp;"-"&amp;COUNTA(C$1958:$C1965)+1</f>
        <v>実績151-8</v>
      </c>
      <c r="D1966" s="129" t="s">
        <v>1288</v>
      </c>
      <c r="E1966" s="183"/>
      <c r="F1966" s="183"/>
      <c r="G1966" s="649"/>
      <c r="H1966" s="650"/>
      <c r="I1966" s="650"/>
      <c r="J1966" s="650"/>
      <c r="K1966" s="650"/>
      <c r="L1966" s="650"/>
      <c r="M1966" s="650"/>
      <c r="N1966" s="650"/>
      <c r="O1966" s="650"/>
      <c r="P1966" s="650"/>
      <c r="Q1966" s="650"/>
      <c r="R1966" s="650"/>
      <c r="S1966" s="650"/>
      <c r="T1966" s="650"/>
      <c r="U1966" s="650"/>
      <c r="V1966" s="650"/>
      <c r="W1966" s="650"/>
      <c r="X1966" s="650"/>
      <c r="Y1966" s="650"/>
      <c r="Z1966" s="650"/>
      <c r="AA1966" s="650"/>
      <c r="AB1966" s="651"/>
    </row>
    <row r="1967" spans="2:28" x14ac:dyDescent="0.4">
      <c r="B1967" s="127"/>
      <c r="C1967" s="184"/>
      <c r="D1967" s="128"/>
      <c r="E1967" s="185"/>
      <c r="F1967" s="185"/>
      <c r="G1967" s="652"/>
      <c r="H1967" s="653"/>
      <c r="I1967" s="653"/>
      <c r="J1967" s="653"/>
      <c r="K1967" s="653"/>
      <c r="L1967" s="653"/>
      <c r="M1967" s="653"/>
      <c r="N1967" s="653"/>
      <c r="O1967" s="653"/>
      <c r="P1967" s="653"/>
      <c r="Q1967" s="653"/>
      <c r="R1967" s="653"/>
      <c r="S1967" s="653"/>
      <c r="T1967" s="653"/>
      <c r="U1967" s="653"/>
      <c r="V1967" s="653"/>
      <c r="W1967" s="653"/>
      <c r="X1967" s="653"/>
      <c r="Y1967" s="653"/>
      <c r="Z1967" s="653"/>
      <c r="AA1967" s="653"/>
      <c r="AB1967" s="654"/>
    </row>
    <row r="1968" spans="2:28" x14ac:dyDescent="0.4">
      <c r="B1968" s="127"/>
      <c r="C1968" s="179" t="str">
        <f>$B$1958&amp;"-"&amp;COUNTA(C$1958:$C1967)+1</f>
        <v>実績151-9</v>
      </c>
      <c r="D1968" s="129" t="s">
        <v>1289</v>
      </c>
      <c r="E1968" s="183"/>
      <c r="F1968" s="655" t="s">
        <v>1290</v>
      </c>
      <c r="G1968" s="649"/>
      <c r="H1968" s="650"/>
      <c r="I1968" s="650"/>
      <c r="J1968" s="650"/>
      <c r="K1968" s="650"/>
      <c r="L1968" s="650"/>
      <c r="M1968" s="650"/>
      <c r="N1968" s="650"/>
      <c r="O1968" s="650"/>
      <c r="P1968" s="650"/>
      <c r="Q1968" s="650"/>
      <c r="R1968" s="650"/>
      <c r="S1968" s="650"/>
      <c r="T1968" s="650"/>
      <c r="U1968" s="650"/>
      <c r="V1968" s="650"/>
      <c r="W1968" s="650"/>
      <c r="X1968" s="650"/>
      <c r="Y1968" s="650"/>
      <c r="Z1968" s="650"/>
      <c r="AA1968" s="650"/>
      <c r="AB1968" s="651"/>
    </row>
    <row r="1969" spans="2:28" ht="133.5" customHeight="1" x14ac:dyDescent="0.4">
      <c r="B1969" s="127"/>
      <c r="C1969" s="184"/>
      <c r="D1969" s="128"/>
      <c r="E1969" s="185"/>
      <c r="F1969" s="656"/>
      <c r="G1969" s="652"/>
      <c r="H1969" s="653"/>
      <c r="I1969" s="653"/>
      <c r="J1969" s="653"/>
      <c r="K1969" s="653"/>
      <c r="L1969" s="653"/>
      <c r="M1969" s="653"/>
      <c r="N1969" s="653"/>
      <c r="O1969" s="653"/>
      <c r="P1969" s="653"/>
      <c r="Q1969" s="653"/>
      <c r="R1969" s="653"/>
      <c r="S1969" s="653"/>
      <c r="T1969" s="653"/>
      <c r="U1969" s="653"/>
      <c r="V1969" s="653"/>
      <c r="W1969" s="653"/>
      <c r="X1969" s="653"/>
      <c r="Y1969" s="653"/>
      <c r="Z1969" s="653"/>
      <c r="AA1969" s="653"/>
      <c r="AB1969" s="654"/>
    </row>
    <row r="1970" spans="2:28" x14ac:dyDescent="0.4">
      <c r="B1970" s="127"/>
      <c r="C1970" s="127"/>
      <c r="D1970" s="127"/>
      <c r="E1970" s="127"/>
      <c r="F1970" s="127"/>
      <c r="G1970" s="127"/>
      <c r="H1970" s="127"/>
      <c r="I1970" s="127"/>
      <c r="J1970" s="127"/>
      <c r="K1970" s="127"/>
      <c r="L1970" s="127"/>
      <c r="M1970" s="127"/>
      <c r="N1970" s="127"/>
      <c r="O1970" s="127"/>
      <c r="P1970" s="127"/>
      <c r="Q1970" s="127"/>
      <c r="R1970" s="127"/>
      <c r="S1970" s="127"/>
      <c r="T1970" s="127"/>
      <c r="U1970" s="127"/>
      <c r="V1970" s="127"/>
      <c r="W1970" s="127"/>
      <c r="X1970" s="127"/>
      <c r="Y1970" s="127"/>
      <c r="Z1970" s="127"/>
      <c r="AA1970" s="127"/>
      <c r="AB1970" s="127"/>
    </row>
    <row r="1971" spans="2:28" x14ac:dyDescent="0.4">
      <c r="B1971" s="127" t="s">
        <v>1512</v>
      </c>
      <c r="C1971" s="127"/>
      <c r="D1971" s="178"/>
      <c r="E1971" s="186"/>
      <c r="F1971" s="186"/>
      <c r="G1971" s="186"/>
      <c r="H1971" s="127"/>
      <c r="I1971" s="127"/>
      <c r="J1971" s="127"/>
      <c r="K1971" s="127"/>
      <c r="L1971" s="127"/>
      <c r="M1971" s="127"/>
      <c r="N1971" s="127"/>
      <c r="O1971" s="127"/>
      <c r="P1971" s="127"/>
      <c r="Q1971" s="127"/>
      <c r="R1971" s="127"/>
      <c r="S1971" s="127"/>
      <c r="T1971" s="127"/>
      <c r="U1971" s="127"/>
      <c r="V1971" s="127"/>
      <c r="W1971" s="127"/>
      <c r="X1971" s="127"/>
      <c r="Y1971" s="127"/>
      <c r="Z1971" s="127"/>
      <c r="AA1971" s="127"/>
      <c r="AB1971" s="127"/>
    </row>
    <row r="1972" spans="2:28" x14ac:dyDescent="0.4">
      <c r="B1972" s="127"/>
      <c r="C1972" s="179" t="str">
        <f>$B$1971&amp;"-"&amp;COUNTA(C$1971:$C1971)+1</f>
        <v>実績152-1</v>
      </c>
      <c r="D1972" s="180" t="s">
        <v>1274</v>
      </c>
      <c r="E1972" s="181"/>
      <c r="F1972" s="196" t="s">
        <v>1275</v>
      </c>
      <c r="G1972" s="657"/>
      <c r="H1972" s="658"/>
      <c r="I1972" s="658"/>
      <c r="J1972" s="658"/>
      <c r="K1972" s="658"/>
      <c r="L1972" s="658"/>
      <c r="M1972" s="658"/>
      <c r="N1972" s="658"/>
      <c r="O1972" s="658"/>
      <c r="P1972" s="658"/>
      <c r="Q1972" s="658"/>
      <c r="R1972" s="658"/>
      <c r="S1972" s="658"/>
      <c r="T1972" s="658"/>
      <c r="U1972" s="658"/>
      <c r="V1972" s="658"/>
      <c r="W1972" s="658"/>
      <c r="X1972" s="658"/>
      <c r="Y1972" s="658"/>
      <c r="Z1972" s="658"/>
      <c r="AA1972" s="658"/>
      <c r="AB1972" s="659"/>
    </row>
    <row r="1973" spans="2:28" ht="33.6" x14ac:dyDescent="0.4">
      <c r="B1973" s="127"/>
      <c r="C1973" s="179" t="str">
        <f>$B$1971&amp;"-"&amp;COUNTA(C$1971:$C1972)+1</f>
        <v>実績152-2</v>
      </c>
      <c r="D1973" s="180" t="s">
        <v>1276</v>
      </c>
      <c r="E1973" s="181"/>
      <c r="F1973" s="197" t="s">
        <v>1277</v>
      </c>
      <c r="G1973" s="646"/>
      <c r="H1973" s="647"/>
      <c r="I1973" s="647"/>
      <c r="J1973" s="647"/>
      <c r="K1973" s="647"/>
      <c r="L1973" s="647"/>
      <c r="M1973" s="647"/>
      <c r="N1973" s="647"/>
      <c r="O1973" s="647"/>
      <c r="P1973" s="647"/>
      <c r="Q1973" s="647"/>
      <c r="R1973" s="647"/>
      <c r="S1973" s="647"/>
      <c r="T1973" s="647"/>
      <c r="U1973" s="647"/>
      <c r="V1973" s="647"/>
      <c r="W1973" s="647"/>
      <c r="X1973" s="647"/>
      <c r="Y1973" s="647"/>
      <c r="Z1973" s="647"/>
      <c r="AA1973" s="647"/>
      <c r="AB1973" s="648"/>
    </row>
    <row r="1974" spans="2:28" x14ac:dyDescent="0.4">
      <c r="B1974" s="127"/>
      <c r="C1974" s="179" t="str">
        <f>$B$1971&amp;"-"&amp;COUNTA(C$1971:$C1973)+1</f>
        <v>実績152-3</v>
      </c>
      <c r="D1974" s="180" t="s">
        <v>1278</v>
      </c>
      <c r="E1974" s="181"/>
      <c r="F1974" s="197"/>
      <c r="G1974" s="646"/>
      <c r="H1974" s="647"/>
      <c r="I1974" s="647"/>
      <c r="J1974" s="647"/>
      <c r="K1974" s="647"/>
      <c r="L1974" s="647"/>
      <c r="M1974" s="647"/>
      <c r="N1974" s="647"/>
      <c r="O1974" s="647"/>
      <c r="P1974" s="647"/>
      <c r="Q1974" s="647"/>
      <c r="R1974" s="647"/>
      <c r="S1974" s="647"/>
      <c r="T1974" s="647"/>
      <c r="U1974" s="647"/>
      <c r="V1974" s="647"/>
      <c r="W1974" s="647"/>
      <c r="X1974" s="647"/>
      <c r="Y1974" s="647"/>
      <c r="Z1974" s="647"/>
      <c r="AA1974" s="647"/>
      <c r="AB1974" s="648"/>
    </row>
    <row r="1975" spans="2:28" x14ac:dyDescent="0.4">
      <c r="B1975" s="127"/>
      <c r="C1975" s="179" t="str">
        <f>$B$1971&amp;"-"&amp;COUNTA(C$1971:$C1974)+1</f>
        <v>実績152-4</v>
      </c>
      <c r="D1975" s="637" t="s">
        <v>1279</v>
      </c>
      <c r="E1975" s="660"/>
      <c r="F1975" s="197"/>
      <c r="G1975" s="661"/>
      <c r="H1975" s="662"/>
      <c r="I1975" s="662"/>
      <c r="J1975" s="662"/>
      <c r="K1975" s="662"/>
      <c r="L1975" s="662"/>
      <c r="M1975" s="662"/>
      <c r="N1975" s="662"/>
      <c r="O1975" s="662"/>
      <c r="P1975" s="662"/>
      <c r="Q1975" s="662"/>
      <c r="R1975" s="662"/>
      <c r="S1975" s="662"/>
      <c r="T1975" s="662"/>
      <c r="U1975" s="662"/>
      <c r="V1975" s="662"/>
      <c r="W1975" s="662"/>
      <c r="X1975" s="662"/>
      <c r="Y1975" s="662"/>
      <c r="Z1975" s="662"/>
      <c r="AA1975" s="662"/>
      <c r="AB1975" s="663"/>
    </row>
    <row r="1976" spans="2:28" x14ac:dyDescent="0.4">
      <c r="B1976" s="127"/>
      <c r="C1976" s="179" t="str">
        <f>$B$1971&amp;"-"&amp;COUNTA(C$1971:$C1975)+1</f>
        <v>実績152-5</v>
      </c>
      <c r="D1976" s="180" t="s">
        <v>1280</v>
      </c>
      <c r="E1976" s="181"/>
      <c r="F1976" s="196"/>
      <c r="G1976" s="664" t="s">
        <v>1281</v>
      </c>
      <c r="H1976" s="664"/>
      <c r="I1976" s="665"/>
      <c r="J1976" s="665"/>
      <c r="K1976" s="666" t="s">
        <v>1282</v>
      </c>
      <c r="L1976" s="666"/>
      <c r="M1976" s="667"/>
      <c r="N1976" s="668"/>
      <c r="O1976" s="669" t="s">
        <v>1283</v>
      </c>
      <c r="P1976" s="669"/>
      <c r="Q1976" s="669" t="s">
        <v>1284</v>
      </c>
      <c r="R1976" s="669"/>
      <c r="S1976" s="664" t="s">
        <v>1281</v>
      </c>
      <c r="T1976" s="664"/>
      <c r="U1976" s="665"/>
      <c r="V1976" s="665"/>
      <c r="W1976" s="666" t="s">
        <v>1282</v>
      </c>
      <c r="X1976" s="666"/>
      <c r="Y1976" s="667"/>
      <c r="Z1976" s="668"/>
      <c r="AA1976" s="669" t="s">
        <v>1283</v>
      </c>
      <c r="AB1976" s="669"/>
    </row>
    <row r="1977" spans="2:28" x14ac:dyDescent="0.4">
      <c r="B1977" s="127"/>
      <c r="C1977" s="179" t="str">
        <f>$B$1971&amp;"-"&amp;COUNTA(C$1971:$C1976)+1</f>
        <v>実績152-6</v>
      </c>
      <c r="D1977" s="180" t="s">
        <v>1285</v>
      </c>
      <c r="E1977" s="181"/>
      <c r="F1977" s="196"/>
      <c r="G1977" s="642"/>
      <c r="H1977" s="643"/>
      <c r="I1977" s="643"/>
      <c r="J1977" s="643"/>
      <c r="K1977" s="643"/>
      <c r="L1977" s="643"/>
      <c r="M1977" s="643"/>
      <c r="N1977" s="643"/>
      <c r="O1977" s="643"/>
      <c r="P1977" s="643"/>
      <c r="Q1977" s="643"/>
      <c r="R1977" s="643"/>
      <c r="S1977" s="643"/>
      <c r="T1977" s="643"/>
      <c r="U1977" s="643"/>
      <c r="V1977" s="643"/>
      <c r="W1977" s="643"/>
      <c r="X1977" s="643"/>
      <c r="Y1977" s="643"/>
      <c r="Z1977" s="643"/>
      <c r="AA1977" s="644" t="s">
        <v>1286</v>
      </c>
      <c r="AB1977" s="645"/>
    </row>
    <row r="1978" spans="2:28" x14ac:dyDescent="0.4">
      <c r="B1978" s="127"/>
      <c r="C1978" s="179" t="str">
        <f>$B$1971&amp;"-"&amp;COUNTA(C$1971:$C1977)+1</f>
        <v>実績152-7</v>
      </c>
      <c r="D1978" s="182" t="s">
        <v>1287</v>
      </c>
      <c r="E1978" s="181"/>
      <c r="F1978" s="196"/>
      <c r="G1978" s="646"/>
      <c r="H1978" s="647"/>
      <c r="I1978" s="647"/>
      <c r="J1978" s="647"/>
      <c r="K1978" s="647"/>
      <c r="L1978" s="647"/>
      <c r="M1978" s="647"/>
      <c r="N1978" s="647"/>
      <c r="O1978" s="647"/>
      <c r="P1978" s="647"/>
      <c r="Q1978" s="647"/>
      <c r="R1978" s="647"/>
      <c r="S1978" s="647"/>
      <c r="T1978" s="647"/>
      <c r="U1978" s="647"/>
      <c r="V1978" s="647"/>
      <c r="W1978" s="647"/>
      <c r="X1978" s="647"/>
      <c r="Y1978" s="647"/>
      <c r="Z1978" s="647"/>
      <c r="AA1978" s="647"/>
      <c r="AB1978" s="648"/>
    </row>
    <row r="1979" spans="2:28" x14ac:dyDescent="0.4">
      <c r="B1979" s="127"/>
      <c r="C1979" s="179" t="str">
        <f>$B$1971&amp;"-"&amp;COUNTA(C$1971:$C1978)+1</f>
        <v>実績152-8</v>
      </c>
      <c r="D1979" s="129" t="s">
        <v>1288</v>
      </c>
      <c r="E1979" s="183"/>
      <c r="F1979" s="183"/>
      <c r="G1979" s="649"/>
      <c r="H1979" s="650"/>
      <c r="I1979" s="650"/>
      <c r="J1979" s="650"/>
      <c r="K1979" s="650"/>
      <c r="L1979" s="650"/>
      <c r="M1979" s="650"/>
      <c r="N1979" s="650"/>
      <c r="O1979" s="650"/>
      <c r="P1979" s="650"/>
      <c r="Q1979" s="650"/>
      <c r="R1979" s="650"/>
      <c r="S1979" s="650"/>
      <c r="T1979" s="650"/>
      <c r="U1979" s="650"/>
      <c r="V1979" s="650"/>
      <c r="W1979" s="650"/>
      <c r="X1979" s="650"/>
      <c r="Y1979" s="650"/>
      <c r="Z1979" s="650"/>
      <c r="AA1979" s="650"/>
      <c r="AB1979" s="651"/>
    </row>
    <row r="1980" spans="2:28" x14ac:dyDescent="0.4">
      <c r="B1980" s="127"/>
      <c r="C1980" s="184"/>
      <c r="D1980" s="128"/>
      <c r="E1980" s="185"/>
      <c r="F1980" s="185"/>
      <c r="G1980" s="652"/>
      <c r="H1980" s="653"/>
      <c r="I1980" s="653"/>
      <c r="J1980" s="653"/>
      <c r="K1980" s="653"/>
      <c r="L1980" s="653"/>
      <c r="M1980" s="653"/>
      <c r="N1980" s="653"/>
      <c r="O1980" s="653"/>
      <c r="P1980" s="653"/>
      <c r="Q1980" s="653"/>
      <c r="R1980" s="653"/>
      <c r="S1980" s="653"/>
      <c r="T1980" s="653"/>
      <c r="U1980" s="653"/>
      <c r="V1980" s="653"/>
      <c r="W1980" s="653"/>
      <c r="X1980" s="653"/>
      <c r="Y1980" s="653"/>
      <c r="Z1980" s="653"/>
      <c r="AA1980" s="653"/>
      <c r="AB1980" s="654"/>
    </row>
    <row r="1981" spans="2:28" x14ac:dyDescent="0.4">
      <c r="B1981" s="127"/>
      <c r="C1981" s="179" t="str">
        <f>$B$1971&amp;"-"&amp;COUNTA(C$1971:$C1980)+1</f>
        <v>実績152-9</v>
      </c>
      <c r="D1981" s="129" t="s">
        <v>1289</v>
      </c>
      <c r="E1981" s="183"/>
      <c r="F1981" s="655" t="s">
        <v>1290</v>
      </c>
      <c r="G1981" s="649"/>
      <c r="H1981" s="650"/>
      <c r="I1981" s="650"/>
      <c r="J1981" s="650"/>
      <c r="K1981" s="650"/>
      <c r="L1981" s="650"/>
      <c r="M1981" s="650"/>
      <c r="N1981" s="650"/>
      <c r="O1981" s="650"/>
      <c r="P1981" s="650"/>
      <c r="Q1981" s="650"/>
      <c r="R1981" s="650"/>
      <c r="S1981" s="650"/>
      <c r="T1981" s="650"/>
      <c r="U1981" s="650"/>
      <c r="V1981" s="650"/>
      <c r="W1981" s="650"/>
      <c r="X1981" s="650"/>
      <c r="Y1981" s="650"/>
      <c r="Z1981" s="650"/>
      <c r="AA1981" s="650"/>
      <c r="AB1981" s="651"/>
    </row>
    <row r="1982" spans="2:28" ht="133.5" customHeight="1" x14ac:dyDescent="0.4">
      <c r="B1982" s="127"/>
      <c r="C1982" s="184"/>
      <c r="D1982" s="128"/>
      <c r="E1982" s="185"/>
      <c r="F1982" s="656"/>
      <c r="G1982" s="652"/>
      <c r="H1982" s="653"/>
      <c r="I1982" s="653"/>
      <c r="J1982" s="653"/>
      <c r="K1982" s="653"/>
      <c r="L1982" s="653"/>
      <c r="M1982" s="653"/>
      <c r="N1982" s="653"/>
      <c r="O1982" s="653"/>
      <c r="P1982" s="653"/>
      <c r="Q1982" s="653"/>
      <c r="R1982" s="653"/>
      <c r="S1982" s="653"/>
      <c r="T1982" s="653"/>
      <c r="U1982" s="653"/>
      <c r="V1982" s="653"/>
      <c r="W1982" s="653"/>
      <c r="X1982" s="653"/>
      <c r="Y1982" s="653"/>
      <c r="Z1982" s="653"/>
      <c r="AA1982" s="653"/>
      <c r="AB1982" s="654"/>
    </row>
    <row r="1983" spans="2:28" x14ac:dyDescent="0.4">
      <c r="B1983" s="127"/>
      <c r="C1983" s="127"/>
      <c r="D1983" s="187"/>
      <c r="E1983" s="127"/>
      <c r="F1983" s="127"/>
      <c r="G1983" s="127"/>
      <c r="H1983" s="127"/>
      <c r="I1983" s="127"/>
      <c r="J1983" s="127"/>
      <c r="K1983" s="127"/>
      <c r="L1983" s="127"/>
      <c r="M1983" s="127"/>
      <c r="N1983" s="127"/>
      <c r="O1983" s="127"/>
      <c r="P1983" s="127"/>
      <c r="Q1983" s="127"/>
      <c r="R1983" s="127"/>
      <c r="S1983" s="127"/>
      <c r="T1983" s="127"/>
      <c r="U1983" s="127"/>
      <c r="V1983" s="127"/>
      <c r="W1983" s="127"/>
      <c r="X1983" s="127"/>
      <c r="Y1983" s="127"/>
      <c r="Z1983" s="127"/>
      <c r="AA1983" s="127"/>
      <c r="AB1983" s="127"/>
    </row>
    <row r="1984" spans="2:28" x14ac:dyDescent="0.4">
      <c r="B1984" s="127" t="s">
        <v>1513</v>
      </c>
      <c r="C1984" s="188"/>
      <c r="D1984" s="186"/>
      <c r="E1984" s="178"/>
      <c r="F1984" s="186"/>
      <c r="G1984" s="186"/>
      <c r="H1984" s="186"/>
      <c r="I1984" s="127"/>
      <c r="J1984" s="127"/>
      <c r="K1984" s="127"/>
      <c r="L1984" s="127"/>
      <c r="M1984" s="127"/>
      <c r="N1984" s="127"/>
      <c r="O1984" s="127"/>
      <c r="P1984" s="127"/>
      <c r="Q1984" s="127"/>
      <c r="R1984" s="127"/>
      <c r="S1984" s="127"/>
      <c r="T1984" s="127"/>
      <c r="U1984" s="127"/>
      <c r="V1984" s="127"/>
      <c r="W1984" s="127"/>
      <c r="X1984" s="127"/>
      <c r="Y1984" s="127"/>
      <c r="Z1984" s="127"/>
      <c r="AA1984" s="127"/>
      <c r="AB1984" s="127"/>
    </row>
    <row r="1985" spans="2:28" x14ac:dyDescent="0.4">
      <c r="B1985" s="127"/>
      <c r="C1985" s="179" t="str">
        <f>$B$1984&amp;"-"&amp;COUNTA(C$1984:$C1984)+1</f>
        <v>実績153-1</v>
      </c>
      <c r="D1985" s="180" t="s">
        <v>1274</v>
      </c>
      <c r="E1985" s="181"/>
      <c r="F1985" s="196" t="s">
        <v>1275</v>
      </c>
      <c r="G1985" s="657"/>
      <c r="H1985" s="658"/>
      <c r="I1985" s="658"/>
      <c r="J1985" s="658"/>
      <c r="K1985" s="658"/>
      <c r="L1985" s="658"/>
      <c r="M1985" s="658"/>
      <c r="N1985" s="658"/>
      <c r="O1985" s="658"/>
      <c r="P1985" s="658"/>
      <c r="Q1985" s="658"/>
      <c r="R1985" s="658"/>
      <c r="S1985" s="658"/>
      <c r="T1985" s="658"/>
      <c r="U1985" s="658"/>
      <c r="V1985" s="658"/>
      <c r="W1985" s="658"/>
      <c r="X1985" s="658"/>
      <c r="Y1985" s="658"/>
      <c r="Z1985" s="658"/>
      <c r="AA1985" s="658"/>
      <c r="AB1985" s="659"/>
    </row>
    <row r="1986" spans="2:28" ht="33.6" x14ac:dyDescent="0.4">
      <c r="B1986" s="127"/>
      <c r="C1986" s="179" t="str">
        <f>$B$1984&amp;"-"&amp;COUNTA(C$1984:$C1985)+1</f>
        <v>実績153-2</v>
      </c>
      <c r="D1986" s="180" t="s">
        <v>1276</v>
      </c>
      <c r="E1986" s="181"/>
      <c r="F1986" s="197" t="s">
        <v>1277</v>
      </c>
      <c r="G1986" s="646"/>
      <c r="H1986" s="647"/>
      <c r="I1986" s="647"/>
      <c r="J1986" s="647"/>
      <c r="K1986" s="647"/>
      <c r="L1986" s="647"/>
      <c r="M1986" s="647"/>
      <c r="N1986" s="647"/>
      <c r="O1986" s="647"/>
      <c r="P1986" s="647"/>
      <c r="Q1986" s="647"/>
      <c r="R1986" s="647"/>
      <c r="S1986" s="647"/>
      <c r="T1986" s="647"/>
      <c r="U1986" s="647"/>
      <c r="V1986" s="647"/>
      <c r="W1986" s="647"/>
      <c r="X1986" s="647"/>
      <c r="Y1986" s="647"/>
      <c r="Z1986" s="647"/>
      <c r="AA1986" s="647"/>
      <c r="AB1986" s="648"/>
    </row>
    <row r="1987" spans="2:28" x14ac:dyDescent="0.4">
      <c r="B1987" s="127"/>
      <c r="C1987" s="179" t="str">
        <f>$B$1984&amp;"-"&amp;COUNTA(C$1984:$C1986)+1</f>
        <v>実績153-3</v>
      </c>
      <c r="D1987" s="180" t="s">
        <v>1278</v>
      </c>
      <c r="E1987" s="181"/>
      <c r="F1987" s="197"/>
      <c r="G1987" s="646"/>
      <c r="H1987" s="647"/>
      <c r="I1987" s="647"/>
      <c r="J1987" s="647"/>
      <c r="K1987" s="647"/>
      <c r="L1987" s="647"/>
      <c r="M1987" s="647"/>
      <c r="N1987" s="647"/>
      <c r="O1987" s="647"/>
      <c r="P1987" s="647"/>
      <c r="Q1987" s="647"/>
      <c r="R1987" s="647"/>
      <c r="S1987" s="647"/>
      <c r="T1987" s="647"/>
      <c r="U1987" s="647"/>
      <c r="V1987" s="647"/>
      <c r="W1987" s="647"/>
      <c r="X1987" s="647"/>
      <c r="Y1987" s="647"/>
      <c r="Z1987" s="647"/>
      <c r="AA1987" s="647"/>
      <c r="AB1987" s="648"/>
    </row>
    <row r="1988" spans="2:28" x14ac:dyDescent="0.4">
      <c r="B1988" s="127"/>
      <c r="C1988" s="179" t="str">
        <f>$B$1984&amp;"-"&amp;COUNTA(C$1984:$C1987)+1</f>
        <v>実績153-4</v>
      </c>
      <c r="D1988" s="637" t="s">
        <v>1279</v>
      </c>
      <c r="E1988" s="660"/>
      <c r="F1988" s="197"/>
      <c r="G1988" s="661"/>
      <c r="H1988" s="662"/>
      <c r="I1988" s="662"/>
      <c r="J1988" s="662"/>
      <c r="K1988" s="662"/>
      <c r="L1988" s="662"/>
      <c r="M1988" s="662"/>
      <c r="N1988" s="662"/>
      <c r="O1988" s="662"/>
      <c r="P1988" s="662"/>
      <c r="Q1988" s="662"/>
      <c r="R1988" s="662"/>
      <c r="S1988" s="662"/>
      <c r="T1988" s="662"/>
      <c r="U1988" s="662"/>
      <c r="V1988" s="662"/>
      <c r="W1988" s="662"/>
      <c r="X1988" s="662"/>
      <c r="Y1988" s="662"/>
      <c r="Z1988" s="662"/>
      <c r="AA1988" s="662"/>
      <c r="AB1988" s="663"/>
    </row>
    <row r="1989" spans="2:28" x14ac:dyDescent="0.4">
      <c r="B1989" s="127"/>
      <c r="C1989" s="179" t="str">
        <f>$B$1984&amp;"-"&amp;COUNTA(C$1984:$C1988)+1</f>
        <v>実績153-5</v>
      </c>
      <c r="D1989" s="180" t="s">
        <v>1280</v>
      </c>
      <c r="E1989" s="181"/>
      <c r="F1989" s="196"/>
      <c r="G1989" s="664" t="s">
        <v>1281</v>
      </c>
      <c r="H1989" s="664"/>
      <c r="I1989" s="665"/>
      <c r="J1989" s="665"/>
      <c r="K1989" s="666" t="s">
        <v>1293</v>
      </c>
      <c r="L1989" s="666"/>
      <c r="M1989" s="667"/>
      <c r="N1989" s="668"/>
      <c r="O1989" s="669" t="s">
        <v>1283</v>
      </c>
      <c r="P1989" s="669"/>
      <c r="Q1989" s="669" t="s">
        <v>1284</v>
      </c>
      <c r="R1989" s="669"/>
      <c r="S1989" s="664" t="s">
        <v>1281</v>
      </c>
      <c r="T1989" s="664"/>
      <c r="U1989" s="665"/>
      <c r="V1989" s="665"/>
      <c r="W1989" s="666" t="s">
        <v>1293</v>
      </c>
      <c r="X1989" s="666"/>
      <c r="Y1989" s="667"/>
      <c r="Z1989" s="668"/>
      <c r="AA1989" s="669" t="s">
        <v>1283</v>
      </c>
      <c r="AB1989" s="669"/>
    </row>
    <row r="1990" spans="2:28" x14ac:dyDescent="0.4">
      <c r="B1990" s="127"/>
      <c r="C1990" s="179" t="str">
        <f>$B$1984&amp;"-"&amp;COUNTA(C$1984:$C1989)+1</f>
        <v>実績153-6</v>
      </c>
      <c r="D1990" s="180" t="s">
        <v>1285</v>
      </c>
      <c r="E1990" s="181"/>
      <c r="F1990" s="196"/>
      <c r="G1990" s="642"/>
      <c r="H1990" s="643"/>
      <c r="I1990" s="643"/>
      <c r="J1990" s="643"/>
      <c r="K1990" s="643"/>
      <c r="L1990" s="643"/>
      <c r="M1990" s="643"/>
      <c r="N1990" s="643"/>
      <c r="O1990" s="643"/>
      <c r="P1990" s="643"/>
      <c r="Q1990" s="643"/>
      <c r="R1990" s="643"/>
      <c r="S1990" s="643"/>
      <c r="T1990" s="643"/>
      <c r="U1990" s="643"/>
      <c r="V1990" s="643"/>
      <c r="W1990" s="643"/>
      <c r="X1990" s="643"/>
      <c r="Y1990" s="643"/>
      <c r="Z1990" s="643"/>
      <c r="AA1990" s="644" t="s">
        <v>1286</v>
      </c>
      <c r="AB1990" s="645"/>
    </row>
    <row r="1991" spans="2:28" x14ac:dyDescent="0.4">
      <c r="B1991" s="127"/>
      <c r="C1991" s="179" t="str">
        <f>$B$1984&amp;"-"&amp;COUNTA(C$1984:$C1990)+1</f>
        <v>実績153-7</v>
      </c>
      <c r="D1991" s="182" t="s">
        <v>1287</v>
      </c>
      <c r="E1991" s="181"/>
      <c r="F1991" s="196"/>
      <c r="G1991" s="646"/>
      <c r="H1991" s="647"/>
      <c r="I1991" s="647"/>
      <c r="J1991" s="647"/>
      <c r="K1991" s="647"/>
      <c r="L1991" s="647"/>
      <c r="M1991" s="647"/>
      <c r="N1991" s="647"/>
      <c r="O1991" s="647"/>
      <c r="P1991" s="647"/>
      <c r="Q1991" s="647"/>
      <c r="R1991" s="647"/>
      <c r="S1991" s="647"/>
      <c r="T1991" s="647"/>
      <c r="U1991" s="647"/>
      <c r="V1991" s="647"/>
      <c r="W1991" s="647"/>
      <c r="X1991" s="647"/>
      <c r="Y1991" s="647"/>
      <c r="Z1991" s="647"/>
      <c r="AA1991" s="647"/>
      <c r="AB1991" s="648"/>
    </row>
    <row r="1992" spans="2:28" x14ac:dyDescent="0.4">
      <c r="B1992" s="127"/>
      <c r="C1992" s="179" t="str">
        <f>$B$1984&amp;"-"&amp;COUNTA(C$1984:$C1991)+1</f>
        <v>実績153-8</v>
      </c>
      <c r="D1992" s="129" t="s">
        <v>1288</v>
      </c>
      <c r="E1992" s="183"/>
      <c r="F1992" s="183"/>
      <c r="G1992" s="649"/>
      <c r="H1992" s="650"/>
      <c r="I1992" s="650"/>
      <c r="J1992" s="650"/>
      <c r="K1992" s="650"/>
      <c r="L1992" s="650"/>
      <c r="M1992" s="650"/>
      <c r="N1992" s="650"/>
      <c r="O1992" s="650"/>
      <c r="P1992" s="650"/>
      <c r="Q1992" s="650"/>
      <c r="R1992" s="650"/>
      <c r="S1992" s="650"/>
      <c r="T1992" s="650"/>
      <c r="U1992" s="650"/>
      <c r="V1992" s="650"/>
      <c r="W1992" s="650"/>
      <c r="X1992" s="650"/>
      <c r="Y1992" s="650"/>
      <c r="Z1992" s="650"/>
      <c r="AA1992" s="650"/>
      <c r="AB1992" s="651"/>
    </row>
    <row r="1993" spans="2:28" x14ac:dyDescent="0.4">
      <c r="B1993" s="127"/>
      <c r="C1993" s="184"/>
      <c r="D1993" s="128"/>
      <c r="E1993" s="185"/>
      <c r="F1993" s="185"/>
      <c r="G1993" s="652"/>
      <c r="H1993" s="653"/>
      <c r="I1993" s="653"/>
      <c r="J1993" s="653"/>
      <c r="K1993" s="653"/>
      <c r="L1993" s="653"/>
      <c r="M1993" s="653"/>
      <c r="N1993" s="653"/>
      <c r="O1993" s="653"/>
      <c r="P1993" s="653"/>
      <c r="Q1993" s="653"/>
      <c r="R1993" s="653"/>
      <c r="S1993" s="653"/>
      <c r="T1993" s="653"/>
      <c r="U1993" s="653"/>
      <c r="V1993" s="653"/>
      <c r="W1993" s="653"/>
      <c r="X1993" s="653"/>
      <c r="Y1993" s="653"/>
      <c r="Z1993" s="653"/>
      <c r="AA1993" s="653"/>
      <c r="AB1993" s="654"/>
    </row>
    <row r="1994" spans="2:28" x14ac:dyDescent="0.4">
      <c r="B1994" s="127"/>
      <c r="C1994" s="179" t="str">
        <f>$B$1984&amp;"-"&amp;COUNTA(C$1984:$C1993)+1</f>
        <v>実績153-9</v>
      </c>
      <c r="D1994" s="129" t="s">
        <v>1289</v>
      </c>
      <c r="E1994" s="183"/>
      <c r="F1994" s="655" t="s">
        <v>1290</v>
      </c>
      <c r="G1994" s="649"/>
      <c r="H1994" s="650"/>
      <c r="I1994" s="650"/>
      <c r="J1994" s="650"/>
      <c r="K1994" s="650"/>
      <c r="L1994" s="650"/>
      <c r="M1994" s="650"/>
      <c r="N1994" s="650"/>
      <c r="O1994" s="650"/>
      <c r="P1994" s="650"/>
      <c r="Q1994" s="650"/>
      <c r="R1994" s="650"/>
      <c r="S1994" s="650"/>
      <c r="T1994" s="650"/>
      <c r="U1994" s="650"/>
      <c r="V1994" s="650"/>
      <c r="W1994" s="650"/>
      <c r="X1994" s="650"/>
      <c r="Y1994" s="650"/>
      <c r="Z1994" s="650"/>
      <c r="AA1994" s="650"/>
      <c r="AB1994" s="651"/>
    </row>
    <row r="1995" spans="2:28" ht="133.5" customHeight="1" x14ac:dyDescent="0.4">
      <c r="B1995" s="127"/>
      <c r="C1995" s="184"/>
      <c r="D1995" s="128"/>
      <c r="E1995" s="185"/>
      <c r="F1995" s="656"/>
      <c r="G1995" s="652"/>
      <c r="H1995" s="653"/>
      <c r="I1995" s="653"/>
      <c r="J1995" s="653"/>
      <c r="K1995" s="653"/>
      <c r="L1995" s="653"/>
      <c r="M1995" s="653"/>
      <c r="N1995" s="653"/>
      <c r="O1995" s="653"/>
      <c r="P1995" s="653"/>
      <c r="Q1995" s="653"/>
      <c r="R1995" s="653"/>
      <c r="S1995" s="653"/>
      <c r="T1995" s="653"/>
      <c r="U1995" s="653"/>
      <c r="V1995" s="653"/>
      <c r="W1995" s="653"/>
      <c r="X1995" s="653"/>
      <c r="Y1995" s="653"/>
      <c r="Z1995" s="653"/>
      <c r="AA1995" s="653"/>
      <c r="AB1995" s="654"/>
    </row>
    <row r="1996" spans="2:28" x14ac:dyDescent="0.4">
      <c r="B1996" s="127"/>
      <c r="C1996" s="127"/>
      <c r="D1996" s="187"/>
      <c r="E1996" s="127"/>
      <c r="F1996" s="127"/>
      <c r="G1996" s="127"/>
      <c r="H1996" s="127"/>
      <c r="I1996" s="127"/>
      <c r="J1996" s="127"/>
      <c r="K1996" s="127"/>
      <c r="L1996" s="127"/>
      <c r="M1996" s="127"/>
      <c r="N1996" s="127"/>
      <c r="O1996" s="127"/>
      <c r="P1996" s="127"/>
      <c r="Q1996" s="127"/>
      <c r="R1996" s="127"/>
      <c r="S1996" s="127"/>
      <c r="T1996" s="127"/>
      <c r="U1996" s="127"/>
      <c r="V1996" s="127"/>
      <c r="W1996" s="127"/>
      <c r="X1996" s="127"/>
      <c r="Y1996" s="127"/>
      <c r="Z1996" s="127"/>
      <c r="AA1996" s="127"/>
      <c r="AB1996" s="127"/>
    </row>
    <row r="1997" spans="2:28" x14ac:dyDescent="0.4">
      <c r="B1997" s="127" t="s">
        <v>1515</v>
      </c>
      <c r="C1997" s="188"/>
      <c r="D1997" s="186"/>
      <c r="E1997" s="178"/>
      <c r="F1997" s="186"/>
      <c r="G1997" s="186"/>
      <c r="H1997" s="186"/>
      <c r="I1997" s="127"/>
      <c r="J1997" s="127"/>
      <c r="K1997" s="127"/>
      <c r="L1997" s="127"/>
      <c r="M1997" s="127"/>
      <c r="N1997" s="127"/>
      <c r="O1997" s="127"/>
      <c r="P1997" s="127"/>
      <c r="Q1997" s="127"/>
      <c r="R1997" s="127"/>
      <c r="S1997" s="127"/>
      <c r="T1997" s="127"/>
      <c r="U1997" s="127"/>
      <c r="V1997" s="127"/>
      <c r="W1997" s="127"/>
      <c r="X1997" s="127"/>
      <c r="Y1997" s="127"/>
      <c r="Z1997" s="127"/>
      <c r="AA1997" s="127"/>
      <c r="AB1997" s="127"/>
    </row>
    <row r="1998" spans="2:28" x14ac:dyDescent="0.4">
      <c r="B1998" s="127"/>
      <c r="C1998" s="179" t="str">
        <f>$B$1997&amp;"-"&amp;COUNTA(C$1997:$C1997)+1</f>
        <v>実績154-1</v>
      </c>
      <c r="D1998" s="180" t="s">
        <v>1274</v>
      </c>
      <c r="E1998" s="181"/>
      <c r="F1998" s="196" t="s">
        <v>1275</v>
      </c>
      <c r="G1998" s="657"/>
      <c r="H1998" s="658"/>
      <c r="I1998" s="658"/>
      <c r="J1998" s="658"/>
      <c r="K1998" s="658"/>
      <c r="L1998" s="658"/>
      <c r="M1998" s="658"/>
      <c r="N1998" s="658"/>
      <c r="O1998" s="658"/>
      <c r="P1998" s="658"/>
      <c r="Q1998" s="658"/>
      <c r="R1998" s="658"/>
      <c r="S1998" s="658"/>
      <c r="T1998" s="658"/>
      <c r="U1998" s="658"/>
      <c r="V1998" s="658"/>
      <c r="W1998" s="658"/>
      <c r="X1998" s="658"/>
      <c r="Y1998" s="658"/>
      <c r="Z1998" s="658"/>
      <c r="AA1998" s="658"/>
      <c r="AB1998" s="659"/>
    </row>
    <row r="1999" spans="2:28" ht="33.6" x14ac:dyDescent="0.4">
      <c r="B1999" s="127"/>
      <c r="C1999" s="179" t="str">
        <f>$B$1997&amp;"-"&amp;COUNTA(C$1997:$C1998)+1</f>
        <v>実績154-2</v>
      </c>
      <c r="D1999" s="180" t="s">
        <v>1276</v>
      </c>
      <c r="E1999" s="181"/>
      <c r="F1999" s="197" t="s">
        <v>1277</v>
      </c>
      <c r="G1999" s="646"/>
      <c r="H1999" s="647"/>
      <c r="I1999" s="647"/>
      <c r="J1999" s="647"/>
      <c r="K1999" s="647"/>
      <c r="L1999" s="647"/>
      <c r="M1999" s="647"/>
      <c r="N1999" s="647"/>
      <c r="O1999" s="647"/>
      <c r="P1999" s="647"/>
      <c r="Q1999" s="647"/>
      <c r="R1999" s="647"/>
      <c r="S1999" s="647"/>
      <c r="T1999" s="647"/>
      <c r="U1999" s="647"/>
      <c r="V1999" s="647"/>
      <c r="W1999" s="647"/>
      <c r="X1999" s="647"/>
      <c r="Y1999" s="647"/>
      <c r="Z1999" s="647"/>
      <c r="AA1999" s="647"/>
      <c r="AB1999" s="648"/>
    </row>
    <row r="2000" spans="2:28" x14ac:dyDescent="0.4">
      <c r="B2000" s="127"/>
      <c r="C2000" s="179" t="str">
        <f>$B$1997&amp;"-"&amp;COUNTA(C$1997:$C1999)+1</f>
        <v>実績154-3</v>
      </c>
      <c r="D2000" s="180" t="s">
        <v>1278</v>
      </c>
      <c r="E2000" s="181"/>
      <c r="F2000" s="197"/>
      <c r="G2000" s="646"/>
      <c r="H2000" s="647"/>
      <c r="I2000" s="647"/>
      <c r="J2000" s="647"/>
      <c r="K2000" s="647"/>
      <c r="L2000" s="647"/>
      <c r="M2000" s="647"/>
      <c r="N2000" s="647"/>
      <c r="O2000" s="647"/>
      <c r="P2000" s="647"/>
      <c r="Q2000" s="647"/>
      <c r="R2000" s="647"/>
      <c r="S2000" s="647"/>
      <c r="T2000" s="647"/>
      <c r="U2000" s="647"/>
      <c r="V2000" s="647"/>
      <c r="W2000" s="647"/>
      <c r="X2000" s="647"/>
      <c r="Y2000" s="647"/>
      <c r="Z2000" s="647"/>
      <c r="AA2000" s="647"/>
      <c r="AB2000" s="648"/>
    </row>
    <row r="2001" spans="2:28" x14ac:dyDescent="0.4">
      <c r="B2001" s="127"/>
      <c r="C2001" s="179" t="str">
        <f>$B$1997&amp;"-"&amp;COUNTA(C$1997:$C2000)+1</f>
        <v>実績154-4</v>
      </c>
      <c r="D2001" s="637" t="s">
        <v>1279</v>
      </c>
      <c r="E2001" s="660"/>
      <c r="F2001" s="197"/>
      <c r="G2001" s="661"/>
      <c r="H2001" s="662"/>
      <c r="I2001" s="662"/>
      <c r="J2001" s="662"/>
      <c r="K2001" s="662"/>
      <c r="L2001" s="662"/>
      <c r="M2001" s="662"/>
      <c r="N2001" s="662"/>
      <c r="O2001" s="662"/>
      <c r="P2001" s="662"/>
      <c r="Q2001" s="662"/>
      <c r="R2001" s="662"/>
      <c r="S2001" s="662"/>
      <c r="T2001" s="662"/>
      <c r="U2001" s="662"/>
      <c r="V2001" s="662"/>
      <c r="W2001" s="662"/>
      <c r="X2001" s="662"/>
      <c r="Y2001" s="662"/>
      <c r="Z2001" s="662"/>
      <c r="AA2001" s="662"/>
      <c r="AB2001" s="663"/>
    </row>
    <row r="2002" spans="2:28" x14ac:dyDescent="0.4">
      <c r="B2002" s="127"/>
      <c r="C2002" s="179" t="str">
        <f>$B$1997&amp;"-"&amp;COUNTA(C$1997:$C2001)+1</f>
        <v>実績154-5</v>
      </c>
      <c r="D2002" s="180" t="s">
        <v>1280</v>
      </c>
      <c r="E2002" s="181"/>
      <c r="F2002" s="196"/>
      <c r="G2002" s="664" t="s">
        <v>1281</v>
      </c>
      <c r="H2002" s="664"/>
      <c r="I2002" s="665"/>
      <c r="J2002" s="665"/>
      <c r="K2002" s="666" t="s">
        <v>1293</v>
      </c>
      <c r="L2002" s="666"/>
      <c r="M2002" s="667"/>
      <c r="N2002" s="668"/>
      <c r="O2002" s="669" t="s">
        <v>1283</v>
      </c>
      <c r="P2002" s="669"/>
      <c r="Q2002" s="669" t="s">
        <v>1284</v>
      </c>
      <c r="R2002" s="669"/>
      <c r="S2002" s="664" t="s">
        <v>1281</v>
      </c>
      <c r="T2002" s="664"/>
      <c r="U2002" s="665"/>
      <c r="V2002" s="665"/>
      <c r="W2002" s="666" t="s">
        <v>1293</v>
      </c>
      <c r="X2002" s="666"/>
      <c r="Y2002" s="667"/>
      <c r="Z2002" s="668"/>
      <c r="AA2002" s="669" t="s">
        <v>1283</v>
      </c>
      <c r="AB2002" s="669"/>
    </row>
    <row r="2003" spans="2:28" x14ac:dyDescent="0.4">
      <c r="B2003" s="127"/>
      <c r="C2003" s="179" t="str">
        <f>$B$1997&amp;"-"&amp;COUNTA(C$1997:$C2002)+1</f>
        <v>実績154-6</v>
      </c>
      <c r="D2003" s="180" t="s">
        <v>1285</v>
      </c>
      <c r="E2003" s="181"/>
      <c r="F2003" s="196"/>
      <c r="G2003" s="642"/>
      <c r="H2003" s="643"/>
      <c r="I2003" s="643"/>
      <c r="J2003" s="643"/>
      <c r="K2003" s="643"/>
      <c r="L2003" s="643"/>
      <c r="M2003" s="643"/>
      <c r="N2003" s="643"/>
      <c r="O2003" s="643"/>
      <c r="P2003" s="643"/>
      <c r="Q2003" s="643"/>
      <c r="R2003" s="643"/>
      <c r="S2003" s="643"/>
      <c r="T2003" s="643"/>
      <c r="U2003" s="643"/>
      <c r="V2003" s="643"/>
      <c r="W2003" s="643"/>
      <c r="X2003" s="643"/>
      <c r="Y2003" s="643"/>
      <c r="Z2003" s="643"/>
      <c r="AA2003" s="644" t="s">
        <v>1286</v>
      </c>
      <c r="AB2003" s="645"/>
    </row>
    <row r="2004" spans="2:28" x14ac:dyDescent="0.4">
      <c r="B2004" s="127"/>
      <c r="C2004" s="179" t="str">
        <f>$B$1997&amp;"-"&amp;COUNTA(C$1997:$C2003)+1</f>
        <v>実績154-7</v>
      </c>
      <c r="D2004" s="182" t="s">
        <v>1287</v>
      </c>
      <c r="E2004" s="181"/>
      <c r="F2004" s="196"/>
      <c r="G2004" s="646"/>
      <c r="H2004" s="647"/>
      <c r="I2004" s="647"/>
      <c r="J2004" s="647"/>
      <c r="K2004" s="647"/>
      <c r="L2004" s="647"/>
      <c r="M2004" s="647"/>
      <c r="N2004" s="647"/>
      <c r="O2004" s="647"/>
      <c r="P2004" s="647"/>
      <c r="Q2004" s="647"/>
      <c r="R2004" s="647"/>
      <c r="S2004" s="647"/>
      <c r="T2004" s="647"/>
      <c r="U2004" s="647"/>
      <c r="V2004" s="647"/>
      <c r="W2004" s="647"/>
      <c r="X2004" s="647"/>
      <c r="Y2004" s="647"/>
      <c r="Z2004" s="647"/>
      <c r="AA2004" s="647"/>
      <c r="AB2004" s="648"/>
    </row>
    <row r="2005" spans="2:28" x14ac:dyDescent="0.4">
      <c r="B2005" s="127"/>
      <c r="C2005" s="179" t="str">
        <f>$B$1997&amp;"-"&amp;COUNTA(C$1997:$C2004)+1</f>
        <v>実績154-8</v>
      </c>
      <c r="D2005" s="129" t="s">
        <v>1288</v>
      </c>
      <c r="E2005" s="183"/>
      <c r="F2005" s="183"/>
      <c r="G2005" s="649"/>
      <c r="H2005" s="650"/>
      <c r="I2005" s="650"/>
      <c r="J2005" s="650"/>
      <c r="K2005" s="650"/>
      <c r="L2005" s="650"/>
      <c r="M2005" s="650"/>
      <c r="N2005" s="650"/>
      <c r="O2005" s="650"/>
      <c r="P2005" s="650"/>
      <c r="Q2005" s="650"/>
      <c r="R2005" s="650"/>
      <c r="S2005" s="650"/>
      <c r="T2005" s="650"/>
      <c r="U2005" s="650"/>
      <c r="V2005" s="650"/>
      <c r="W2005" s="650"/>
      <c r="X2005" s="650"/>
      <c r="Y2005" s="650"/>
      <c r="Z2005" s="650"/>
      <c r="AA2005" s="650"/>
      <c r="AB2005" s="651"/>
    </row>
    <row r="2006" spans="2:28" x14ac:dyDescent="0.4">
      <c r="B2006" s="127"/>
      <c r="C2006" s="184"/>
      <c r="D2006" s="128"/>
      <c r="E2006" s="185"/>
      <c r="F2006" s="185"/>
      <c r="G2006" s="652"/>
      <c r="H2006" s="653"/>
      <c r="I2006" s="653"/>
      <c r="J2006" s="653"/>
      <c r="K2006" s="653"/>
      <c r="L2006" s="653"/>
      <c r="M2006" s="653"/>
      <c r="N2006" s="653"/>
      <c r="O2006" s="653"/>
      <c r="P2006" s="653"/>
      <c r="Q2006" s="653"/>
      <c r="R2006" s="653"/>
      <c r="S2006" s="653"/>
      <c r="T2006" s="653"/>
      <c r="U2006" s="653"/>
      <c r="V2006" s="653"/>
      <c r="W2006" s="653"/>
      <c r="X2006" s="653"/>
      <c r="Y2006" s="653"/>
      <c r="Z2006" s="653"/>
      <c r="AA2006" s="653"/>
      <c r="AB2006" s="654"/>
    </row>
    <row r="2007" spans="2:28" x14ac:dyDescent="0.4">
      <c r="B2007" s="127"/>
      <c r="C2007" s="179" t="str">
        <f>$B$1997&amp;"-"&amp;COUNTA(C$1997:$C2006)+1</f>
        <v>実績154-9</v>
      </c>
      <c r="D2007" s="129" t="s">
        <v>1289</v>
      </c>
      <c r="E2007" s="183"/>
      <c r="F2007" s="655" t="s">
        <v>1290</v>
      </c>
      <c r="G2007" s="649"/>
      <c r="H2007" s="650"/>
      <c r="I2007" s="650"/>
      <c r="J2007" s="650"/>
      <c r="K2007" s="650"/>
      <c r="L2007" s="650"/>
      <c r="M2007" s="650"/>
      <c r="N2007" s="650"/>
      <c r="O2007" s="650"/>
      <c r="P2007" s="650"/>
      <c r="Q2007" s="650"/>
      <c r="R2007" s="650"/>
      <c r="S2007" s="650"/>
      <c r="T2007" s="650"/>
      <c r="U2007" s="650"/>
      <c r="V2007" s="650"/>
      <c r="W2007" s="650"/>
      <c r="X2007" s="650"/>
      <c r="Y2007" s="650"/>
      <c r="Z2007" s="650"/>
      <c r="AA2007" s="650"/>
      <c r="AB2007" s="651"/>
    </row>
    <row r="2008" spans="2:28" ht="133.5" customHeight="1" x14ac:dyDescent="0.4">
      <c r="B2008" s="127"/>
      <c r="C2008" s="184"/>
      <c r="D2008" s="128"/>
      <c r="E2008" s="185"/>
      <c r="F2008" s="656"/>
      <c r="G2008" s="652"/>
      <c r="H2008" s="653"/>
      <c r="I2008" s="653"/>
      <c r="J2008" s="653"/>
      <c r="K2008" s="653"/>
      <c r="L2008" s="653"/>
      <c r="M2008" s="653"/>
      <c r="N2008" s="653"/>
      <c r="O2008" s="653"/>
      <c r="P2008" s="653"/>
      <c r="Q2008" s="653"/>
      <c r="R2008" s="653"/>
      <c r="S2008" s="653"/>
      <c r="T2008" s="653"/>
      <c r="U2008" s="653"/>
      <c r="V2008" s="653"/>
      <c r="W2008" s="653"/>
      <c r="X2008" s="653"/>
      <c r="Y2008" s="653"/>
      <c r="Z2008" s="653"/>
      <c r="AA2008" s="653"/>
      <c r="AB2008" s="654"/>
    </row>
    <row r="2009" spans="2:28" x14ac:dyDescent="0.4">
      <c r="B2009" s="127"/>
      <c r="C2009" s="127"/>
      <c r="D2009" s="187"/>
      <c r="E2009" s="127"/>
      <c r="F2009" s="127"/>
      <c r="G2009" s="127"/>
      <c r="H2009" s="127"/>
      <c r="I2009" s="127"/>
      <c r="J2009" s="127"/>
      <c r="K2009" s="127"/>
      <c r="L2009" s="127"/>
      <c r="M2009" s="127"/>
      <c r="N2009" s="127"/>
      <c r="O2009" s="127"/>
      <c r="P2009" s="127"/>
      <c r="Q2009" s="127"/>
      <c r="R2009" s="127"/>
      <c r="S2009" s="127"/>
      <c r="T2009" s="127"/>
      <c r="U2009" s="127"/>
      <c r="V2009" s="127"/>
      <c r="W2009" s="127"/>
      <c r="X2009" s="127"/>
      <c r="Y2009" s="127"/>
      <c r="Z2009" s="127"/>
      <c r="AA2009" s="127"/>
      <c r="AB2009" s="127"/>
    </row>
    <row r="2010" spans="2:28" x14ac:dyDescent="0.4">
      <c r="B2010" s="127" t="s">
        <v>1516</v>
      </c>
      <c r="C2010" s="188"/>
      <c r="D2010" s="186"/>
      <c r="E2010" s="178"/>
      <c r="F2010" s="186"/>
      <c r="G2010" s="186"/>
      <c r="H2010" s="186"/>
      <c r="I2010" s="127"/>
      <c r="J2010" s="127"/>
      <c r="K2010" s="127"/>
      <c r="L2010" s="127"/>
      <c r="M2010" s="127"/>
      <c r="N2010" s="127"/>
      <c r="O2010" s="127"/>
      <c r="P2010" s="127"/>
      <c r="Q2010" s="127"/>
      <c r="R2010" s="127"/>
      <c r="S2010" s="127"/>
      <c r="T2010" s="127"/>
      <c r="U2010" s="127"/>
      <c r="V2010" s="127"/>
      <c r="W2010" s="127"/>
      <c r="X2010" s="127"/>
      <c r="Y2010" s="127"/>
      <c r="Z2010" s="127"/>
      <c r="AA2010" s="127"/>
      <c r="AB2010" s="127"/>
    </row>
    <row r="2011" spans="2:28" x14ac:dyDescent="0.4">
      <c r="B2011" s="127"/>
      <c r="C2011" s="179" t="str">
        <f>$B$2010&amp;"-"&amp;COUNTA(C$2010:$C2010)+1</f>
        <v>実績155-1</v>
      </c>
      <c r="D2011" s="180" t="s">
        <v>1274</v>
      </c>
      <c r="E2011" s="181"/>
      <c r="F2011" s="196" t="s">
        <v>1275</v>
      </c>
      <c r="G2011" s="657"/>
      <c r="H2011" s="658"/>
      <c r="I2011" s="658"/>
      <c r="J2011" s="658"/>
      <c r="K2011" s="658"/>
      <c r="L2011" s="658"/>
      <c r="M2011" s="658"/>
      <c r="N2011" s="658"/>
      <c r="O2011" s="658"/>
      <c r="P2011" s="658"/>
      <c r="Q2011" s="658"/>
      <c r="R2011" s="658"/>
      <c r="S2011" s="658"/>
      <c r="T2011" s="658"/>
      <c r="U2011" s="658"/>
      <c r="V2011" s="658"/>
      <c r="W2011" s="658"/>
      <c r="X2011" s="658"/>
      <c r="Y2011" s="658"/>
      <c r="Z2011" s="658"/>
      <c r="AA2011" s="658"/>
      <c r="AB2011" s="659"/>
    </row>
    <row r="2012" spans="2:28" ht="33.6" x14ac:dyDescent="0.4">
      <c r="B2012" s="127"/>
      <c r="C2012" s="179" t="str">
        <f>$B$2010&amp;"-"&amp;COUNTA(C$2010:$C2011)+1</f>
        <v>実績155-2</v>
      </c>
      <c r="D2012" s="180" t="s">
        <v>1276</v>
      </c>
      <c r="E2012" s="181"/>
      <c r="F2012" s="197" t="s">
        <v>1277</v>
      </c>
      <c r="G2012" s="646"/>
      <c r="H2012" s="647"/>
      <c r="I2012" s="647"/>
      <c r="J2012" s="647"/>
      <c r="K2012" s="647"/>
      <c r="L2012" s="647"/>
      <c r="M2012" s="647"/>
      <c r="N2012" s="647"/>
      <c r="O2012" s="647"/>
      <c r="P2012" s="647"/>
      <c r="Q2012" s="647"/>
      <c r="R2012" s="647"/>
      <c r="S2012" s="647"/>
      <c r="T2012" s="647"/>
      <c r="U2012" s="647"/>
      <c r="V2012" s="647"/>
      <c r="W2012" s="647"/>
      <c r="X2012" s="647"/>
      <c r="Y2012" s="647"/>
      <c r="Z2012" s="647"/>
      <c r="AA2012" s="647"/>
      <c r="AB2012" s="648"/>
    </row>
    <row r="2013" spans="2:28" x14ac:dyDescent="0.4">
      <c r="B2013" s="127"/>
      <c r="C2013" s="179" t="str">
        <f>$B$2010&amp;"-"&amp;COUNTA(C$2010:$C2012)+1</f>
        <v>実績155-3</v>
      </c>
      <c r="D2013" s="180" t="s">
        <v>1278</v>
      </c>
      <c r="E2013" s="181"/>
      <c r="F2013" s="197"/>
      <c r="G2013" s="646"/>
      <c r="H2013" s="647"/>
      <c r="I2013" s="647"/>
      <c r="J2013" s="647"/>
      <c r="K2013" s="647"/>
      <c r="L2013" s="647"/>
      <c r="M2013" s="647"/>
      <c r="N2013" s="647"/>
      <c r="O2013" s="647"/>
      <c r="P2013" s="647"/>
      <c r="Q2013" s="647"/>
      <c r="R2013" s="647"/>
      <c r="S2013" s="647"/>
      <c r="T2013" s="647"/>
      <c r="U2013" s="647"/>
      <c r="V2013" s="647"/>
      <c r="W2013" s="647"/>
      <c r="X2013" s="647"/>
      <c r="Y2013" s="647"/>
      <c r="Z2013" s="647"/>
      <c r="AA2013" s="647"/>
      <c r="AB2013" s="648"/>
    </row>
    <row r="2014" spans="2:28" x14ac:dyDescent="0.4">
      <c r="B2014" s="127"/>
      <c r="C2014" s="179" t="str">
        <f>$B$2010&amp;"-"&amp;COUNTA(C$2010:$C2013)+1</f>
        <v>実績155-4</v>
      </c>
      <c r="D2014" s="637" t="s">
        <v>1279</v>
      </c>
      <c r="E2014" s="660"/>
      <c r="F2014" s="197"/>
      <c r="G2014" s="661"/>
      <c r="H2014" s="662"/>
      <c r="I2014" s="662"/>
      <c r="J2014" s="662"/>
      <c r="K2014" s="662"/>
      <c r="L2014" s="662"/>
      <c r="M2014" s="662"/>
      <c r="N2014" s="662"/>
      <c r="O2014" s="662"/>
      <c r="P2014" s="662"/>
      <c r="Q2014" s="662"/>
      <c r="R2014" s="662"/>
      <c r="S2014" s="662"/>
      <c r="T2014" s="662"/>
      <c r="U2014" s="662"/>
      <c r="V2014" s="662"/>
      <c r="W2014" s="662"/>
      <c r="X2014" s="662"/>
      <c r="Y2014" s="662"/>
      <c r="Z2014" s="662"/>
      <c r="AA2014" s="662"/>
      <c r="AB2014" s="663"/>
    </row>
    <row r="2015" spans="2:28" x14ac:dyDescent="0.4">
      <c r="B2015" s="127"/>
      <c r="C2015" s="179" t="str">
        <f>$B$2010&amp;"-"&amp;COUNTA(C$2010:$C2014)+1</f>
        <v>実績155-5</v>
      </c>
      <c r="D2015" s="180" t="s">
        <v>1280</v>
      </c>
      <c r="E2015" s="181"/>
      <c r="F2015" s="196"/>
      <c r="G2015" s="664" t="s">
        <v>1281</v>
      </c>
      <c r="H2015" s="664"/>
      <c r="I2015" s="665"/>
      <c r="J2015" s="665"/>
      <c r="K2015" s="666" t="s">
        <v>1293</v>
      </c>
      <c r="L2015" s="666"/>
      <c r="M2015" s="667"/>
      <c r="N2015" s="668"/>
      <c r="O2015" s="669" t="s">
        <v>1283</v>
      </c>
      <c r="P2015" s="669"/>
      <c r="Q2015" s="669" t="s">
        <v>1284</v>
      </c>
      <c r="R2015" s="669"/>
      <c r="S2015" s="664" t="s">
        <v>1281</v>
      </c>
      <c r="T2015" s="664"/>
      <c r="U2015" s="665"/>
      <c r="V2015" s="665"/>
      <c r="W2015" s="666" t="s">
        <v>1293</v>
      </c>
      <c r="X2015" s="666"/>
      <c r="Y2015" s="667"/>
      <c r="Z2015" s="668"/>
      <c r="AA2015" s="669" t="s">
        <v>1283</v>
      </c>
      <c r="AB2015" s="669"/>
    </row>
    <row r="2016" spans="2:28" x14ac:dyDescent="0.4">
      <c r="B2016" s="127"/>
      <c r="C2016" s="179" t="str">
        <f>$B$2010&amp;"-"&amp;COUNTA(C$2010:$C2015)+1</f>
        <v>実績155-6</v>
      </c>
      <c r="D2016" s="180" t="s">
        <v>1285</v>
      </c>
      <c r="E2016" s="181"/>
      <c r="F2016" s="196"/>
      <c r="G2016" s="642"/>
      <c r="H2016" s="643"/>
      <c r="I2016" s="643"/>
      <c r="J2016" s="643"/>
      <c r="K2016" s="643"/>
      <c r="L2016" s="643"/>
      <c r="M2016" s="643"/>
      <c r="N2016" s="643"/>
      <c r="O2016" s="643"/>
      <c r="P2016" s="643"/>
      <c r="Q2016" s="643"/>
      <c r="R2016" s="643"/>
      <c r="S2016" s="643"/>
      <c r="T2016" s="643"/>
      <c r="U2016" s="643"/>
      <c r="V2016" s="643"/>
      <c r="W2016" s="643"/>
      <c r="X2016" s="643"/>
      <c r="Y2016" s="643"/>
      <c r="Z2016" s="643"/>
      <c r="AA2016" s="644" t="s">
        <v>1286</v>
      </c>
      <c r="AB2016" s="645"/>
    </row>
    <row r="2017" spans="2:28" x14ac:dyDescent="0.4">
      <c r="B2017" s="127"/>
      <c r="C2017" s="179" t="str">
        <f>$B$2010&amp;"-"&amp;COUNTA(C$2010:$C2016)+1</f>
        <v>実績155-7</v>
      </c>
      <c r="D2017" s="182" t="s">
        <v>1287</v>
      </c>
      <c r="E2017" s="181"/>
      <c r="F2017" s="196"/>
      <c r="G2017" s="646"/>
      <c r="H2017" s="647"/>
      <c r="I2017" s="647"/>
      <c r="J2017" s="647"/>
      <c r="K2017" s="647"/>
      <c r="L2017" s="647"/>
      <c r="M2017" s="647"/>
      <c r="N2017" s="647"/>
      <c r="O2017" s="647"/>
      <c r="P2017" s="647"/>
      <c r="Q2017" s="647"/>
      <c r="R2017" s="647"/>
      <c r="S2017" s="647"/>
      <c r="T2017" s="647"/>
      <c r="U2017" s="647"/>
      <c r="V2017" s="647"/>
      <c r="W2017" s="647"/>
      <c r="X2017" s="647"/>
      <c r="Y2017" s="647"/>
      <c r="Z2017" s="647"/>
      <c r="AA2017" s="647"/>
      <c r="AB2017" s="648"/>
    </row>
    <row r="2018" spans="2:28" x14ac:dyDescent="0.4">
      <c r="B2018" s="127"/>
      <c r="C2018" s="179" t="str">
        <f>$B$2010&amp;"-"&amp;COUNTA(C$2010:$C2017)+1</f>
        <v>実績155-8</v>
      </c>
      <c r="D2018" s="129" t="s">
        <v>1288</v>
      </c>
      <c r="E2018" s="183"/>
      <c r="F2018" s="183"/>
      <c r="G2018" s="649"/>
      <c r="H2018" s="650"/>
      <c r="I2018" s="650"/>
      <c r="J2018" s="650"/>
      <c r="K2018" s="650"/>
      <c r="L2018" s="650"/>
      <c r="M2018" s="650"/>
      <c r="N2018" s="650"/>
      <c r="O2018" s="650"/>
      <c r="P2018" s="650"/>
      <c r="Q2018" s="650"/>
      <c r="R2018" s="650"/>
      <c r="S2018" s="650"/>
      <c r="T2018" s="650"/>
      <c r="U2018" s="650"/>
      <c r="V2018" s="650"/>
      <c r="W2018" s="650"/>
      <c r="X2018" s="650"/>
      <c r="Y2018" s="650"/>
      <c r="Z2018" s="650"/>
      <c r="AA2018" s="650"/>
      <c r="AB2018" s="651"/>
    </row>
    <row r="2019" spans="2:28" x14ac:dyDescent="0.4">
      <c r="B2019" s="127"/>
      <c r="C2019" s="184"/>
      <c r="D2019" s="128"/>
      <c r="E2019" s="185"/>
      <c r="F2019" s="185"/>
      <c r="G2019" s="652"/>
      <c r="H2019" s="653"/>
      <c r="I2019" s="653"/>
      <c r="J2019" s="653"/>
      <c r="K2019" s="653"/>
      <c r="L2019" s="653"/>
      <c r="M2019" s="653"/>
      <c r="N2019" s="653"/>
      <c r="O2019" s="653"/>
      <c r="P2019" s="653"/>
      <c r="Q2019" s="653"/>
      <c r="R2019" s="653"/>
      <c r="S2019" s="653"/>
      <c r="T2019" s="653"/>
      <c r="U2019" s="653"/>
      <c r="V2019" s="653"/>
      <c r="W2019" s="653"/>
      <c r="X2019" s="653"/>
      <c r="Y2019" s="653"/>
      <c r="Z2019" s="653"/>
      <c r="AA2019" s="653"/>
      <c r="AB2019" s="654"/>
    </row>
    <row r="2020" spans="2:28" x14ac:dyDescent="0.4">
      <c r="B2020" s="127"/>
      <c r="C2020" s="179" t="str">
        <f>$B$2010&amp;"-"&amp;COUNTA(C$2010:$C2019)+1</f>
        <v>実績155-9</v>
      </c>
      <c r="D2020" s="129" t="s">
        <v>1289</v>
      </c>
      <c r="E2020" s="183"/>
      <c r="F2020" s="655" t="s">
        <v>1290</v>
      </c>
      <c r="G2020" s="649"/>
      <c r="H2020" s="650"/>
      <c r="I2020" s="650"/>
      <c r="J2020" s="650"/>
      <c r="K2020" s="650"/>
      <c r="L2020" s="650"/>
      <c r="M2020" s="650"/>
      <c r="N2020" s="650"/>
      <c r="O2020" s="650"/>
      <c r="P2020" s="650"/>
      <c r="Q2020" s="650"/>
      <c r="R2020" s="650"/>
      <c r="S2020" s="650"/>
      <c r="T2020" s="650"/>
      <c r="U2020" s="650"/>
      <c r="V2020" s="650"/>
      <c r="W2020" s="650"/>
      <c r="X2020" s="650"/>
      <c r="Y2020" s="650"/>
      <c r="Z2020" s="650"/>
      <c r="AA2020" s="650"/>
      <c r="AB2020" s="651"/>
    </row>
    <row r="2021" spans="2:28" ht="133.5" customHeight="1" x14ac:dyDescent="0.4">
      <c r="B2021" s="127"/>
      <c r="C2021" s="184"/>
      <c r="D2021" s="128"/>
      <c r="E2021" s="185"/>
      <c r="F2021" s="656"/>
      <c r="G2021" s="652"/>
      <c r="H2021" s="653"/>
      <c r="I2021" s="653"/>
      <c r="J2021" s="653"/>
      <c r="K2021" s="653"/>
      <c r="L2021" s="653"/>
      <c r="M2021" s="653"/>
      <c r="N2021" s="653"/>
      <c r="O2021" s="653"/>
      <c r="P2021" s="653"/>
      <c r="Q2021" s="653"/>
      <c r="R2021" s="653"/>
      <c r="S2021" s="653"/>
      <c r="T2021" s="653"/>
      <c r="U2021" s="653"/>
      <c r="V2021" s="653"/>
      <c r="W2021" s="653"/>
      <c r="X2021" s="653"/>
      <c r="Y2021" s="653"/>
      <c r="Z2021" s="653"/>
      <c r="AA2021" s="653"/>
      <c r="AB2021" s="654"/>
    </row>
    <row r="2022" spans="2:28" x14ac:dyDescent="0.4">
      <c r="B2022" s="127"/>
      <c r="C2022" s="127"/>
      <c r="D2022" s="187"/>
      <c r="E2022" s="127"/>
      <c r="F2022" s="127"/>
      <c r="G2022" s="127"/>
      <c r="H2022" s="127"/>
      <c r="I2022" s="127"/>
      <c r="J2022" s="127"/>
      <c r="K2022" s="127"/>
      <c r="L2022" s="127"/>
      <c r="M2022" s="127"/>
      <c r="N2022" s="127"/>
      <c r="O2022" s="127"/>
      <c r="P2022" s="127"/>
      <c r="Q2022" s="127"/>
      <c r="R2022" s="127"/>
      <c r="S2022" s="127"/>
      <c r="T2022" s="127"/>
      <c r="U2022" s="127"/>
      <c r="V2022" s="127"/>
      <c r="W2022" s="127"/>
      <c r="X2022" s="127"/>
      <c r="Y2022" s="127"/>
      <c r="Z2022" s="127"/>
      <c r="AA2022" s="127"/>
      <c r="AB2022" s="127"/>
    </row>
    <row r="2023" spans="2:28" x14ac:dyDescent="0.4">
      <c r="B2023" s="127" t="s">
        <v>1517</v>
      </c>
      <c r="C2023" s="188"/>
      <c r="D2023" s="186"/>
      <c r="E2023" s="178"/>
      <c r="F2023" s="186"/>
      <c r="G2023" s="186"/>
      <c r="H2023" s="186"/>
      <c r="I2023" s="127"/>
      <c r="J2023" s="127"/>
      <c r="K2023" s="127"/>
      <c r="L2023" s="127"/>
      <c r="M2023" s="127"/>
      <c r="N2023" s="127"/>
      <c r="O2023" s="127"/>
      <c r="P2023" s="127"/>
      <c r="Q2023" s="127"/>
      <c r="R2023" s="127"/>
      <c r="S2023" s="127"/>
      <c r="T2023" s="127"/>
      <c r="U2023" s="127"/>
      <c r="V2023" s="127"/>
      <c r="W2023" s="127"/>
      <c r="X2023" s="127"/>
      <c r="Y2023" s="127"/>
      <c r="Z2023" s="127"/>
      <c r="AA2023" s="127"/>
      <c r="AB2023" s="127"/>
    </row>
    <row r="2024" spans="2:28" x14ac:dyDescent="0.4">
      <c r="B2024" s="127"/>
      <c r="C2024" s="179" t="str">
        <f>$B$2023&amp;"-"&amp;COUNTA(C$2023:$C2023)+1</f>
        <v>実績156-1</v>
      </c>
      <c r="D2024" s="180" t="s">
        <v>1274</v>
      </c>
      <c r="E2024" s="181"/>
      <c r="F2024" s="196" t="s">
        <v>1275</v>
      </c>
      <c r="G2024" s="657"/>
      <c r="H2024" s="658"/>
      <c r="I2024" s="658"/>
      <c r="J2024" s="658"/>
      <c r="K2024" s="658"/>
      <c r="L2024" s="658"/>
      <c r="M2024" s="658"/>
      <c r="N2024" s="658"/>
      <c r="O2024" s="658"/>
      <c r="P2024" s="658"/>
      <c r="Q2024" s="658"/>
      <c r="R2024" s="658"/>
      <c r="S2024" s="658"/>
      <c r="T2024" s="658"/>
      <c r="U2024" s="658"/>
      <c r="V2024" s="658"/>
      <c r="W2024" s="658"/>
      <c r="X2024" s="658"/>
      <c r="Y2024" s="658"/>
      <c r="Z2024" s="658"/>
      <c r="AA2024" s="658"/>
      <c r="AB2024" s="659"/>
    </row>
    <row r="2025" spans="2:28" ht="33.6" x14ac:dyDescent="0.4">
      <c r="B2025" s="127"/>
      <c r="C2025" s="179" t="str">
        <f>$B$2023&amp;"-"&amp;COUNTA(C$2023:$C2024)+1</f>
        <v>実績156-2</v>
      </c>
      <c r="D2025" s="180" t="s">
        <v>1276</v>
      </c>
      <c r="E2025" s="181"/>
      <c r="F2025" s="197" t="s">
        <v>1277</v>
      </c>
      <c r="G2025" s="646"/>
      <c r="H2025" s="647"/>
      <c r="I2025" s="647"/>
      <c r="J2025" s="647"/>
      <c r="K2025" s="647"/>
      <c r="L2025" s="647"/>
      <c r="M2025" s="647"/>
      <c r="N2025" s="647"/>
      <c r="O2025" s="647"/>
      <c r="P2025" s="647"/>
      <c r="Q2025" s="647"/>
      <c r="R2025" s="647"/>
      <c r="S2025" s="647"/>
      <c r="T2025" s="647"/>
      <c r="U2025" s="647"/>
      <c r="V2025" s="647"/>
      <c r="W2025" s="647"/>
      <c r="X2025" s="647"/>
      <c r="Y2025" s="647"/>
      <c r="Z2025" s="647"/>
      <c r="AA2025" s="647"/>
      <c r="AB2025" s="648"/>
    </row>
    <row r="2026" spans="2:28" x14ac:dyDescent="0.4">
      <c r="B2026" s="127"/>
      <c r="C2026" s="179" t="str">
        <f>$B$2023&amp;"-"&amp;COUNTA(C$2023:$C2025)+1</f>
        <v>実績156-3</v>
      </c>
      <c r="D2026" s="180" t="s">
        <v>1278</v>
      </c>
      <c r="E2026" s="181"/>
      <c r="F2026" s="197"/>
      <c r="G2026" s="646"/>
      <c r="H2026" s="647"/>
      <c r="I2026" s="647"/>
      <c r="J2026" s="647"/>
      <c r="K2026" s="647"/>
      <c r="L2026" s="647"/>
      <c r="M2026" s="647"/>
      <c r="N2026" s="647"/>
      <c r="O2026" s="647"/>
      <c r="P2026" s="647"/>
      <c r="Q2026" s="647"/>
      <c r="R2026" s="647"/>
      <c r="S2026" s="647"/>
      <c r="T2026" s="647"/>
      <c r="U2026" s="647"/>
      <c r="V2026" s="647"/>
      <c r="W2026" s="647"/>
      <c r="X2026" s="647"/>
      <c r="Y2026" s="647"/>
      <c r="Z2026" s="647"/>
      <c r="AA2026" s="647"/>
      <c r="AB2026" s="648"/>
    </row>
    <row r="2027" spans="2:28" x14ac:dyDescent="0.4">
      <c r="B2027" s="127"/>
      <c r="C2027" s="179" t="str">
        <f>$B$2023&amp;"-"&amp;COUNTA(C$2023:$C2026)+1</f>
        <v>実績156-4</v>
      </c>
      <c r="D2027" s="637" t="s">
        <v>1279</v>
      </c>
      <c r="E2027" s="660"/>
      <c r="F2027" s="197"/>
      <c r="G2027" s="661"/>
      <c r="H2027" s="662"/>
      <c r="I2027" s="662"/>
      <c r="J2027" s="662"/>
      <c r="K2027" s="662"/>
      <c r="L2027" s="662"/>
      <c r="M2027" s="662"/>
      <c r="N2027" s="662"/>
      <c r="O2027" s="662"/>
      <c r="P2027" s="662"/>
      <c r="Q2027" s="662"/>
      <c r="R2027" s="662"/>
      <c r="S2027" s="662"/>
      <c r="T2027" s="662"/>
      <c r="U2027" s="662"/>
      <c r="V2027" s="662"/>
      <c r="W2027" s="662"/>
      <c r="X2027" s="662"/>
      <c r="Y2027" s="662"/>
      <c r="Z2027" s="662"/>
      <c r="AA2027" s="662"/>
      <c r="AB2027" s="663"/>
    </row>
    <row r="2028" spans="2:28" x14ac:dyDescent="0.4">
      <c r="B2028" s="127"/>
      <c r="C2028" s="179" t="str">
        <f>$B$2023&amp;"-"&amp;COUNTA(C$2023:$C2027)+1</f>
        <v>実績156-5</v>
      </c>
      <c r="D2028" s="180" t="s">
        <v>1280</v>
      </c>
      <c r="E2028" s="181"/>
      <c r="F2028" s="196"/>
      <c r="G2028" s="664" t="s">
        <v>1281</v>
      </c>
      <c r="H2028" s="664"/>
      <c r="I2028" s="665"/>
      <c r="J2028" s="665"/>
      <c r="K2028" s="666" t="s">
        <v>1293</v>
      </c>
      <c r="L2028" s="666"/>
      <c r="M2028" s="667"/>
      <c r="N2028" s="668"/>
      <c r="O2028" s="669" t="s">
        <v>1283</v>
      </c>
      <c r="P2028" s="669"/>
      <c r="Q2028" s="669" t="s">
        <v>1284</v>
      </c>
      <c r="R2028" s="669"/>
      <c r="S2028" s="664" t="s">
        <v>1281</v>
      </c>
      <c r="T2028" s="664"/>
      <c r="U2028" s="665"/>
      <c r="V2028" s="665"/>
      <c r="W2028" s="666" t="s">
        <v>1293</v>
      </c>
      <c r="X2028" s="666"/>
      <c r="Y2028" s="667"/>
      <c r="Z2028" s="668"/>
      <c r="AA2028" s="669" t="s">
        <v>1283</v>
      </c>
      <c r="AB2028" s="669"/>
    </row>
    <row r="2029" spans="2:28" x14ac:dyDescent="0.4">
      <c r="B2029" s="127"/>
      <c r="C2029" s="179" t="str">
        <f>$B$2023&amp;"-"&amp;COUNTA(C$2023:$C2028)+1</f>
        <v>実績156-6</v>
      </c>
      <c r="D2029" s="180" t="s">
        <v>1285</v>
      </c>
      <c r="E2029" s="181"/>
      <c r="F2029" s="196"/>
      <c r="G2029" s="642"/>
      <c r="H2029" s="643"/>
      <c r="I2029" s="643"/>
      <c r="J2029" s="643"/>
      <c r="K2029" s="643"/>
      <c r="L2029" s="643"/>
      <c r="M2029" s="643"/>
      <c r="N2029" s="643"/>
      <c r="O2029" s="643"/>
      <c r="P2029" s="643"/>
      <c r="Q2029" s="643"/>
      <c r="R2029" s="643"/>
      <c r="S2029" s="643"/>
      <c r="T2029" s="643"/>
      <c r="U2029" s="643"/>
      <c r="V2029" s="643"/>
      <c r="W2029" s="643"/>
      <c r="X2029" s="643"/>
      <c r="Y2029" s="643"/>
      <c r="Z2029" s="643"/>
      <c r="AA2029" s="644" t="s">
        <v>1286</v>
      </c>
      <c r="AB2029" s="645"/>
    </row>
    <row r="2030" spans="2:28" x14ac:dyDescent="0.4">
      <c r="B2030" s="127"/>
      <c r="C2030" s="179" t="str">
        <f>$B$2023&amp;"-"&amp;COUNTA(C$2023:$C2029)+1</f>
        <v>実績156-7</v>
      </c>
      <c r="D2030" s="182" t="s">
        <v>1287</v>
      </c>
      <c r="E2030" s="181"/>
      <c r="F2030" s="196"/>
      <c r="G2030" s="646"/>
      <c r="H2030" s="647"/>
      <c r="I2030" s="647"/>
      <c r="J2030" s="647"/>
      <c r="K2030" s="647"/>
      <c r="L2030" s="647"/>
      <c r="M2030" s="647"/>
      <c r="N2030" s="647"/>
      <c r="O2030" s="647"/>
      <c r="P2030" s="647"/>
      <c r="Q2030" s="647"/>
      <c r="R2030" s="647"/>
      <c r="S2030" s="647"/>
      <c r="T2030" s="647"/>
      <c r="U2030" s="647"/>
      <c r="V2030" s="647"/>
      <c r="W2030" s="647"/>
      <c r="X2030" s="647"/>
      <c r="Y2030" s="647"/>
      <c r="Z2030" s="647"/>
      <c r="AA2030" s="647"/>
      <c r="AB2030" s="648"/>
    </row>
    <row r="2031" spans="2:28" x14ac:dyDescent="0.4">
      <c r="B2031" s="127"/>
      <c r="C2031" s="179" t="str">
        <f>$B$2023&amp;"-"&amp;COUNTA(C$2023:$C2030)+1</f>
        <v>実績156-8</v>
      </c>
      <c r="D2031" s="129" t="s">
        <v>1288</v>
      </c>
      <c r="E2031" s="183"/>
      <c r="F2031" s="183"/>
      <c r="G2031" s="649"/>
      <c r="H2031" s="650"/>
      <c r="I2031" s="650"/>
      <c r="J2031" s="650"/>
      <c r="K2031" s="650"/>
      <c r="L2031" s="650"/>
      <c r="M2031" s="650"/>
      <c r="N2031" s="650"/>
      <c r="O2031" s="650"/>
      <c r="P2031" s="650"/>
      <c r="Q2031" s="650"/>
      <c r="R2031" s="650"/>
      <c r="S2031" s="650"/>
      <c r="T2031" s="650"/>
      <c r="U2031" s="650"/>
      <c r="V2031" s="650"/>
      <c r="W2031" s="650"/>
      <c r="X2031" s="650"/>
      <c r="Y2031" s="650"/>
      <c r="Z2031" s="650"/>
      <c r="AA2031" s="650"/>
      <c r="AB2031" s="651"/>
    </row>
    <row r="2032" spans="2:28" x14ac:dyDescent="0.4">
      <c r="B2032" s="127"/>
      <c r="C2032" s="184"/>
      <c r="D2032" s="128"/>
      <c r="E2032" s="185"/>
      <c r="F2032" s="185"/>
      <c r="G2032" s="652"/>
      <c r="H2032" s="653"/>
      <c r="I2032" s="653"/>
      <c r="J2032" s="653"/>
      <c r="K2032" s="653"/>
      <c r="L2032" s="653"/>
      <c r="M2032" s="653"/>
      <c r="N2032" s="653"/>
      <c r="O2032" s="653"/>
      <c r="P2032" s="653"/>
      <c r="Q2032" s="653"/>
      <c r="R2032" s="653"/>
      <c r="S2032" s="653"/>
      <c r="T2032" s="653"/>
      <c r="U2032" s="653"/>
      <c r="V2032" s="653"/>
      <c r="W2032" s="653"/>
      <c r="X2032" s="653"/>
      <c r="Y2032" s="653"/>
      <c r="Z2032" s="653"/>
      <c r="AA2032" s="653"/>
      <c r="AB2032" s="654"/>
    </row>
    <row r="2033" spans="2:28" x14ac:dyDescent="0.4">
      <c r="B2033" s="127"/>
      <c r="C2033" s="179" t="str">
        <f>$B$2023&amp;"-"&amp;COUNTA(C$2023:$C2032)+1</f>
        <v>実績156-9</v>
      </c>
      <c r="D2033" s="129" t="s">
        <v>1289</v>
      </c>
      <c r="E2033" s="183"/>
      <c r="F2033" s="655" t="s">
        <v>1290</v>
      </c>
      <c r="G2033" s="649"/>
      <c r="H2033" s="650"/>
      <c r="I2033" s="650"/>
      <c r="J2033" s="650"/>
      <c r="K2033" s="650"/>
      <c r="L2033" s="650"/>
      <c r="M2033" s="650"/>
      <c r="N2033" s="650"/>
      <c r="O2033" s="650"/>
      <c r="P2033" s="650"/>
      <c r="Q2033" s="650"/>
      <c r="R2033" s="650"/>
      <c r="S2033" s="650"/>
      <c r="T2033" s="650"/>
      <c r="U2033" s="650"/>
      <c r="V2033" s="650"/>
      <c r="W2033" s="650"/>
      <c r="X2033" s="650"/>
      <c r="Y2033" s="650"/>
      <c r="Z2033" s="650"/>
      <c r="AA2033" s="650"/>
      <c r="AB2033" s="651"/>
    </row>
    <row r="2034" spans="2:28" ht="133.5" customHeight="1" x14ac:dyDescent="0.4">
      <c r="B2034" s="127"/>
      <c r="C2034" s="184"/>
      <c r="D2034" s="128"/>
      <c r="E2034" s="185"/>
      <c r="F2034" s="656"/>
      <c r="G2034" s="652"/>
      <c r="H2034" s="653"/>
      <c r="I2034" s="653"/>
      <c r="J2034" s="653"/>
      <c r="K2034" s="653"/>
      <c r="L2034" s="653"/>
      <c r="M2034" s="653"/>
      <c r="N2034" s="653"/>
      <c r="O2034" s="653"/>
      <c r="P2034" s="653"/>
      <c r="Q2034" s="653"/>
      <c r="R2034" s="653"/>
      <c r="S2034" s="653"/>
      <c r="T2034" s="653"/>
      <c r="U2034" s="653"/>
      <c r="V2034" s="653"/>
      <c r="W2034" s="653"/>
      <c r="X2034" s="653"/>
      <c r="Y2034" s="653"/>
      <c r="Z2034" s="653"/>
      <c r="AA2034" s="653"/>
      <c r="AB2034" s="654"/>
    </row>
    <row r="2035" spans="2:28" x14ac:dyDescent="0.4">
      <c r="B2035" s="127"/>
      <c r="C2035" s="127"/>
      <c r="D2035" s="187"/>
      <c r="E2035" s="127"/>
      <c r="F2035" s="127"/>
      <c r="G2035" s="127"/>
      <c r="H2035" s="127"/>
      <c r="I2035" s="127"/>
      <c r="J2035" s="127"/>
      <c r="K2035" s="127"/>
      <c r="L2035" s="127"/>
      <c r="M2035" s="127"/>
      <c r="N2035" s="127"/>
      <c r="O2035" s="127"/>
      <c r="P2035" s="127"/>
      <c r="Q2035" s="127"/>
      <c r="R2035" s="127"/>
      <c r="S2035" s="127"/>
      <c r="T2035" s="127"/>
      <c r="U2035" s="127"/>
      <c r="V2035" s="127"/>
      <c r="W2035" s="127"/>
      <c r="X2035" s="127"/>
      <c r="Y2035" s="127"/>
      <c r="Z2035" s="127"/>
      <c r="AA2035" s="127"/>
      <c r="AB2035" s="127"/>
    </row>
    <row r="2036" spans="2:28" x14ac:dyDescent="0.4">
      <c r="B2036" s="127" t="s">
        <v>1518</v>
      </c>
      <c r="C2036" s="188"/>
      <c r="D2036" s="186"/>
      <c r="E2036" s="178"/>
      <c r="F2036" s="186"/>
      <c r="G2036" s="186"/>
      <c r="H2036" s="186"/>
      <c r="I2036" s="127"/>
      <c r="J2036" s="127"/>
      <c r="K2036" s="127"/>
      <c r="L2036" s="127"/>
      <c r="M2036" s="127"/>
      <c r="N2036" s="127"/>
      <c r="O2036" s="127"/>
      <c r="P2036" s="127"/>
      <c r="Q2036" s="127"/>
      <c r="R2036" s="127"/>
      <c r="S2036" s="127"/>
      <c r="T2036" s="127"/>
      <c r="U2036" s="127"/>
      <c r="V2036" s="127"/>
      <c r="W2036" s="127"/>
      <c r="X2036" s="127"/>
      <c r="Y2036" s="127"/>
      <c r="Z2036" s="127"/>
      <c r="AA2036" s="127"/>
      <c r="AB2036" s="127"/>
    </row>
    <row r="2037" spans="2:28" x14ac:dyDescent="0.4">
      <c r="B2037" s="127"/>
      <c r="C2037" s="179" t="str">
        <f>$B$2036&amp;"-"&amp;COUNTA(C$2036:$C2036)+1</f>
        <v>実績157-1</v>
      </c>
      <c r="D2037" s="180" t="s">
        <v>1274</v>
      </c>
      <c r="E2037" s="181"/>
      <c r="F2037" s="196" t="s">
        <v>1275</v>
      </c>
      <c r="G2037" s="657"/>
      <c r="H2037" s="658"/>
      <c r="I2037" s="658"/>
      <c r="J2037" s="658"/>
      <c r="K2037" s="658"/>
      <c r="L2037" s="658"/>
      <c r="M2037" s="658"/>
      <c r="N2037" s="658"/>
      <c r="O2037" s="658"/>
      <c r="P2037" s="658"/>
      <c r="Q2037" s="658"/>
      <c r="R2037" s="658"/>
      <c r="S2037" s="658"/>
      <c r="T2037" s="658"/>
      <c r="U2037" s="658"/>
      <c r="V2037" s="658"/>
      <c r="W2037" s="658"/>
      <c r="X2037" s="658"/>
      <c r="Y2037" s="658"/>
      <c r="Z2037" s="658"/>
      <c r="AA2037" s="658"/>
      <c r="AB2037" s="659"/>
    </row>
    <row r="2038" spans="2:28" ht="33.6" x14ac:dyDescent="0.4">
      <c r="B2038" s="127"/>
      <c r="C2038" s="179" t="str">
        <f>$B$2036&amp;"-"&amp;COUNTA(C$2036:$C2037)+1</f>
        <v>実績157-2</v>
      </c>
      <c r="D2038" s="180" t="s">
        <v>1276</v>
      </c>
      <c r="E2038" s="181"/>
      <c r="F2038" s="197" t="s">
        <v>1277</v>
      </c>
      <c r="G2038" s="646"/>
      <c r="H2038" s="647"/>
      <c r="I2038" s="647"/>
      <c r="J2038" s="647"/>
      <c r="K2038" s="647"/>
      <c r="L2038" s="647"/>
      <c r="M2038" s="647"/>
      <c r="N2038" s="647"/>
      <c r="O2038" s="647"/>
      <c r="P2038" s="647"/>
      <c r="Q2038" s="647"/>
      <c r="R2038" s="647"/>
      <c r="S2038" s="647"/>
      <c r="T2038" s="647"/>
      <c r="U2038" s="647"/>
      <c r="V2038" s="647"/>
      <c r="W2038" s="647"/>
      <c r="X2038" s="647"/>
      <c r="Y2038" s="647"/>
      <c r="Z2038" s="647"/>
      <c r="AA2038" s="647"/>
      <c r="AB2038" s="648"/>
    </row>
    <row r="2039" spans="2:28" x14ac:dyDescent="0.4">
      <c r="B2039" s="127"/>
      <c r="C2039" s="179" t="str">
        <f>$B$2036&amp;"-"&amp;COUNTA(C$2036:$C2038)+1</f>
        <v>実績157-3</v>
      </c>
      <c r="D2039" s="180" t="s">
        <v>1278</v>
      </c>
      <c r="E2039" s="181"/>
      <c r="F2039" s="197"/>
      <c r="G2039" s="646"/>
      <c r="H2039" s="647"/>
      <c r="I2039" s="647"/>
      <c r="J2039" s="647"/>
      <c r="K2039" s="647"/>
      <c r="L2039" s="647"/>
      <c r="M2039" s="647"/>
      <c r="N2039" s="647"/>
      <c r="O2039" s="647"/>
      <c r="P2039" s="647"/>
      <c r="Q2039" s="647"/>
      <c r="R2039" s="647"/>
      <c r="S2039" s="647"/>
      <c r="T2039" s="647"/>
      <c r="U2039" s="647"/>
      <c r="V2039" s="647"/>
      <c r="W2039" s="647"/>
      <c r="X2039" s="647"/>
      <c r="Y2039" s="647"/>
      <c r="Z2039" s="647"/>
      <c r="AA2039" s="647"/>
      <c r="AB2039" s="648"/>
    </row>
    <row r="2040" spans="2:28" x14ac:dyDescent="0.4">
      <c r="B2040" s="127"/>
      <c r="C2040" s="179" t="str">
        <f>$B$2036&amp;"-"&amp;COUNTA(C$2036:$C2039)+1</f>
        <v>実績157-4</v>
      </c>
      <c r="D2040" s="637" t="s">
        <v>1279</v>
      </c>
      <c r="E2040" s="660"/>
      <c r="F2040" s="197"/>
      <c r="G2040" s="661"/>
      <c r="H2040" s="662"/>
      <c r="I2040" s="662"/>
      <c r="J2040" s="662"/>
      <c r="K2040" s="662"/>
      <c r="L2040" s="662"/>
      <c r="M2040" s="662"/>
      <c r="N2040" s="662"/>
      <c r="O2040" s="662"/>
      <c r="P2040" s="662"/>
      <c r="Q2040" s="662"/>
      <c r="R2040" s="662"/>
      <c r="S2040" s="662"/>
      <c r="T2040" s="662"/>
      <c r="U2040" s="662"/>
      <c r="V2040" s="662"/>
      <c r="W2040" s="662"/>
      <c r="X2040" s="662"/>
      <c r="Y2040" s="662"/>
      <c r="Z2040" s="662"/>
      <c r="AA2040" s="662"/>
      <c r="AB2040" s="663"/>
    </row>
    <row r="2041" spans="2:28" x14ac:dyDescent="0.4">
      <c r="B2041" s="127"/>
      <c r="C2041" s="179" t="str">
        <f>$B$2036&amp;"-"&amp;COUNTA(C$2036:$C2040)+1</f>
        <v>実績157-5</v>
      </c>
      <c r="D2041" s="180" t="s">
        <v>1280</v>
      </c>
      <c r="E2041" s="181"/>
      <c r="F2041" s="196"/>
      <c r="G2041" s="664" t="s">
        <v>1281</v>
      </c>
      <c r="H2041" s="664"/>
      <c r="I2041" s="665"/>
      <c r="J2041" s="665"/>
      <c r="K2041" s="666" t="s">
        <v>1293</v>
      </c>
      <c r="L2041" s="666"/>
      <c r="M2041" s="667"/>
      <c r="N2041" s="668"/>
      <c r="O2041" s="669" t="s">
        <v>1283</v>
      </c>
      <c r="P2041" s="669"/>
      <c r="Q2041" s="669" t="s">
        <v>1284</v>
      </c>
      <c r="R2041" s="669"/>
      <c r="S2041" s="664" t="s">
        <v>1281</v>
      </c>
      <c r="T2041" s="664"/>
      <c r="U2041" s="665"/>
      <c r="V2041" s="665"/>
      <c r="W2041" s="666" t="s">
        <v>1293</v>
      </c>
      <c r="X2041" s="666"/>
      <c r="Y2041" s="667"/>
      <c r="Z2041" s="668"/>
      <c r="AA2041" s="669" t="s">
        <v>1283</v>
      </c>
      <c r="AB2041" s="669"/>
    </row>
    <row r="2042" spans="2:28" x14ac:dyDescent="0.4">
      <c r="B2042" s="127"/>
      <c r="C2042" s="179" t="str">
        <f>$B$2036&amp;"-"&amp;COUNTA(C$2036:$C2041)+1</f>
        <v>実績157-6</v>
      </c>
      <c r="D2042" s="180" t="s">
        <v>1285</v>
      </c>
      <c r="E2042" s="181"/>
      <c r="F2042" s="196"/>
      <c r="G2042" s="642"/>
      <c r="H2042" s="643"/>
      <c r="I2042" s="643"/>
      <c r="J2042" s="643"/>
      <c r="K2042" s="643"/>
      <c r="L2042" s="643"/>
      <c r="M2042" s="643"/>
      <c r="N2042" s="643"/>
      <c r="O2042" s="643"/>
      <c r="P2042" s="643"/>
      <c r="Q2042" s="643"/>
      <c r="R2042" s="643"/>
      <c r="S2042" s="643"/>
      <c r="T2042" s="643"/>
      <c r="U2042" s="643"/>
      <c r="V2042" s="643"/>
      <c r="W2042" s="643"/>
      <c r="X2042" s="643"/>
      <c r="Y2042" s="643"/>
      <c r="Z2042" s="643"/>
      <c r="AA2042" s="644" t="s">
        <v>1286</v>
      </c>
      <c r="AB2042" s="645"/>
    </row>
    <row r="2043" spans="2:28" x14ac:dyDescent="0.4">
      <c r="B2043" s="127"/>
      <c r="C2043" s="179" t="str">
        <f>$B$2036&amp;"-"&amp;COUNTA(C$2036:$C2042)+1</f>
        <v>実績157-7</v>
      </c>
      <c r="D2043" s="182" t="s">
        <v>1287</v>
      </c>
      <c r="E2043" s="181"/>
      <c r="F2043" s="196"/>
      <c r="G2043" s="646"/>
      <c r="H2043" s="647"/>
      <c r="I2043" s="647"/>
      <c r="J2043" s="647"/>
      <c r="K2043" s="647"/>
      <c r="L2043" s="647"/>
      <c r="M2043" s="647"/>
      <c r="N2043" s="647"/>
      <c r="O2043" s="647"/>
      <c r="P2043" s="647"/>
      <c r="Q2043" s="647"/>
      <c r="R2043" s="647"/>
      <c r="S2043" s="647"/>
      <c r="T2043" s="647"/>
      <c r="U2043" s="647"/>
      <c r="V2043" s="647"/>
      <c r="W2043" s="647"/>
      <c r="X2043" s="647"/>
      <c r="Y2043" s="647"/>
      <c r="Z2043" s="647"/>
      <c r="AA2043" s="647"/>
      <c r="AB2043" s="648"/>
    </row>
    <row r="2044" spans="2:28" x14ac:dyDescent="0.4">
      <c r="B2044" s="127"/>
      <c r="C2044" s="179" t="str">
        <f>$B$2036&amp;"-"&amp;COUNTA(C$2036:$C2043)+1</f>
        <v>実績157-8</v>
      </c>
      <c r="D2044" s="129" t="s">
        <v>1288</v>
      </c>
      <c r="E2044" s="183"/>
      <c r="F2044" s="183"/>
      <c r="G2044" s="649"/>
      <c r="H2044" s="650"/>
      <c r="I2044" s="650"/>
      <c r="J2044" s="650"/>
      <c r="K2044" s="650"/>
      <c r="L2044" s="650"/>
      <c r="M2044" s="650"/>
      <c r="N2044" s="650"/>
      <c r="O2044" s="650"/>
      <c r="P2044" s="650"/>
      <c r="Q2044" s="650"/>
      <c r="R2044" s="650"/>
      <c r="S2044" s="650"/>
      <c r="T2044" s="650"/>
      <c r="U2044" s="650"/>
      <c r="V2044" s="650"/>
      <c r="W2044" s="650"/>
      <c r="X2044" s="650"/>
      <c r="Y2044" s="650"/>
      <c r="Z2044" s="650"/>
      <c r="AA2044" s="650"/>
      <c r="AB2044" s="651"/>
    </row>
    <row r="2045" spans="2:28" x14ac:dyDescent="0.4">
      <c r="B2045" s="127"/>
      <c r="C2045" s="184"/>
      <c r="D2045" s="128"/>
      <c r="E2045" s="185"/>
      <c r="F2045" s="185"/>
      <c r="G2045" s="652"/>
      <c r="H2045" s="653"/>
      <c r="I2045" s="653"/>
      <c r="J2045" s="653"/>
      <c r="K2045" s="653"/>
      <c r="L2045" s="653"/>
      <c r="M2045" s="653"/>
      <c r="N2045" s="653"/>
      <c r="O2045" s="653"/>
      <c r="P2045" s="653"/>
      <c r="Q2045" s="653"/>
      <c r="R2045" s="653"/>
      <c r="S2045" s="653"/>
      <c r="T2045" s="653"/>
      <c r="U2045" s="653"/>
      <c r="V2045" s="653"/>
      <c r="W2045" s="653"/>
      <c r="X2045" s="653"/>
      <c r="Y2045" s="653"/>
      <c r="Z2045" s="653"/>
      <c r="AA2045" s="653"/>
      <c r="AB2045" s="654"/>
    </row>
    <row r="2046" spans="2:28" x14ac:dyDescent="0.4">
      <c r="B2046" s="127"/>
      <c r="C2046" s="179" t="str">
        <f>$B$2036&amp;"-"&amp;COUNTA(C$2036:$C2045)+1</f>
        <v>実績157-9</v>
      </c>
      <c r="D2046" s="129" t="s">
        <v>1289</v>
      </c>
      <c r="E2046" s="183"/>
      <c r="F2046" s="655" t="s">
        <v>1290</v>
      </c>
      <c r="G2046" s="649"/>
      <c r="H2046" s="650"/>
      <c r="I2046" s="650"/>
      <c r="J2046" s="650"/>
      <c r="K2046" s="650"/>
      <c r="L2046" s="650"/>
      <c r="M2046" s="650"/>
      <c r="N2046" s="650"/>
      <c r="O2046" s="650"/>
      <c r="P2046" s="650"/>
      <c r="Q2046" s="650"/>
      <c r="R2046" s="650"/>
      <c r="S2046" s="650"/>
      <c r="T2046" s="650"/>
      <c r="U2046" s="650"/>
      <c r="V2046" s="650"/>
      <c r="W2046" s="650"/>
      <c r="X2046" s="650"/>
      <c r="Y2046" s="650"/>
      <c r="Z2046" s="650"/>
      <c r="AA2046" s="650"/>
      <c r="AB2046" s="651"/>
    </row>
    <row r="2047" spans="2:28" ht="133.5" customHeight="1" x14ac:dyDescent="0.4">
      <c r="B2047" s="127"/>
      <c r="C2047" s="184"/>
      <c r="D2047" s="128"/>
      <c r="E2047" s="185"/>
      <c r="F2047" s="656"/>
      <c r="G2047" s="652"/>
      <c r="H2047" s="653"/>
      <c r="I2047" s="653"/>
      <c r="J2047" s="653"/>
      <c r="K2047" s="653"/>
      <c r="L2047" s="653"/>
      <c r="M2047" s="653"/>
      <c r="N2047" s="653"/>
      <c r="O2047" s="653"/>
      <c r="P2047" s="653"/>
      <c r="Q2047" s="653"/>
      <c r="R2047" s="653"/>
      <c r="S2047" s="653"/>
      <c r="T2047" s="653"/>
      <c r="U2047" s="653"/>
      <c r="V2047" s="653"/>
      <c r="W2047" s="653"/>
      <c r="X2047" s="653"/>
      <c r="Y2047" s="653"/>
      <c r="Z2047" s="653"/>
      <c r="AA2047" s="653"/>
      <c r="AB2047" s="654"/>
    </row>
    <row r="2048" spans="2:28" x14ac:dyDescent="0.4">
      <c r="B2048" s="127"/>
      <c r="C2048" s="127"/>
      <c r="D2048" s="187"/>
      <c r="E2048" s="127"/>
      <c r="F2048" s="127"/>
      <c r="G2048" s="127"/>
      <c r="H2048" s="127"/>
      <c r="I2048" s="127"/>
      <c r="J2048" s="127"/>
      <c r="K2048" s="127"/>
      <c r="L2048" s="127"/>
      <c r="M2048" s="127"/>
      <c r="N2048" s="127"/>
      <c r="O2048" s="127"/>
      <c r="P2048" s="127"/>
      <c r="Q2048" s="127"/>
      <c r="R2048" s="127"/>
      <c r="S2048" s="127"/>
      <c r="T2048" s="127"/>
      <c r="U2048" s="127"/>
      <c r="V2048" s="127"/>
      <c r="W2048" s="127"/>
      <c r="X2048" s="127"/>
      <c r="Y2048" s="127"/>
      <c r="Z2048" s="127"/>
      <c r="AA2048" s="127"/>
      <c r="AB2048" s="127"/>
    </row>
    <row r="2049" spans="2:28" x14ac:dyDescent="0.4">
      <c r="B2049" s="127" t="s">
        <v>1519</v>
      </c>
      <c r="C2049" s="188"/>
      <c r="D2049" s="186"/>
      <c r="E2049" s="178"/>
      <c r="F2049" s="186"/>
      <c r="G2049" s="186"/>
      <c r="H2049" s="186"/>
      <c r="I2049" s="127"/>
      <c r="J2049" s="127"/>
      <c r="K2049" s="127"/>
      <c r="L2049" s="127"/>
      <c r="M2049" s="127"/>
      <c r="N2049" s="127"/>
      <c r="O2049" s="127"/>
      <c r="P2049" s="127"/>
      <c r="Q2049" s="127"/>
      <c r="R2049" s="127"/>
      <c r="S2049" s="127"/>
      <c r="T2049" s="127"/>
      <c r="U2049" s="127"/>
      <c r="V2049" s="127"/>
      <c r="W2049" s="127"/>
      <c r="X2049" s="127"/>
      <c r="Y2049" s="127"/>
      <c r="Z2049" s="127"/>
      <c r="AA2049" s="127"/>
      <c r="AB2049" s="127"/>
    </row>
    <row r="2050" spans="2:28" x14ac:dyDescent="0.4">
      <c r="B2050" s="127"/>
      <c r="C2050" s="179" t="str">
        <f>$B$2049&amp;"-"&amp;COUNTA(C$2049:$C2049)+1</f>
        <v>実績158-1</v>
      </c>
      <c r="D2050" s="180" t="s">
        <v>1274</v>
      </c>
      <c r="E2050" s="181"/>
      <c r="F2050" s="196" t="s">
        <v>1275</v>
      </c>
      <c r="G2050" s="657"/>
      <c r="H2050" s="658"/>
      <c r="I2050" s="658"/>
      <c r="J2050" s="658"/>
      <c r="K2050" s="658"/>
      <c r="L2050" s="658"/>
      <c r="M2050" s="658"/>
      <c r="N2050" s="658"/>
      <c r="O2050" s="658"/>
      <c r="P2050" s="658"/>
      <c r="Q2050" s="658"/>
      <c r="R2050" s="658"/>
      <c r="S2050" s="658"/>
      <c r="T2050" s="658"/>
      <c r="U2050" s="658"/>
      <c r="V2050" s="658"/>
      <c r="W2050" s="658"/>
      <c r="X2050" s="658"/>
      <c r="Y2050" s="658"/>
      <c r="Z2050" s="658"/>
      <c r="AA2050" s="658"/>
      <c r="AB2050" s="659"/>
    </row>
    <row r="2051" spans="2:28" ht="33.6" x14ac:dyDescent="0.4">
      <c r="B2051" s="127"/>
      <c r="C2051" s="179" t="str">
        <f>$B$2049&amp;"-"&amp;COUNTA(C$2049:$C2050)+1</f>
        <v>実績158-2</v>
      </c>
      <c r="D2051" s="180" t="s">
        <v>1276</v>
      </c>
      <c r="E2051" s="181"/>
      <c r="F2051" s="197" t="s">
        <v>1277</v>
      </c>
      <c r="G2051" s="646"/>
      <c r="H2051" s="647"/>
      <c r="I2051" s="647"/>
      <c r="J2051" s="647"/>
      <c r="K2051" s="647"/>
      <c r="L2051" s="647"/>
      <c r="M2051" s="647"/>
      <c r="N2051" s="647"/>
      <c r="O2051" s="647"/>
      <c r="P2051" s="647"/>
      <c r="Q2051" s="647"/>
      <c r="R2051" s="647"/>
      <c r="S2051" s="647"/>
      <c r="T2051" s="647"/>
      <c r="U2051" s="647"/>
      <c r="V2051" s="647"/>
      <c r="W2051" s="647"/>
      <c r="X2051" s="647"/>
      <c r="Y2051" s="647"/>
      <c r="Z2051" s="647"/>
      <c r="AA2051" s="647"/>
      <c r="AB2051" s="648"/>
    </row>
    <row r="2052" spans="2:28" x14ac:dyDescent="0.4">
      <c r="B2052" s="127"/>
      <c r="C2052" s="179" t="str">
        <f>$B$2049&amp;"-"&amp;COUNTA(C$2049:$C2051)+1</f>
        <v>実績158-3</v>
      </c>
      <c r="D2052" s="180" t="s">
        <v>1278</v>
      </c>
      <c r="E2052" s="181"/>
      <c r="F2052" s="197"/>
      <c r="G2052" s="646"/>
      <c r="H2052" s="647"/>
      <c r="I2052" s="647"/>
      <c r="J2052" s="647"/>
      <c r="K2052" s="647"/>
      <c r="L2052" s="647"/>
      <c r="M2052" s="647"/>
      <c r="N2052" s="647"/>
      <c r="O2052" s="647"/>
      <c r="P2052" s="647"/>
      <c r="Q2052" s="647"/>
      <c r="R2052" s="647"/>
      <c r="S2052" s="647"/>
      <c r="T2052" s="647"/>
      <c r="U2052" s="647"/>
      <c r="V2052" s="647"/>
      <c r="W2052" s="647"/>
      <c r="X2052" s="647"/>
      <c r="Y2052" s="647"/>
      <c r="Z2052" s="647"/>
      <c r="AA2052" s="647"/>
      <c r="AB2052" s="648"/>
    </row>
    <row r="2053" spans="2:28" x14ac:dyDescent="0.4">
      <c r="B2053" s="127"/>
      <c r="C2053" s="179" t="str">
        <f>$B$2049&amp;"-"&amp;COUNTA(C$2049:$C2052)+1</f>
        <v>実績158-4</v>
      </c>
      <c r="D2053" s="637" t="s">
        <v>1279</v>
      </c>
      <c r="E2053" s="660"/>
      <c r="F2053" s="197"/>
      <c r="G2053" s="661"/>
      <c r="H2053" s="662"/>
      <c r="I2053" s="662"/>
      <c r="J2053" s="662"/>
      <c r="K2053" s="662"/>
      <c r="L2053" s="662"/>
      <c r="M2053" s="662"/>
      <c r="N2053" s="662"/>
      <c r="O2053" s="662"/>
      <c r="P2053" s="662"/>
      <c r="Q2053" s="662"/>
      <c r="R2053" s="662"/>
      <c r="S2053" s="662"/>
      <c r="T2053" s="662"/>
      <c r="U2053" s="662"/>
      <c r="V2053" s="662"/>
      <c r="W2053" s="662"/>
      <c r="X2053" s="662"/>
      <c r="Y2053" s="662"/>
      <c r="Z2053" s="662"/>
      <c r="AA2053" s="662"/>
      <c r="AB2053" s="663"/>
    </row>
    <row r="2054" spans="2:28" x14ac:dyDescent="0.4">
      <c r="B2054" s="127"/>
      <c r="C2054" s="179" t="str">
        <f>$B$2049&amp;"-"&amp;COUNTA(C$2049:$C2053)+1</f>
        <v>実績158-5</v>
      </c>
      <c r="D2054" s="180" t="s">
        <v>1280</v>
      </c>
      <c r="E2054" s="181"/>
      <c r="F2054" s="196"/>
      <c r="G2054" s="664" t="s">
        <v>1281</v>
      </c>
      <c r="H2054" s="664"/>
      <c r="I2054" s="665"/>
      <c r="J2054" s="665"/>
      <c r="K2054" s="666" t="s">
        <v>1293</v>
      </c>
      <c r="L2054" s="666"/>
      <c r="M2054" s="667"/>
      <c r="N2054" s="668"/>
      <c r="O2054" s="669" t="s">
        <v>1283</v>
      </c>
      <c r="P2054" s="669"/>
      <c r="Q2054" s="669" t="s">
        <v>1284</v>
      </c>
      <c r="R2054" s="669"/>
      <c r="S2054" s="664" t="s">
        <v>1281</v>
      </c>
      <c r="T2054" s="664"/>
      <c r="U2054" s="665"/>
      <c r="V2054" s="665"/>
      <c r="W2054" s="666" t="s">
        <v>1293</v>
      </c>
      <c r="X2054" s="666"/>
      <c r="Y2054" s="667"/>
      <c r="Z2054" s="668"/>
      <c r="AA2054" s="669" t="s">
        <v>1283</v>
      </c>
      <c r="AB2054" s="669"/>
    </row>
    <row r="2055" spans="2:28" x14ac:dyDescent="0.4">
      <c r="B2055" s="127"/>
      <c r="C2055" s="179" t="str">
        <f>$B$2049&amp;"-"&amp;COUNTA(C$2049:$C2054)+1</f>
        <v>実績158-6</v>
      </c>
      <c r="D2055" s="180" t="s">
        <v>1285</v>
      </c>
      <c r="E2055" s="181"/>
      <c r="F2055" s="196"/>
      <c r="G2055" s="642"/>
      <c r="H2055" s="643"/>
      <c r="I2055" s="643"/>
      <c r="J2055" s="643"/>
      <c r="K2055" s="643"/>
      <c r="L2055" s="643"/>
      <c r="M2055" s="643"/>
      <c r="N2055" s="643"/>
      <c r="O2055" s="643"/>
      <c r="P2055" s="643"/>
      <c r="Q2055" s="643"/>
      <c r="R2055" s="643"/>
      <c r="S2055" s="643"/>
      <c r="T2055" s="643"/>
      <c r="U2055" s="643"/>
      <c r="V2055" s="643"/>
      <c r="W2055" s="643"/>
      <c r="X2055" s="643"/>
      <c r="Y2055" s="643"/>
      <c r="Z2055" s="643"/>
      <c r="AA2055" s="644" t="s">
        <v>1286</v>
      </c>
      <c r="AB2055" s="645"/>
    </row>
    <row r="2056" spans="2:28" x14ac:dyDescent="0.4">
      <c r="B2056" s="127"/>
      <c r="C2056" s="179" t="str">
        <f>$B$2049&amp;"-"&amp;COUNTA(C$2049:$C2055)+1</f>
        <v>実績158-7</v>
      </c>
      <c r="D2056" s="182" t="s">
        <v>1287</v>
      </c>
      <c r="E2056" s="181"/>
      <c r="F2056" s="196"/>
      <c r="G2056" s="646"/>
      <c r="H2056" s="647"/>
      <c r="I2056" s="647"/>
      <c r="J2056" s="647"/>
      <c r="K2056" s="647"/>
      <c r="L2056" s="647"/>
      <c r="M2056" s="647"/>
      <c r="N2056" s="647"/>
      <c r="O2056" s="647"/>
      <c r="P2056" s="647"/>
      <c r="Q2056" s="647"/>
      <c r="R2056" s="647"/>
      <c r="S2056" s="647"/>
      <c r="T2056" s="647"/>
      <c r="U2056" s="647"/>
      <c r="V2056" s="647"/>
      <c r="W2056" s="647"/>
      <c r="X2056" s="647"/>
      <c r="Y2056" s="647"/>
      <c r="Z2056" s="647"/>
      <c r="AA2056" s="647"/>
      <c r="AB2056" s="648"/>
    </row>
    <row r="2057" spans="2:28" x14ac:dyDescent="0.4">
      <c r="B2057" s="127"/>
      <c r="C2057" s="179" t="str">
        <f>$B$2049&amp;"-"&amp;COUNTA(C$2049:$C2056)+1</f>
        <v>実績158-8</v>
      </c>
      <c r="D2057" s="129" t="s">
        <v>1288</v>
      </c>
      <c r="E2057" s="183"/>
      <c r="F2057" s="183"/>
      <c r="G2057" s="649"/>
      <c r="H2057" s="650"/>
      <c r="I2057" s="650"/>
      <c r="J2057" s="650"/>
      <c r="K2057" s="650"/>
      <c r="L2057" s="650"/>
      <c r="M2057" s="650"/>
      <c r="N2057" s="650"/>
      <c r="O2057" s="650"/>
      <c r="P2057" s="650"/>
      <c r="Q2057" s="650"/>
      <c r="R2057" s="650"/>
      <c r="S2057" s="650"/>
      <c r="T2057" s="650"/>
      <c r="U2057" s="650"/>
      <c r="V2057" s="650"/>
      <c r="W2057" s="650"/>
      <c r="X2057" s="650"/>
      <c r="Y2057" s="650"/>
      <c r="Z2057" s="650"/>
      <c r="AA2057" s="650"/>
      <c r="AB2057" s="651"/>
    </row>
    <row r="2058" spans="2:28" x14ac:dyDescent="0.4">
      <c r="B2058" s="127"/>
      <c r="C2058" s="184"/>
      <c r="D2058" s="128"/>
      <c r="E2058" s="185"/>
      <c r="F2058" s="185"/>
      <c r="G2058" s="652"/>
      <c r="H2058" s="653"/>
      <c r="I2058" s="653"/>
      <c r="J2058" s="653"/>
      <c r="K2058" s="653"/>
      <c r="L2058" s="653"/>
      <c r="M2058" s="653"/>
      <c r="N2058" s="653"/>
      <c r="O2058" s="653"/>
      <c r="P2058" s="653"/>
      <c r="Q2058" s="653"/>
      <c r="R2058" s="653"/>
      <c r="S2058" s="653"/>
      <c r="T2058" s="653"/>
      <c r="U2058" s="653"/>
      <c r="V2058" s="653"/>
      <c r="W2058" s="653"/>
      <c r="X2058" s="653"/>
      <c r="Y2058" s="653"/>
      <c r="Z2058" s="653"/>
      <c r="AA2058" s="653"/>
      <c r="AB2058" s="654"/>
    </row>
    <row r="2059" spans="2:28" x14ac:dyDescent="0.4">
      <c r="B2059" s="127"/>
      <c r="C2059" s="179" t="str">
        <f>$B$2049&amp;"-"&amp;COUNTA(C$2049:$C2058)+1</f>
        <v>実績158-9</v>
      </c>
      <c r="D2059" s="129" t="s">
        <v>1289</v>
      </c>
      <c r="E2059" s="183"/>
      <c r="F2059" s="655" t="s">
        <v>1290</v>
      </c>
      <c r="G2059" s="649"/>
      <c r="H2059" s="650"/>
      <c r="I2059" s="650"/>
      <c r="J2059" s="650"/>
      <c r="K2059" s="650"/>
      <c r="L2059" s="650"/>
      <c r="M2059" s="650"/>
      <c r="N2059" s="650"/>
      <c r="O2059" s="650"/>
      <c r="P2059" s="650"/>
      <c r="Q2059" s="650"/>
      <c r="R2059" s="650"/>
      <c r="S2059" s="650"/>
      <c r="T2059" s="650"/>
      <c r="U2059" s="650"/>
      <c r="V2059" s="650"/>
      <c r="W2059" s="650"/>
      <c r="X2059" s="650"/>
      <c r="Y2059" s="650"/>
      <c r="Z2059" s="650"/>
      <c r="AA2059" s="650"/>
      <c r="AB2059" s="651"/>
    </row>
    <row r="2060" spans="2:28" ht="133.5" customHeight="1" x14ac:dyDescent="0.4">
      <c r="B2060" s="127"/>
      <c r="C2060" s="184"/>
      <c r="D2060" s="128"/>
      <c r="E2060" s="185"/>
      <c r="F2060" s="656"/>
      <c r="G2060" s="652"/>
      <c r="H2060" s="653"/>
      <c r="I2060" s="653"/>
      <c r="J2060" s="653"/>
      <c r="K2060" s="653"/>
      <c r="L2060" s="653"/>
      <c r="M2060" s="653"/>
      <c r="N2060" s="653"/>
      <c r="O2060" s="653"/>
      <c r="P2060" s="653"/>
      <c r="Q2060" s="653"/>
      <c r="R2060" s="653"/>
      <c r="S2060" s="653"/>
      <c r="T2060" s="653"/>
      <c r="U2060" s="653"/>
      <c r="V2060" s="653"/>
      <c r="W2060" s="653"/>
      <c r="X2060" s="653"/>
      <c r="Y2060" s="653"/>
      <c r="Z2060" s="653"/>
      <c r="AA2060" s="653"/>
      <c r="AB2060" s="654"/>
    </row>
    <row r="2061" spans="2:28" x14ac:dyDescent="0.4">
      <c r="B2061" s="127"/>
      <c r="C2061" s="127"/>
      <c r="D2061" s="187"/>
      <c r="E2061" s="127"/>
      <c r="F2061" s="127"/>
      <c r="G2061" s="127"/>
      <c r="H2061" s="127"/>
      <c r="I2061" s="127"/>
      <c r="J2061" s="127"/>
      <c r="K2061" s="127"/>
      <c r="L2061" s="127"/>
      <c r="M2061" s="127"/>
      <c r="N2061" s="127"/>
      <c r="O2061" s="127"/>
      <c r="P2061" s="127"/>
      <c r="Q2061" s="127"/>
      <c r="R2061" s="127"/>
      <c r="S2061" s="127"/>
      <c r="T2061" s="127"/>
      <c r="U2061" s="127"/>
      <c r="V2061" s="127"/>
      <c r="W2061" s="127"/>
      <c r="X2061" s="127"/>
      <c r="Y2061" s="127"/>
      <c r="Z2061" s="127"/>
      <c r="AA2061" s="127"/>
      <c r="AB2061" s="127"/>
    </row>
    <row r="2062" spans="2:28" x14ac:dyDescent="0.4">
      <c r="B2062" s="127" t="s">
        <v>1520</v>
      </c>
      <c r="C2062" s="188"/>
      <c r="D2062" s="186"/>
      <c r="E2062" s="178"/>
      <c r="F2062" s="186"/>
      <c r="G2062" s="186"/>
      <c r="H2062" s="186"/>
      <c r="I2062" s="127"/>
      <c r="J2062" s="127"/>
      <c r="K2062" s="127"/>
      <c r="L2062" s="127"/>
      <c r="M2062" s="127"/>
      <c r="N2062" s="127"/>
      <c r="O2062" s="127"/>
      <c r="P2062" s="127"/>
      <c r="Q2062" s="127"/>
      <c r="R2062" s="127"/>
      <c r="S2062" s="127"/>
      <c r="T2062" s="127"/>
      <c r="U2062" s="127"/>
      <c r="V2062" s="127"/>
      <c r="W2062" s="127"/>
      <c r="X2062" s="127"/>
      <c r="Y2062" s="127"/>
      <c r="Z2062" s="127"/>
      <c r="AA2062" s="127"/>
      <c r="AB2062" s="127"/>
    </row>
    <row r="2063" spans="2:28" x14ac:dyDescent="0.4">
      <c r="B2063" s="127"/>
      <c r="C2063" s="179" t="str">
        <f>$B$2062&amp;"-"&amp;COUNTA(C$2062:$C2062)+1</f>
        <v>実績159-1</v>
      </c>
      <c r="D2063" s="180" t="s">
        <v>1274</v>
      </c>
      <c r="E2063" s="181"/>
      <c r="F2063" s="196" t="s">
        <v>1275</v>
      </c>
      <c r="G2063" s="657"/>
      <c r="H2063" s="658"/>
      <c r="I2063" s="658"/>
      <c r="J2063" s="658"/>
      <c r="K2063" s="658"/>
      <c r="L2063" s="658"/>
      <c r="M2063" s="658"/>
      <c r="N2063" s="658"/>
      <c r="O2063" s="658"/>
      <c r="P2063" s="658"/>
      <c r="Q2063" s="658"/>
      <c r="R2063" s="658"/>
      <c r="S2063" s="658"/>
      <c r="T2063" s="658"/>
      <c r="U2063" s="658"/>
      <c r="V2063" s="658"/>
      <c r="W2063" s="658"/>
      <c r="X2063" s="658"/>
      <c r="Y2063" s="658"/>
      <c r="Z2063" s="658"/>
      <c r="AA2063" s="658"/>
      <c r="AB2063" s="659"/>
    </row>
    <row r="2064" spans="2:28" ht="33.6" x14ac:dyDescent="0.4">
      <c r="B2064" s="127"/>
      <c r="C2064" s="179" t="str">
        <f>$B$2062&amp;"-"&amp;COUNTA(C$2062:$C2063)+1</f>
        <v>実績159-2</v>
      </c>
      <c r="D2064" s="180" t="s">
        <v>1276</v>
      </c>
      <c r="E2064" s="181"/>
      <c r="F2064" s="197" t="s">
        <v>1277</v>
      </c>
      <c r="G2064" s="646"/>
      <c r="H2064" s="647"/>
      <c r="I2064" s="647"/>
      <c r="J2064" s="647"/>
      <c r="K2064" s="647"/>
      <c r="L2064" s="647"/>
      <c r="M2064" s="647"/>
      <c r="N2064" s="647"/>
      <c r="O2064" s="647"/>
      <c r="P2064" s="647"/>
      <c r="Q2064" s="647"/>
      <c r="R2064" s="647"/>
      <c r="S2064" s="647"/>
      <c r="T2064" s="647"/>
      <c r="U2064" s="647"/>
      <c r="V2064" s="647"/>
      <c r="W2064" s="647"/>
      <c r="X2064" s="647"/>
      <c r="Y2064" s="647"/>
      <c r="Z2064" s="647"/>
      <c r="AA2064" s="647"/>
      <c r="AB2064" s="648"/>
    </row>
    <row r="2065" spans="2:28" x14ac:dyDescent="0.4">
      <c r="B2065" s="127"/>
      <c r="C2065" s="179" t="str">
        <f>$B$2062&amp;"-"&amp;COUNTA(C$2062:$C2064)+1</f>
        <v>実績159-3</v>
      </c>
      <c r="D2065" s="180" t="s">
        <v>1278</v>
      </c>
      <c r="E2065" s="181"/>
      <c r="F2065" s="197"/>
      <c r="G2065" s="646"/>
      <c r="H2065" s="647"/>
      <c r="I2065" s="647"/>
      <c r="J2065" s="647"/>
      <c r="K2065" s="647"/>
      <c r="L2065" s="647"/>
      <c r="M2065" s="647"/>
      <c r="N2065" s="647"/>
      <c r="O2065" s="647"/>
      <c r="P2065" s="647"/>
      <c r="Q2065" s="647"/>
      <c r="R2065" s="647"/>
      <c r="S2065" s="647"/>
      <c r="T2065" s="647"/>
      <c r="U2065" s="647"/>
      <c r="V2065" s="647"/>
      <c r="W2065" s="647"/>
      <c r="X2065" s="647"/>
      <c r="Y2065" s="647"/>
      <c r="Z2065" s="647"/>
      <c r="AA2065" s="647"/>
      <c r="AB2065" s="648"/>
    </row>
    <row r="2066" spans="2:28" x14ac:dyDescent="0.4">
      <c r="B2066" s="127"/>
      <c r="C2066" s="179" t="str">
        <f>$B$2062&amp;"-"&amp;COUNTA(C$2062:$C2065)+1</f>
        <v>実績159-4</v>
      </c>
      <c r="D2066" s="637" t="s">
        <v>1279</v>
      </c>
      <c r="E2066" s="660"/>
      <c r="F2066" s="197"/>
      <c r="G2066" s="661"/>
      <c r="H2066" s="662"/>
      <c r="I2066" s="662"/>
      <c r="J2066" s="662"/>
      <c r="K2066" s="662"/>
      <c r="L2066" s="662"/>
      <c r="M2066" s="662"/>
      <c r="N2066" s="662"/>
      <c r="O2066" s="662"/>
      <c r="P2066" s="662"/>
      <c r="Q2066" s="662"/>
      <c r="R2066" s="662"/>
      <c r="S2066" s="662"/>
      <c r="T2066" s="662"/>
      <c r="U2066" s="662"/>
      <c r="V2066" s="662"/>
      <c r="W2066" s="662"/>
      <c r="X2066" s="662"/>
      <c r="Y2066" s="662"/>
      <c r="Z2066" s="662"/>
      <c r="AA2066" s="662"/>
      <c r="AB2066" s="663"/>
    </row>
    <row r="2067" spans="2:28" x14ac:dyDescent="0.4">
      <c r="B2067" s="127"/>
      <c r="C2067" s="179" t="str">
        <f>$B$2062&amp;"-"&amp;COUNTA(C$2062:$C2066)+1</f>
        <v>実績159-5</v>
      </c>
      <c r="D2067" s="180" t="s">
        <v>1280</v>
      </c>
      <c r="E2067" s="181"/>
      <c r="F2067" s="196"/>
      <c r="G2067" s="664" t="s">
        <v>1281</v>
      </c>
      <c r="H2067" s="664"/>
      <c r="I2067" s="665"/>
      <c r="J2067" s="665"/>
      <c r="K2067" s="666" t="s">
        <v>1293</v>
      </c>
      <c r="L2067" s="666"/>
      <c r="M2067" s="667"/>
      <c r="N2067" s="668"/>
      <c r="O2067" s="669" t="s">
        <v>1283</v>
      </c>
      <c r="P2067" s="669"/>
      <c r="Q2067" s="669" t="s">
        <v>1284</v>
      </c>
      <c r="R2067" s="669"/>
      <c r="S2067" s="664" t="s">
        <v>1281</v>
      </c>
      <c r="T2067" s="664"/>
      <c r="U2067" s="665"/>
      <c r="V2067" s="665"/>
      <c r="W2067" s="666" t="s">
        <v>1293</v>
      </c>
      <c r="X2067" s="666"/>
      <c r="Y2067" s="667"/>
      <c r="Z2067" s="668"/>
      <c r="AA2067" s="669" t="s">
        <v>1283</v>
      </c>
      <c r="AB2067" s="669"/>
    </row>
    <row r="2068" spans="2:28" x14ac:dyDescent="0.4">
      <c r="B2068" s="127"/>
      <c r="C2068" s="179" t="str">
        <f>$B$2062&amp;"-"&amp;COUNTA(C$2062:$C2067)+1</f>
        <v>実績159-6</v>
      </c>
      <c r="D2068" s="180" t="s">
        <v>1285</v>
      </c>
      <c r="E2068" s="181"/>
      <c r="F2068" s="196"/>
      <c r="G2068" s="642"/>
      <c r="H2068" s="643"/>
      <c r="I2068" s="643"/>
      <c r="J2068" s="643"/>
      <c r="K2068" s="643"/>
      <c r="L2068" s="643"/>
      <c r="M2068" s="643"/>
      <c r="N2068" s="643"/>
      <c r="O2068" s="643"/>
      <c r="P2068" s="643"/>
      <c r="Q2068" s="643"/>
      <c r="R2068" s="643"/>
      <c r="S2068" s="643"/>
      <c r="T2068" s="643"/>
      <c r="U2068" s="643"/>
      <c r="V2068" s="643"/>
      <c r="W2068" s="643"/>
      <c r="X2068" s="643"/>
      <c r="Y2068" s="643"/>
      <c r="Z2068" s="643"/>
      <c r="AA2068" s="644" t="s">
        <v>2</v>
      </c>
      <c r="AB2068" s="645"/>
    </row>
    <row r="2069" spans="2:28" x14ac:dyDescent="0.4">
      <c r="B2069" s="127"/>
      <c r="C2069" s="179" t="str">
        <f>$B$2062&amp;"-"&amp;COUNTA(C$2062:$C2068)+1</f>
        <v>実績159-7</v>
      </c>
      <c r="D2069" s="182" t="s">
        <v>1287</v>
      </c>
      <c r="E2069" s="181"/>
      <c r="F2069" s="196"/>
      <c r="G2069" s="646"/>
      <c r="H2069" s="647"/>
      <c r="I2069" s="647"/>
      <c r="J2069" s="647"/>
      <c r="K2069" s="647"/>
      <c r="L2069" s="647"/>
      <c r="M2069" s="647"/>
      <c r="N2069" s="647"/>
      <c r="O2069" s="647"/>
      <c r="P2069" s="647"/>
      <c r="Q2069" s="647"/>
      <c r="R2069" s="647"/>
      <c r="S2069" s="647"/>
      <c r="T2069" s="647"/>
      <c r="U2069" s="647"/>
      <c r="V2069" s="647"/>
      <c r="W2069" s="647"/>
      <c r="X2069" s="647"/>
      <c r="Y2069" s="647"/>
      <c r="Z2069" s="647"/>
      <c r="AA2069" s="647"/>
      <c r="AB2069" s="648"/>
    </row>
    <row r="2070" spans="2:28" x14ac:dyDescent="0.4">
      <c r="B2070" s="127"/>
      <c r="C2070" s="179" t="str">
        <f>$B$2062&amp;"-"&amp;COUNTA(C$2062:$C2069)+1</f>
        <v>実績159-8</v>
      </c>
      <c r="D2070" s="129" t="s">
        <v>1288</v>
      </c>
      <c r="E2070" s="183"/>
      <c r="F2070" s="183"/>
      <c r="G2070" s="649"/>
      <c r="H2070" s="650"/>
      <c r="I2070" s="650"/>
      <c r="J2070" s="650"/>
      <c r="K2070" s="650"/>
      <c r="L2070" s="650"/>
      <c r="M2070" s="650"/>
      <c r="N2070" s="650"/>
      <c r="O2070" s="650"/>
      <c r="P2070" s="650"/>
      <c r="Q2070" s="650"/>
      <c r="R2070" s="650"/>
      <c r="S2070" s="650"/>
      <c r="T2070" s="650"/>
      <c r="U2070" s="650"/>
      <c r="V2070" s="650"/>
      <c r="W2070" s="650"/>
      <c r="X2070" s="650"/>
      <c r="Y2070" s="650"/>
      <c r="Z2070" s="650"/>
      <c r="AA2070" s="650"/>
      <c r="AB2070" s="651"/>
    </row>
    <row r="2071" spans="2:28" x14ac:dyDescent="0.4">
      <c r="B2071" s="127"/>
      <c r="C2071" s="184"/>
      <c r="D2071" s="128"/>
      <c r="E2071" s="185"/>
      <c r="F2071" s="185"/>
      <c r="G2071" s="652"/>
      <c r="H2071" s="653"/>
      <c r="I2071" s="653"/>
      <c r="J2071" s="653"/>
      <c r="K2071" s="653"/>
      <c r="L2071" s="653"/>
      <c r="M2071" s="653"/>
      <c r="N2071" s="653"/>
      <c r="O2071" s="653"/>
      <c r="P2071" s="653"/>
      <c r="Q2071" s="653"/>
      <c r="R2071" s="653"/>
      <c r="S2071" s="653"/>
      <c r="T2071" s="653"/>
      <c r="U2071" s="653"/>
      <c r="V2071" s="653"/>
      <c r="W2071" s="653"/>
      <c r="X2071" s="653"/>
      <c r="Y2071" s="653"/>
      <c r="Z2071" s="653"/>
      <c r="AA2071" s="653"/>
      <c r="AB2071" s="654"/>
    </row>
    <row r="2072" spans="2:28" x14ac:dyDescent="0.4">
      <c r="B2072" s="127"/>
      <c r="C2072" s="179" t="str">
        <f>$B$2062&amp;"-"&amp;COUNTA(C$2062:$C2071)+1</f>
        <v>実績159-9</v>
      </c>
      <c r="D2072" s="129" t="s">
        <v>1289</v>
      </c>
      <c r="E2072" s="183"/>
      <c r="F2072" s="655" t="s">
        <v>1290</v>
      </c>
      <c r="G2072" s="649"/>
      <c r="H2072" s="650"/>
      <c r="I2072" s="650"/>
      <c r="J2072" s="650"/>
      <c r="K2072" s="650"/>
      <c r="L2072" s="650"/>
      <c r="M2072" s="650"/>
      <c r="N2072" s="650"/>
      <c r="O2072" s="650"/>
      <c r="P2072" s="650"/>
      <c r="Q2072" s="650"/>
      <c r="R2072" s="650"/>
      <c r="S2072" s="650"/>
      <c r="T2072" s="650"/>
      <c r="U2072" s="650"/>
      <c r="V2072" s="650"/>
      <c r="W2072" s="650"/>
      <c r="X2072" s="650"/>
      <c r="Y2072" s="650"/>
      <c r="Z2072" s="650"/>
      <c r="AA2072" s="650"/>
      <c r="AB2072" s="651"/>
    </row>
    <row r="2073" spans="2:28" ht="133.5" customHeight="1" x14ac:dyDescent="0.4">
      <c r="B2073" s="127"/>
      <c r="C2073" s="184"/>
      <c r="D2073" s="128"/>
      <c r="E2073" s="185"/>
      <c r="F2073" s="656"/>
      <c r="G2073" s="652"/>
      <c r="H2073" s="653"/>
      <c r="I2073" s="653"/>
      <c r="J2073" s="653"/>
      <c r="K2073" s="653"/>
      <c r="L2073" s="653"/>
      <c r="M2073" s="653"/>
      <c r="N2073" s="653"/>
      <c r="O2073" s="653"/>
      <c r="P2073" s="653"/>
      <c r="Q2073" s="653"/>
      <c r="R2073" s="653"/>
      <c r="S2073" s="653"/>
      <c r="T2073" s="653"/>
      <c r="U2073" s="653"/>
      <c r="V2073" s="653"/>
      <c r="W2073" s="653"/>
      <c r="X2073" s="653"/>
      <c r="Y2073" s="653"/>
      <c r="Z2073" s="653"/>
      <c r="AA2073" s="653"/>
      <c r="AB2073" s="654"/>
    </row>
    <row r="2074" spans="2:28" x14ac:dyDescent="0.4">
      <c r="B2074" s="189"/>
      <c r="C2074" s="127"/>
      <c r="D2074" s="187"/>
      <c r="E2074" s="127"/>
      <c r="F2074" s="127"/>
      <c r="G2074" s="127"/>
      <c r="H2074" s="127"/>
      <c r="I2074" s="127"/>
      <c r="J2074" s="127"/>
      <c r="K2074" s="127"/>
      <c r="L2074" s="127"/>
      <c r="M2074" s="127"/>
      <c r="N2074" s="127"/>
      <c r="O2074" s="127"/>
      <c r="P2074" s="127"/>
      <c r="Q2074" s="127"/>
      <c r="R2074" s="127"/>
      <c r="S2074" s="127"/>
      <c r="T2074" s="127"/>
      <c r="U2074" s="127"/>
      <c r="V2074" s="127"/>
      <c r="W2074" s="127"/>
      <c r="X2074" s="127"/>
      <c r="Y2074" s="127"/>
      <c r="Z2074" s="127"/>
      <c r="AA2074" s="127"/>
      <c r="AB2074" s="127"/>
    </row>
    <row r="2075" spans="2:28" x14ac:dyDescent="0.4">
      <c r="B2075" s="127" t="s">
        <v>1521</v>
      </c>
      <c r="C2075" s="188"/>
      <c r="D2075" s="186"/>
      <c r="E2075" s="178"/>
      <c r="F2075" s="186"/>
      <c r="G2075" s="186"/>
      <c r="H2075" s="186"/>
      <c r="I2075" s="127"/>
      <c r="J2075" s="127"/>
      <c r="K2075" s="127"/>
      <c r="L2075" s="127"/>
      <c r="M2075" s="127"/>
      <c r="N2075" s="127"/>
      <c r="O2075" s="127"/>
      <c r="P2075" s="127"/>
      <c r="Q2075" s="127"/>
      <c r="R2075" s="127"/>
      <c r="S2075" s="127"/>
      <c r="T2075" s="127"/>
      <c r="U2075" s="127"/>
      <c r="V2075" s="127"/>
      <c r="W2075" s="127"/>
      <c r="X2075" s="127"/>
      <c r="Y2075" s="127"/>
      <c r="Z2075" s="127"/>
      <c r="AA2075" s="127"/>
      <c r="AB2075" s="127"/>
    </row>
    <row r="2076" spans="2:28" x14ac:dyDescent="0.4">
      <c r="B2076" s="127"/>
      <c r="C2076" s="179" t="str">
        <f>$B$2075&amp;"-"&amp;COUNTA(C$2075:$C2075)+1</f>
        <v>実績160-1</v>
      </c>
      <c r="D2076" s="180" t="s">
        <v>1274</v>
      </c>
      <c r="E2076" s="181"/>
      <c r="F2076" s="196" t="s">
        <v>1275</v>
      </c>
      <c r="G2076" s="657"/>
      <c r="H2076" s="658"/>
      <c r="I2076" s="658"/>
      <c r="J2076" s="658"/>
      <c r="K2076" s="658"/>
      <c r="L2076" s="658"/>
      <c r="M2076" s="658"/>
      <c r="N2076" s="658"/>
      <c r="O2076" s="658"/>
      <c r="P2076" s="658"/>
      <c r="Q2076" s="658"/>
      <c r="R2076" s="658"/>
      <c r="S2076" s="658"/>
      <c r="T2076" s="658"/>
      <c r="U2076" s="658"/>
      <c r="V2076" s="658"/>
      <c r="W2076" s="658"/>
      <c r="X2076" s="658"/>
      <c r="Y2076" s="658"/>
      <c r="Z2076" s="658"/>
      <c r="AA2076" s="658"/>
      <c r="AB2076" s="659"/>
    </row>
    <row r="2077" spans="2:28" ht="33.6" x14ac:dyDescent="0.4">
      <c r="B2077" s="127"/>
      <c r="C2077" s="179" t="str">
        <f>$B$2075&amp;"-"&amp;COUNTA(C$2075:$C2076)+1</f>
        <v>実績160-2</v>
      </c>
      <c r="D2077" s="180" t="s">
        <v>1276</v>
      </c>
      <c r="E2077" s="181"/>
      <c r="F2077" s="197" t="s">
        <v>1277</v>
      </c>
      <c r="G2077" s="646"/>
      <c r="H2077" s="647"/>
      <c r="I2077" s="647"/>
      <c r="J2077" s="647"/>
      <c r="K2077" s="647"/>
      <c r="L2077" s="647"/>
      <c r="M2077" s="647"/>
      <c r="N2077" s="647"/>
      <c r="O2077" s="647"/>
      <c r="P2077" s="647"/>
      <c r="Q2077" s="647"/>
      <c r="R2077" s="647"/>
      <c r="S2077" s="647"/>
      <c r="T2077" s="647"/>
      <c r="U2077" s="647"/>
      <c r="V2077" s="647"/>
      <c r="W2077" s="647"/>
      <c r="X2077" s="647"/>
      <c r="Y2077" s="647"/>
      <c r="Z2077" s="647"/>
      <c r="AA2077" s="647"/>
      <c r="AB2077" s="648"/>
    </row>
    <row r="2078" spans="2:28" x14ac:dyDescent="0.4">
      <c r="B2078" s="127"/>
      <c r="C2078" s="179" t="str">
        <f>$B$2075&amp;"-"&amp;COUNTA(C$2075:$C2077)+1</f>
        <v>実績160-3</v>
      </c>
      <c r="D2078" s="180" t="s">
        <v>1278</v>
      </c>
      <c r="E2078" s="181"/>
      <c r="F2078" s="197"/>
      <c r="G2078" s="646"/>
      <c r="H2078" s="647"/>
      <c r="I2078" s="647"/>
      <c r="J2078" s="647"/>
      <c r="K2078" s="647"/>
      <c r="L2078" s="647"/>
      <c r="M2078" s="647"/>
      <c r="N2078" s="647"/>
      <c r="O2078" s="647"/>
      <c r="P2078" s="647"/>
      <c r="Q2078" s="647"/>
      <c r="R2078" s="647"/>
      <c r="S2078" s="647"/>
      <c r="T2078" s="647"/>
      <c r="U2078" s="647"/>
      <c r="V2078" s="647"/>
      <c r="W2078" s="647"/>
      <c r="X2078" s="647"/>
      <c r="Y2078" s="647"/>
      <c r="Z2078" s="647"/>
      <c r="AA2078" s="647"/>
      <c r="AB2078" s="648"/>
    </row>
    <row r="2079" spans="2:28" x14ac:dyDescent="0.4">
      <c r="B2079" s="127"/>
      <c r="C2079" s="179" t="str">
        <f>$B$2075&amp;"-"&amp;COUNTA(C$2075:$C2078)+1</f>
        <v>実績160-4</v>
      </c>
      <c r="D2079" s="637" t="s">
        <v>1279</v>
      </c>
      <c r="E2079" s="660"/>
      <c r="F2079" s="197"/>
      <c r="G2079" s="661"/>
      <c r="H2079" s="662"/>
      <c r="I2079" s="662"/>
      <c r="J2079" s="662"/>
      <c r="K2079" s="662"/>
      <c r="L2079" s="662"/>
      <c r="M2079" s="662"/>
      <c r="N2079" s="662"/>
      <c r="O2079" s="662"/>
      <c r="P2079" s="662"/>
      <c r="Q2079" s="662"/>
      <c r="R2079" s="662"/>
      <c r="S2079" s="662"/>
      <c r="T2079" s="662"/>
      <c r="U2079" s="662"/>
      <c r="V2079" s="662"/>
      <c r="W2079" s="662"/>
      <c r="X2079" s="662"/>
      <c r="Y2079" s="662"/>
      <c r="Z2079" s="662"/>
      <c r="AA2079" s="662"/>
      <c r="AB2079" s="663"/>
    </row>
    <row r="2080" spans="2:28" x14ac:dyDescent="0.4">
      <c r="B2080" s="127"/>
      <c r="C2080" s="179" t="str">
        <f>$B$2075&amp;"-"&amp;COUNTA(C$2075:$C2079)+1</f>
        <v>実績160-5</v>
      </c>
      <c r="D2080" s="180" t="s">
        <v>1280</v>
      </c>
      <c r="E2080" s="181"/>
      <c r="F2080" s="196"/>
      <c r="G2080" s="664" t="s">
        <v>1281</v>
      </c>
      <c r="H2080" s="664"/>
      <c r="I2080" s="665"/>
      <c r="J2080" s="665"/>
      <c r="K2080" s="666" t="s">
        <v>1293</v>
      </c>
      <c r="L2080" s="666"/>
      <c r="M2080" s="667"/>
      <c r="N2080" s="668"/>
      <c r="O2080" s="669" t="s">
        <v>1283</v>
      </c>
      <c r="P2080" s="669"/>
      <c r="Q2080" s="669" t="s">
        <v>1284</v>
      </c>
      <c r="R2080" s="669"/>
      <c r="S2080" s="664" t="s">
        <v>1281</v>
      </c>
      <c r="T2080" s="664"/>
      <c r="U2080" s="665"/>
      <c r="V2080" s="665"/>
      <c r="W2080" s="666" t="s">
        <v>1293</v>
      </c>
      <c r="X2080" s="666"/>
      <c r="Y2080" s="667"/>
      <c r="Z2080" s="668"/>
      <c r="AA2080" s="669" t="s">
        <v>1283</v>
      </c>
      <c r="AB2080" s="669"/>
    </row>
    <row r="2081" spans="2:28" x14ac:dyDescent="0.4">
      <c r="B2081" s="127"/>
      <c r="C2081" s="179" t="str">
        <f>$B$2075&amp;"-"&amp;COUNTA(C$2075:$C2080)+1</f>
        <v>実績160-6</v>
      </c>
      <c r="D2081" s="180" t="s">
        <v>1285</v>
      </c>
      <c r="E2081" s="181"/>
      <c r="F2081" s="196"/>
      <c r="G2081" s="642"/>
      <c r="H2081" s="643"/>
      <c r="I2081" s="643"/>
      <c r="J2081" s="643"/>
      <c r="K2081" s="643"/>
      <c r="L2081" s="643"/>
      <c r="M2081" s="643"/>
      <c r="N2081" s="643"/>
      <c r="O2081" s="643"/>
      <c r="P2081" s="643"/>
      <c r="Q2081" s="643"/>
      <c r="R2081" s="643"/>
      <c r="S2081" s="643"/>
      <c r="T2081" s="643"/>
      <c r="U2081" s="643"/>
      <c r="V2081" s="643"/>
      <c r="W2081" s="643"/>
      <c r="X2081" s="643"/>
      <c r="Y2081" s="643"/>
      <c r="Z2081" s="643"/>
      <c r="AA2081" s="644" t="s">
        <v>1286</v>
      </c>
      <c r="AB2081" s="645"/>
    </row>
    <row r="2082" spans="2:28" x14ac:dyDescent="0.4">
      <c r="B2082" s="127"/>
      <c r="C2082" s="179" t="str">
        <f>$B$2075&amp;"-"&amp;COUNTA(C$2075:$C2081)+1</f>
        <v>実績160-7</v>
      </c>
      <c r="D2082" s="182" t="s">
        <v>1287</v>
      </c>
      <c r="E2082" s="181"/>
      <c r="F2082" s="196"/>
      <c r="G2082" s="646"/>
      <c r="H2082" s="647"/>
      <c r="I2082" s="647"/>
      <c r="J2082" s="647"/>
      <c r="K2082" s="647"/>
      <c r="L2082" s="647"/>
      <c r="M2082" s="647"/>
      <c r="N2082" s="647"/>
      <c r="O2082" s="647"/>
      <c r="P2082" s="647"/>
      <c r="Q2082" s="647"/>
      <c r="R2082" s="647"/>
      <c r="S2082" s="647"/>
      <c r="T2082" s="647"/>
      <c r="U2082" s="647"/>
      <c r="V2082" s="647"/>
      <c r="W2082" s="647"/>
      <c r="X2082" s="647"/>
      <c r="Y2082" s="647"/>
      <c r="Z2082" s="647"/>
      <c r="AA2082" s="647"/>
      <c r="AB2082" s="648"/>
    </row>
    <row r="2083" spans="2:28" x14ac:dyDescent="0.4">
      <c r="B2083" s="127"/>
      <c r="C2083" s="179" t="str">
        <f>$B$2075&amp;"-"&amp;COUNTA(C$2075:$C2082)+1</f>
        <v>実績160-8</v>
      </c>
      <c r="D2083" s="129" t="s">
        <v>1288</v>
      </c>
      <c r="E2083" s="183"/>
      <c r="F2083" s="183"/>
      <c r="G2083" s="649"/>
      <c r="H2083" s="650"/>
      <c r="I2083" s="650"/>
      <c r="J2083" s="650"/>
      <c r="K2083" s="650"/>
      <c r="L2083" s="650"/>
      <c r="M2083" s="650"/>
      <c r="N2083" s="650"/>
      <c r="O2083" s="650"/>
      <c r="P2083" s="650"/>
      <c r="Q2083" s="650"/>
      <c r="R2083" s="650"/>
      <c r="S2083" s="650"/>
      <c r="T2083" s="650"/>
      <c r="U2083" s="650"/>
      <c r="V2083" s="650"/>
      <c r="W2083" s="650"/>
      <c r="X2083" s="650"/>
      <c r="Y2083" s="650"/>
      <c r="Z2083" s="650"/>
      <c r="AA2083" s="650"/>
      <c r="AB2083" s="651"/>
    </row>
    <row r="2084" spans="2:28" x14ac:dyDescent="0.4">
      <c r="B2084" s="127"/>
      <c r="C2084" s="184"/>
      <c r="D2084" s="128"/>
      <c r="E2084" s="185"/>
      <c r="F2084" s="185"/>
      <c r="G2084" s="652"/>
      <c r="H2084" s="653"/>
      <c r="I2084" s="653"/>
      <c r="J2084" s="653"/>
      <c r="K2084" s="653"/>
      <c r="L2084" s="653"/>
      <c r="M2084" s="653"/>
      <c r="N2084" s="653"/>
      <c r="O2084" s="653"/>
      <c r="P2084" s="653"/>
      <c r="Q2084" s="653"/>
      <c r="R2084" s="653"/>
      <c r="S2084" s="653"/>
      <c r="T2084" s="653"/>
      <c r="U2084" s="653"/>
      <c r="V2084" s="653"/>
      <c r="W2084" s="653"/>
      <c r="X2084" s="653"/>
      <c r="Y2084" s="653"/>
      <c r="Z2084" s="653"/>
      <c r="AA2084" s="653"/>
      <c r="AB2084" s="654"/>
    </row>
    <row r="2085" spans="2:28" x14ac:dyDescent="0.4">
      <c r="B2085" s="127"/>
      <c r="C2085" s="179" t="str">
        <f>$B$2075&amp;"-"&amp;COUNTA(C$2075:$C2084)+1</f>
        <v>実績160-9</v>
      </c>
      <c r="D2085" s="129" t="s">
        <v>1289</v>
      </c>
      <c r="E2085" s="183"/>
      <c r="F2085" s="655" t="s">
        <v>1290</v>
      </c>
      <c r="G2085" s="649"/>
      <c r="H2085" s="650"/>
      <c r="I2085" s="650"/>
      <c r="J2085" s="650"/>
      <c r="K2085" s="650"/>
      <c r="L2085" s="650"/>
      <c r="M2085" s="650"/>
      <c r="N2085" s="650"/>
      <c r="O2085" s="650"/>
      <c r="P2085" s="650"/>
      <c r="Q2085" s="650"/>
      <c r="R2085" s="650"/>
      <c r="S2085" s="650"/>
      <c r="T2085" s="650"/>
      <c r="U2085" s="650"/>
      <c r="V2085" s="650"/>
      <c r="W2085" s="650"/>
      <c r="X2085" s="650"/>
      <c r="Y2085" s="650"/>
      <c r="Z2085" s="650"/>
      <c r="AA2085" s="650"/>
      <c r="AB2085" s="651"/>
    </row>
    <row r="2086" spans="2:28" ht="133.5" customHeight="1" x14ac:dyDescent="0.4">
      <c r="B2086" s="127"/>
      <c r="C2086" s="184"/>
      <c r="D2086" s="128"/>
      <c r="E2086" s="185"/>
      <c r="F2086" s="656"/>
      <c r="G2086" s="652"/>
      <c r="H2086" s="653"/>
      <c r="I2086" s="653"/>
      <c r="J2086" s="653"/>
      <c r="K2086" s="653"/>
      <c r="L2086" s="653"/>
      <c r="M2086" s="653"/>
      <c r="N2086" s="653"/>
      <c r="O2086" s="653"/>
      <c r="P2086" s="653"/>
      <c r="Q2086" s="653"/>
      <c r="R2086" s="653"/>
      <c r="S2086" s="653"/>
      <c r="T2086" s="653"/>
      <c r="U2086" s="653"/>
      <c r="V2086" s="653"/>
      <c r="W2086" s="653"/>
      <c r="X2086" s="653"/>
      <c r="Y2086" s="653"/>
      <c r="Z2086" s="653"/>
      <c r="AA2086" s="653"/>
      <c r="AB2086" s="654"/>
    </row>
    <row r="2087" spans="2:28" x14ac:dyDescent="0.4">
      <c r="B2087" s="127"/>
      <c r="C2087" s="127"/>
      <c r="E2087" s="126"/>
      <c r="F2087" s="126"/>
      <c r="G2087" s="155"/>
      <c r="H2087" s="127"/>
      <c r="I2087" s="127"/>
      <c r="J2087" s="127"/>
      <c r="K2087" s="127"/>
      <c r="L2087" s="127"/>
      <c r="M2087" s="127"/>
      <c r="N2087" s="127"/>
      <c r="O2087" s="127"/>
      <c r="P2087" s="127"/>
      <c r="Q2087" s="127"/>
      <c r="R2087" s="127"/>
      <c r="S2087" s="127"/>
      <c r="T2087" s="127"/>
      <c r="U2087" s="127"/>
      <c r="V2087" s="127"/>
      <c r="W2087" s="127"/>
      <c r="X2087" s="127"/>
      <c r="Y2087" s="127"/>
      <c r="Z2087" s="127"/>
      <c r="AA2087" s="127"/>
      <c r="AB2087" s="127"/>
    </row>
    <row r="2088" spans="2:28" x14ac:dyDescent="0.4">
      <c r="B2088" s="127" t="s">
        <v>1522</v>
      </c>
      <c r="C2088" s="127"/>
      <c r="D2088" s="127"/>
      <c r="E2088" s="127"/>
      <c r="F2088" s="127"/>
      <c r="G2088" s="127"/>
      <c r="H2088" s="127"/>
      <c r="I2088" s="127"/>
      <c r="J2088" s="127"/>
      <c r="K2088" s="127"/>
      <c r="L2088" s="127"/>
      <c r="M2088" s="127"/>
      <c r="N2088" s="127"/>
      <c r="O2088" s="127"/>
      <c r="P2088" s="127"/>
      <c r="Q2088" s="127"/>
      <c r="R2088" s="127"/>
      <c r="S2088" s="127"/>
      <c r="T2088" s="127"/>
      <c r="U2088" s="127"/>
      <c r="V2088" s="127"/>
      <c r="W2088" s="127"/>
      <c r="X2088" s="127"/>
      <c r="Y2088" s="127"/>
      <c r="Z2088" s="127"/>
      <c r="AA2088" s="127"/>
      <c r="AB2088" s="127"/>
    </row>
    <row r="2089" spans="2:28" x14ac:dyDescent="0.4">
      <c r="B2089" s="127"/>
      <c r="C2089" s="179" t="str">
        <f>$B$2088&amp;"-"&amp;COUNTA(C$2088:$C2088)+1</f>
        <v>実績161-1</v>
      </c>
      <c r="D2089" s="180" t="s">
        <v>1274</v>
      </c>
      <c r="E2089" s="181"/>
      <c r="F2089" s="196" t="s">
        <v>1275</v>
      </c>
      <c r="G2089" s="657"/>
      <c r="H2089" s="658"/>
      <c r="I2089" s="658"/>
      <c r="J2089" s="658"/>
      <c r="K2089" s="658"/>
      <c r="L2089" s="658"/>
      <c r="M2089" s="658"/>
      <c r="N2089" s="658"/>
      <c r="O2089" s="658"/>
      <c r="P2089" s="658"/>
      <c r="Q2089" s="658"/>
      <c r="R2089" s="658"/>
      <c r="S2089" s="658"/>
      <c r="T2089" s="658"/>
      <c r="U2089" s="658"/>
      <c r="V2089" s="658"/>
      <c r="W2089" s="658"/>
      <c r="X2089" s="658"/>
      <c r="Y2089" s="658"/>
      <c r="Z2089" s="658"/>
      <c r="AA2089" s="658"/>
      <c r="AB2089" s="659"/>
    </row>
    <row r="2090" spans="2:28" ht="33.6" x14ac:dyDescent="0.4">
      <c r="B2090" s="127"/>
      <c r="C2090" s="179" t="str">
        <f>$B$2088&amp;"-"&amp;COUNTA(C$2088:$C2089)+1</f>
        <v>実績161-2</v>
      </c>
      <c r="D2090" s="180" t="s">
        <v>1276</v>
      </c>
      <c r="E2090" s="181"/>
      <c r="F2090" s="197" t="s">
        <v>1277</v>
      </c>
      <c r="G2090" s="646"/>
      <c r="H2090" s="647"/>
      <c r="I2090" s="647"/>
      <c r="J2090" s="647"/>
      <c r="K2090" s="647"/>
      <c r="L2090" s="647"/>
      <c r="M2090" s="647"/>
      <c r="N2090" s="647"/>
      <c r="O2090" s="647"/>
      <c r="P2090" s="647"/>
      <c r="Q2090" s="647"/>
      <c r="R2090" s="647"/>
      <c r="S2090" s="647"/>
      <c r="T2090" s="647"/>
      <c r="U2090" s="647"/>
      <c r="V2090" s="647"/>
      <c r="W2090" s="647"/>
      <c r="X2090" s="647"/>
      <c r="Y2090" s="647"/>
      <c r="Z2090" s="647"/>
      <c r="AA2090" s="647"/>
      <c r="AB2090" s="648"/>
    </row>
    <row r="2091" spans="2:28" x14ac:dyDescent="0.4">
      <c r="B2091" s="127"/>
      <c r="C2091" s="179" t="str">
        <f>$B$2088&amp;"-"&amp;COUNTA(C$2088:$C2090)+1</f>
        <v>実績161-3</v>
      </c>
      <c r="D2091" s="180" t="s">
        <v>1278</v>
      </c>
      <c r="E2091" s="181"/>
      <c r="F2091" s="197"/>
      <c r="G2091" s="646"/>
      <c r="H2091" s="647"/>
      <c r="I2091" s="647"/>
      <c r="J2091" s="647"/>
      <c r="K2091" s="647"/>
      <c r="L2091" s="647"/>
      <c r="M2091" s="647"/>
      <c r="N2091" s="647"/>
      <c r="O2091" s="647"/>
      <c r="P2091" s="647"/>
      <c r="Q2091" s="647"/>
      <c r="R2091" s="647"/>
      <c r="S2091" s="647"/>
      <c r="T2091" s="647"/>
      <c r="U2091" s="647"/>
      <c r="V2091" s="647"/>
      <c r="W2091" s="647"/>
      <c r="X2091" s="647"/>
      <c r="Y2091" s="647"/>
      <c r="Z2091" s="647"/>
      <c r="AA2091" s="647"/>
      <c r="AB2091" s="648"/>
    </row>
    <row r="2092" spans="2:28" x14ac:dyDescent="0.4">
      <c r="B2092" s="127"/>
      <c r="C2092" s="179" t="str">
        <f>$B$2088&amp;"-"&amp;COUNTA(C$2088:$C2091)+1</f>
        <v>実績161-4</v>
      </c>
      <c r="D2092" s="637" t="s">
        <v>1279</v>
      </c>
      <c r="E2092" s="660"/>
      <c r="F2092" s="197"/>
      <c r="G2092" s="661"/>
      <c r="H2092" s="662"/>
      <c r="I2092" s="662"/>
      <c r="J2092" s="662"/>
      <c r="K2092" s="662"/>
      <c r="L2092" s="662"/>
      <c r="M2092" s="662"/>
      <c r="N2092" s="662"/>
      <c r="O2092" s="662"/>
      <c r="P2092" s="662"/>
      <c r="Q2092" s="662"/>
      <c r="R2092" s="662"/>
      <c r="S2092" s="662"/>
      <c r="T2092" s="662"/>
      <c r="U2092" s="662"/>
      <c r="V2092" s="662"/>
      <c r="W2092" s="662"/>
      <c r="X2092" s="662"/>
      <c r="Y2092" s="662"/>
      <c r="Z2092" s="662"/>
      <c r="AA2092" s="662"/>
      <c r="AB2092" s="663"/>
    </row>
    <row r="2093" spans="2:28" x14ac:dyDescent="0.4">
      <c r="B2093" s="127"/>
      <c r="C2093" s="179" t="str">
        <f>$B$2088&amp;"-"&amp;COUNTA(C$2088:$C2092)+1</f>
        <v>実績161-5</v>
      </c>
      <c r="D2093" s="180" t="s">
        <v>1280</v>
      </c>
      <c r="E2093" s="181"/>
      <c r="F2093" s="196"/>
      <c r="G2093" s="664" t="s">
        <v>1281</v>
      </c>
      <c r="H2093" s="664"/>
      <c r="I2093" s="665"/>
      <c r="J2093" s="665"/>
      <c r="K2093" s="666" t="s">
        <v>1293</v>
      </c>
      <c r="L2093" s="666"/>
      <c r="M2093" s="667"/>
      <c r="N2093" s="668"/>
      <c r="O2093" s="669" t="s">
        <v>1283</v>
      </c>
      <c r="P2093" s="669"/>
      <c r="Q2093" s="669" t="s">
        <v>1284</v>
      </c>
      <c r="R2093" s="669"/>
      <c r="S2093" s="664" t="s">
        <v>1281</v>
      </c>
      <c r="T2093" s="664"/>
      <c r="U2093" s="665"/>
      <c r="V2093" s="665"/>
      <c r="W2093" s="666" t="s">
        <v>1293</v>
      </c>
      <c r="X2093" s="666"/>
      <c r="Y2093" s="667"/>
      <c r="Z2093" s="668"/>
      <c r="AA2093" s="669" t="s">
        <v>1283</v>
      </c>
      <c r="AB2093" s="669"/>
    </row>
    <row r="2094" spans="2:28" x14ac:dyDescent="0.4">
      <c r="B2094" s="127"/>
      <c r="C2094" s="179" t="str">
        <f>$B$2088&amp;"-"&amp;COUNTA(C$2088:$C2093)+1</f>
        <v>実績161-6</v>
      </c>
      <c r="D2094" s="180" t="s">
        <v>1285</v>
      </c>
      <c r="E2094" s="181"/>
      <c r="F2094" s="196"/>
      <c r="G2094" s="642"/>
      <c r="H2094" s="643"/>
      <c r="I2094" s="643"/>
      <c r="J2094" s="643"/>
      <c r="K2094" s="643"/>
      <c r="L2094" s="643"/>
      <c r="M2094" s="643"/>
      <c r="N2094" s="643"/>
      <c r="O2094" s="643"/>
      <c r="P2094" s="643"/>
      <c r="Q2094" s="643"/>
      <c r="R2094" s="643"/>
      <c r="S2094" s="643"/>
      <c r="T2094" s="643"/>
      <c r="U2094" s="643"/>
      <c r="V2094" s="643"/>
      <c r="W2094" s="643"/>
      <c r="X2094" s="643"/>
      <c r="Y2094" s="643"/>
      <c r="Z2094" s="643"/>
      <c r="AA2094" s="644" t="s">
        <v>1286</v>
      </c>
      <c r="AB2094" s="645"/>
    </row>
    <row r="2095" spans="2:28" x14ac:dyDescent="0.4">
      <c r="B2095" s="127"/>
      <c r="C2095" s="179" t="str">
        <f>$B$2088&amp;"-"&amp;COUNTA(C$2088:$C2094)+1</f>
        <v>実績161-7</v>
      </c>
      <c r="D2095" s="182" t="s">
        <v>1287</v>
      </c>
      <c r="E2095" s="181"/>
      <c r="F2095" s="196"/>
      <c r="G2095" s="646"/>
      <c r="H2095" s="647"/>
      <c r="I2095" s="647"/>
      <c r="J2095" s="647"/>
      <c r="K2095" s="647"/>
      <c r="L2095" s="647"/>
      <c r="M2095" s="647"/>
      <c r="N2095" s="647"/>
      <c r="O2095" s="647"/>
      <c r="P2095" s="647"/>
      <c r="Q2095" s="647"/>
      <c r="R2095" s="647"/>
      <c r="S2095" s="647"/>
      <c r="T2095" s="647"/>
      <c r="U2095" s="647"/>
      <c r="V2095" s="647"/>
      <c r="W2095" s="647"/>
      <c r="X2095" s="647"/>
      <c r="Y2095" s="647"/>
      <c r="Z2095" s="647"/>
      <c r="AA2095" s="647"/>
      <c r="AB2095" s="648"/>
    </row>
    <row r="2096" spans="2:28" x14ac:dyDescent="0.4">
      <c r="B2096" s="127"/>
      <c r="C2096" s="179" t="str">
        <f>$B$2088&amp;"-"&amp;COUNTA(C$2088:$C2095)+1</f>
        <v>実績161-8</v>
      </c>
      <c r="D2096" s="129" t="s">
        <v>1288</v>
      </c>
      <c r="E2096" s="183"/>
      <c r="F2096" s="183"/>
      <c r="G2096" s="649"/>
      <c r="H2096" s="650"/>
      <c r="I2096" s="650"/>
      <c r="J2096" s="650"/>
      <c r="K2096" s="650"/>
      <c r="L2096" s="650"/>
      <c r="M2096" s="650"/>
      <c r="N2096" s="650"/>
      <c r="O2096" s="650"/>
      <c r="P2096" s="650"/>
      <c r="Q2096" s="650"/>
      <c r="R2096" s="650"/>
      <c r="S2096" s="650"/>
      <c r="T2096" s="650"/>
      <c r="U2096" s="650"/>
      <c r="V2096" s="650"/>
      <c r="W2096" s="650"/>
      <c r="X2096" s="650"/>
      <c r="Y2096" s="650"/>
      <c r="Z2096" s="650"/>
      <c r="AA2096" s="650"/>
      <c r="AB2096" s="651"/>
    </row>
    <row r="2097" spans="2:28" x14ac:dyDescent="0.4">
      <c r="B2097" s="127"/>
      <c r="C2097" s="184"/>
      <c r="D2097" s="128"/>
      <c r="E2097" s="185"/>
      <c r="F2097" s="185"/>
      <c r="G2097" s="652"/>
      <c r="H2097" s="653"/>
      <c r="I2097" s="653"/>
      <c r="J2097" s="653"/>
      <c r="K2097" s="653"/>
      <c r="L2097" s="653"/>
      <c r="M2097" s="653"/>
      <c r="N2097" s="653"/>
      <c r="O2097" s="653"/>
      <c r="P2097" s="653"/>
      <c r="Q2097" s="653"/>
      <c r="R2097" s="653"/>
      <c r="S2097" s="653"/>
      <c r="T2097" s="653"/>
      <c r="U2097" s="653"/>
      <c r="V2097" s="653"/>
      <c r="W2097" s="653"/>
      <c r="X2097" s="653"/>
      <c r="Y2097" s="653"/>
      <c r="Z2097" s="653"/>
      <c r="AA2097" s="653"/>
      <c r="AB2097" s="654"/>
    </row>
    <row r="2098" spans="2:28" x14ac:dyDescent="0.4">
      <c r="B2098" s="127"/>
      <c r="C2098" s="179" t="str">
        <f>$B$2088&amp;"-"&amp;COUNTA(C$2088:$C2097)+1</f>
        <v>実績161-9</v>
      </c>
      <c r="D2098" s="129" t="s">
        <v>1289</v>
      </c>
      <c r="E2098" s="183"/>
      <c r="F2098" s="655" t="s">
        <v>1290</v>
      </c>
      <c r="G2098" s="649"/>
      <c r="H2098" s="650"/>
      <c r="I2098" s="650"/>
      <c r="J2098" s="650"/>
      <c r="K2098" s="650"/>
      <c r="L2098" s="650"/>
      <c r="M2098" s="650"/>
      <c r="N2098" s="650"/>
      <c r="O2098" s="650"/>
      <c r="P2098" s="650"/>
      <c r="Q2098" s="650"/>
      <c r="R2098" s="650"/>
      <c r="S2098" s="650"/>
      <c r="T2098" s="650"/>
      <c r="U2098" s="650"/>
      <c r="V2098" s="650"/>
      <c r="W2098" s="650"/>
      <c r="X2098" s="650"/>
      <c r="Y2098" s="650"/>
      <c r="Z2098" s="650"/>
      <c r="AA2098" s="650"/>
      <c r="AB2098" s="651"/>
    </row>
    <row r="2099" spans="2:28" ht="133.5" customHeight="1" x14ac:dyDescent="0.4">
      <c r="B2099" s="127"/>
      <c r="C2099" s="184"/>
      <c r="D2099" s="128"/>
      <c r="E2099" s="185"/>
      <c r="F2099" s="656"/>
      <c r="G2099" s="652"/>
      <c r="H2099" s="653"/>
      <c r="I2099" s="653"/>
      <c r="J2099" s="653"/>
      <c r="K2099" s="653"/>
      <c r="L2099" s="653"/>
      <c r="M2099" s="653"/>
      <c r="N2099" s="653"/>
      <c r="O2099" s="653"/>
      <c r="P2099" s="653"/>
      <c r="Q2099" s="653"/>
      <c r="R2099" s="653"/>
      <c r="S2099" s="653"/>
      <c r="T2099" s="653"/>
      <c r="U2099" s="653"/>
      <c r="V2099" s="653"/>
      <c r="W2099" s="653"/>
      <c r="X2099" s="653"/>
      <c r="Y2099" s="653"/>
      <c r="Z2099" s="653"/>
      <c r="AA2099" s="653"/>
      <c r="AB2099" s="654"/>
    </row>
    <row r="2100" spans="2:28" x14ac:dyDescent="0.4">
      <c r="B2100" s="127"/>
      <c r="C2100" s="127"/>
      <c r="D2100" s="127"/>
      <c r="E2100" s="127"/>
      <c r="F2100" s="127"/>
      <c r="G2100" s="127"/>
      <c r="H2100" s="127"/>
      <c r="I2100" s="127"/>
      <c r="J2100" s="127"/>
      <c r="K2100" s="127"/>
      <c r="L2100" s="127"/>
      <c r="M2100" s="127"/>
      <c r="N2100" s="127"/>
      <c r="O2100" s="127"/>
      <c r="P2100" s="127"/>
      <c r="Q2100" s="127"/>
      <c r="R2100" s="127"/>
      <c r="S2100" s="127"/>
      <c r="T2100" s="127"/>
      <c r="U2100" s="127"/>
      <c r="V2100" s="127"/>
      <c r="W2100" s="127"/>
      <c r="X2100" s="127"/>
      <c r="Y2100" s="127"/>
      <c r="Z2100" s="127"/>
      <c r="AA2100" s="127"/>
      <c r="AB2100" s="127"/>
    </row>
    <row r="2101" spans="2:28" x14ac:dyDescent="0.4">
      <c r="B2101" s="127" t="s">
        <v>1523</v>
      </c>
      <c r="C2101" s="127"/>
      <c r="D2101" s="178"/>
      <c r="E2101" s="186"/>
      <c r="F2101" s="186"/>
      <c r="G2101" s="186"/>
      <c r="H2101" s="127"/>
      <c r="I2101" s="127"/>
      <c r="J2101" s="127"/>
      <c r="K2101" s="127"/>
      <c r="L2101" s="127"/>
      <c r="M2101" s="127"/>
      <c r="N2101" s="127"/>
      <c r="O2101" s="127"/>
      <c r="P2101" s="127"/>
      <c r="Q2101" s="127"/>
      <c r="R2101" s="127"/>
      <c r="S2101" s="127"/>
      <c r="T2101" s="127"/>
      <c r="U2101" s="127"/>
      <c r="V2101" s="127"/>
      <c r="W2101" s="127"/>
      <c r="X2101" s="127"/>
      <c r="Y2101" s="127"/>
      <c r="Z2101" s="127"/>
      <c r="AA2101" s="127"/>
      <c r="AB2101" s="127"/>
    </row>
    <row r="2102" spans="2:28" x14ac:dyDescent="0.4">
      <c r="B2102" s="127"/>
      <c r="C2102" s="179" t="str">
        <f>$B$2101&amp;"-"&amp;COUNTA(C$2101:$C2101)+1</f>
        <v>実績162-1</v>
      </c>
      <c r="D2102" s="180" t="s">
        <v>1274</v>
      </c>
      <c r="E2102" s="181"/>
      <c r="F2102" s="196" t="s">
        <v>1275</v>
      </c>
      <c r="G2102" s="657"/>
      <c r="H2102" s="658"/>
      <c r="I2102" s="658"/>
      <c r="J2102" s="658"/>
      <c r="K2102" s="658"/>
      <c r="L2102" s="658"/>
      <c r="M2102" s="658"/>
      <c r="N2102" s="658"/>
      <c r="O2102" s="658"/>
      <c r="P2102" s="658"/>
      <c r="Q2102" s="658"/>
      <c r="R2102" s="658"/>
      <c r="S2102" s="658"/>
      <c r="T2102" s="658"/>
      <c r="U2102" s="658"/>
      <c r="V2102" s="658"/>
      <c r="W2102" s="658"/>
      <c r="X2102" s="658"/>
      <c r="Y2102" s="658"/>
      <c r="Z2102" s="658"/>
      <c r="AA2102" s="658"/>
      <c r="AB2102" s="659"/>
    </row>
    <row r="2103" spans="2:28" ht="33.6" x14ac:dyDescent="0.4">
      <c r="B2103" s="127"/>
      <c r="C2103" s="179" t="str">
        <f>$B$2101&amp;"-"&amp;COUNTA(C$2101:$C2102)+1</f>
        <v>実績162-2</v>
      </c>
      <c r="D2103" s="180" t="s">
        <v>1276</v>
      </c>
      <c r="E2103" s="181"/>
      <c r="F2103" s="197" t="s">
        <v>1277</v>
      </c>
      <c r="G2103" s="646"/>
      <c r="H2103" s="647"/>
      <c r="I2103" s="647"/>
      <c r="J2103" s="647"/>
      <c r="K2103" s="647"/>
      <c r="L2103" s="647"/>
      <c r="M2103" s="647"/>
      <c r="N2103" s="647"/>
      <c r="O2103" s="647"/>
      <c r="P2103" s="647"/>
      <c r="Q2103" s="647"/>
      <c r="R2103" s="647"/>
      <c r="S2103" s="647"/>
      <c r="T2103" s="647"/>
      <c r="U2103" s="647"/>
      <c r="V2103" s="647"/>
      <c r="W2103" s="647"/>
      <c r="X2103" s="647"/>
      <c r="Y2103" s="647"/>
      <c r="Z2103" s="647"/>
      <c r="AA2103" s="647"/>
      <c r="AB2103" s="648"/>
    </row>
    <row r="2104" spans="2:28" x14ac:dyDescent="0.4">
      <c r="B2104" s="127"/>
      <c r="C2104" s="179" t="str">
        <f>$B$2101&amp;"-"&amp;COUNTA(C$2101:$C2103)+1</f>
        <v>実績162-3</v>
      </c>
      <c r="D2104" s="180" t="s">
        <v>1278</v>
      </c>
      <c r="E2104" s="181"/>
      <c r="F2104" s="197"/>
      <c r="G2104" s="646"/>
      <c r="H2104" s="647"/>
      <c r="I2104" s="647"/>
      <c r="J2104" s="647"/>
      <c r="K2104" s="647"/>
      <c r="L2104" s="647"/>
      <c r="M2104" s="647"/>
      <c r="N2104" s="647"/>
      <c r="O2104" s="647"/>
      <c r="P2104" s="647"/>
      <c r="Q2104" s="647"/>
      <c r="R2104" s="647"/>
      <c r="S2104" s="647"/>
      <c r="T2104" s="647"/>
      <c r="U2104" s="647"/>
      <c r="V2104" s="647"/>
      <c r="W2104" s="647"/>
      <c r="X2104" s="647"/>
      <c r="Y2104" s="647"/>
      <c r="Z2104" s="647"/>
      <c r="AA2104" s="647"/>
      <c r="AB2104" s="648"/>
    </row>
    <row r="2105" spans="2:28" x14ac:dyDescent="0.4">
      <c r="B2105" s="127"/>
      <c r="C2105" s="179" t="str">
        <f>$B$2101&amp;"-"&amp;COUNTA(C$2101:$C2104)+1</f>
        <v>実績162-4</v>
      </c>
      <c r="D2105" s="637" t="s">
        <v>1279</v>
      </c>
      <c r="E2105" s="660"/>
      <c r="F2105" s="197"/>
      <c r="G2105" s="661"/>
      <c r="H2105" s="662"/>
      <c r="I2105" s="662"/>
      <c r="J2105" s="662"/>
      <c r="K2105" s="662"/>
      <c r="L2105" s="662"/>
      <c r="M2105" s="662"/>
      <c r="N2105" s="662"/>
      <c r="O2105" s="662"/>
      <c r="P2105" s="662"/>
      <c r="Q2105" s="662"/>
      <c r="R2105" s="662"/>
      <c r="S2105" s="662"/>
      <c r="T2105" s="662"/>
      <c r="U2105" s="662"/>
      <c r="V2105" s="662"/>
      <c r="W2105" s="662"/>
      <c r="X2105" s="662"/>
      <c r="Y2105" s="662"/>
      <c r="Z2105" s="662"/>
      <c r="AA2105" s="662"/>
      <c r="AB2105" s="663"/>
    </row>
    <row r="2106" spans="2:28" x14ac:dyDescent="0.4">
      <c r="B2106" s="127"/>
      <c r="C2106" s="179" t="str">
        <f>$B$2101&amp;"-"&amp;COUNTA(C$2101:$C2105)+1</f>
        <v>実績162-5</v>
      </c>
      <c r="D2106" s="180" t="s">
        <v>1280</v>
      </c>
      <c r="E2106" s="181"/>
      <c r="F2106" s="196"/>
      <c r="G2106" s="664" t="s">
        <v>1281</v>
      </c>
      <c r="H2106" s="664"/>
      <c r="I2106" s="665"/>
      <c r="J2106" s="665"/>
      <c r="K2106" s="666" t="s">
        <v>1293</v>
      </c>
      <c r="L2106" s="666"/>
      <c r="M2106" s="667"/>
      <c r="N2106" s="668"/>
      <c r="O2106" s="669" t="s">
        <v>1283</v>
      </c>
      <c r="P2106" s="669"/>
      <c r="Q2106" s="669" t="s">
        <v>1284</v>
      </c>
      <c r="R2106" s="669"/>
      <c r="S2106" s="664" t="s">
        <v>1281</v>
      </c>
      <c r="T2106" s="664"/>
      <c r="U2106" s="665"/>
      <c r="V2106" s="665"/>
      <c r="W2106" s="666" t="s">
        <v>1293</v>
      </c>
      <c r="X2106" s="666"/>
      <c r="Y2106" s="667"/>
      <c r="Z2106" s="668"/>
      <c r="AA2106" s="669" t="s">
        <v>1283</v>
      </c>
      <c r="AB2106" s="669"/>
    </row>
    <row r="2107" spans="2:28" x14ac:dyDescent="0.4">
      <c r="B2107" s="127"/>
      <c r="C2107" s="179" t="str">
        <f>$B$2101&amp;"-"&amp;COUNTA(C$2101:$C2106)+1</f>
        <v>実績162-6</v>
      </c>
      <c r="D2107" s="180" t="s">
        <v>1285</v>
      </c>
      <c r="E2107" s="181"/>
      <c r="F2107" s="196"/>
      <c r="G2107" s="642"/>
      <c r="H2107" s="643"/>
      <c r="I2107" s="643"/>
      <c r="J2107" s="643"/>
      <c r="K2107" s="643"/>
      <c r="L2107" s="643"/>
      <c r="M2107" s="643"/>
      <c r="N2107" s="643"/>
      <c r="O2107" s="643"/>
      <c r="P2107" s="643"/>
      <c r="Q2107" s="643"/>
      <c r="R2107" s="643"/>
      <c r="S2107" s="643"/>
      <c r="T2107" s="643"/>
      <c r="U2107" s="643"/>
      <c r="V2107" s="643"/>
      <c r="W2107" s="643"/>
      <c r="X2107" s="643"/>
      <c r="Y2107" s="643"/>
      <c r="Z2107" s="643"/>
      <c r="AA2107" s="644" t="s">
        <v>1286</v>
      </c>
      <c r="AB2107" s="645"/>
    </row>
    <row r="2108" spans="2:28" x14ac:dyDescent="0.4">
      <c r="B2108" s="127"/>
      <c r="C2108" s="179" t="str">
        <f>$B$2101&amp;"-"&amp;COUNTA(C$2101:$C2107)+1</f>
        <v>実績162-7</v>
      </c>
      <c r="D2108" s="182" t="s">
        <v>1287</v>
      </c>
      <c r="E2108" s="181"/>
      <c r="F2108" s="196"/>
      <c r="G2108" s="646"/>
      <c r="H2108" s="647"/>
      <c r="I2108" s="647"/>
      <c r="J2108" s="647"/>
      <c r="K2108" s="647"/>
      <c r="L2108" s="647"/>
      <c r="M2108" s="647"/>
      <c r="N2108" s="647"/>
      <c r="O2108" s="647"/>
      <c r="P2108" s="647"/>
      <c r="Q2108" s="647"/>
      <c r="R2108" s="647"/>
      <c r="S2108" s="647"/>
      <c r="T2108" s="647"/>
      <c r="U2108" s="647"/>
      <c r="V2108" s="647"/>
      <c r="W2108" s="647"/>
      <c r="X2108" s="647"/>
      <c r="Y2108" s="647"/>
      <c r="Z2108" s="647"/>
      <c r="AA2108" s="647"/>
      <c r="AB2108" s="648"/>
    </row>
    <row r="2109" spans="2:28" x14ac:dyDescent="0.4">
      <c r="B2109" s="127"/>
      <c r="C2109" s="179" t="str">
        <f>$B$2101&amp;"-"&amp;COUNTA(C$2101:$C2108)+1</f>
        <v>実績162-8</v>
      </c>
      <c r="D2109" s="129" t="s">
        <v>1288</v>
      </c>
      <c r="E2109" s="183"/>
      <c r="F2109" s="183"/>
      <c r="G2109" s="649"/>
      <c r="H2109" s="650"/>
      <c r="I2109" s="650"/>
      <c r="J2109" s="650"/>
      <c r="K2109" s="650"/>
      <c r="L2109" s="650"/>
      <c r="M2109" s="650"/>
      <c r="N2109" s="650"/>
      <c r="O2109" s="650"/>
      <c r="P2109" s="650"/>
      <c r="Q2109" s="650"/>
      <c r="R2109" s="650"/>
      <c r="S2109" s="650"/>
      <c r="T2109" s="650"/>
      <c r="U2109" s="650"/>
      <c r="V2109" s="650"/>
      <c r="W2109" s="650"/>
      <c r="X2109" s="650"/>
      <c r="Y2109" s="650"/>
      <c r="Z2109" s="650"/>
      <c r="AA2109" s="650"/>
      <c r="AB2109" s="651"/>
    </row>
    <row r="2110" spans="2:28" x14ac:dyDescent="0.4">
      <c r="B2110" s="127"/>
      <c r="C2110" s="184"/>
      <c r="D2110" s="128"/>
      <c r="E2110" s="185"/>
      <c r="F2110" s="185"/>
      <c r="G2110" s="652"/>
      <c r="H2110" s="653"/>
      <c r="I2110" s="653"/>
      <c r="J2110" s="653"/>
      <c r="K2110" s="653"/>
      <c r="L2110" s="653"/>
      <c r="M2110" s="653"/>
      <c r="N2110" s="653"/>
      <c r="O2110" s="653"/>
      <c r="P2110" s="653"/>
      <c r="Q2110" s="653"/>
      <c r="R2110" s="653"/>
      <c r="S2110" s="653"/>
      <c r="T2110" s="653"/>
      <c r="U2110" s="653"/>
      <c r="V2110" s="653"/>
      <c r="W2110" s="653"/>
      <c r="X2110" s="653"/>
      <c r="Y2110" s="653"/>
      <c r="Z2110" s="653"/>
      <c r="AA2110" s="653"/>
      <c r="AB2110" s="654"/>
    </row>
    <row r="2111" spans="2:28" x14ac:dyDescent="0.4">
      <c r="B2111" s="127"/>
      <c r="C2111" s="179" t="str">
        <f>$B$2101&amp;"-"&amp;COUNTA(C$2101:$C2110)+1</f>
        <v>実績162-9</v>
      </c>
      <c r="D2111" s="129" t="s">
        <v>1289</v>
      </c>
      <c r="E2111" s="183"/>
      <c r="F2111" s="655" t="s">
        <v>1290</v>
      </c>
      <c r="G2111" s="649"/>
      <c r="H2111" s="650"/>
      <c r="I2111" s="650"/>
      <c r="J2111" s="650"/>
      <c r="K2111" s="650"/>
      <c r="L2111" s="650"/>
      <c r="M2111" s="650"/>
      <c r="N2111" s="650"/>
      <c r="O2111" s="650"/>
      <c r="P2111" s="650"/>
      <c r="Q2111" s="650"/>
      <c r="R2111" s="650"/>
      <c r="S2111" s="650"/>
      <c r="T2111" s="650"/>
      <c r="U2111" s="650"/>
      <c r="V2111" s="650"/>
      <c r="W2111" s="650"/>
      <c r="X2111" s="650"/>
      <c r="Y2111" s="650"/>
      <c r="Z2111" s="650"/>
      <c r="AA2111" s="650"/>
      <c r="AB2111" s="651"/>
    </row>
    <row r="2112" spans="2:28" ht="133.5" customHeight="1" x14ac:dyDescent="0.4">
      <c r="B2112" s="127"/>
      <c r="C2112" s="184"/>
      <c r="D2112" s="128"/>
      <c r="E2112" s="185"/>
      <c r="F2112" s="656"/>
      <c r="G2112" s="652"/>
      <c r="H2112" s="653"/>
      <c r="I2112" s="653"/>
      <c r="J2112" s="653"/>
      <c r="K2112" s="653"/>
      <c r="L2112" s="653"/>
      <c r="M2112" s="653"/>
      <c r="N2112" s="653"/>
      <c r="O2112" s="653"/>
      <c r="P2112" s="653"/>
      <c r="Q2112" s="653"/>
      <c r="R2112" s="653"/>
      <c r="S2112" s="653"/>
      <c r="T2112" s="653"/>
      <c r="U2112" s="653"/>
      <c r="V2112" s="653"/>
      <c r="W2112" s="653"/>
      <c r="X2112" s="653"/>
      <c r="Y2112" s="653"/>
      <c r="Z2112" s="653"/>
      <c r="AA2112" s="653"/>
      <c r="AB2112" s="654"/>
    </row>
    <row r="2113" spans="2:28" x14ac:dyDescent="0.4">
      <c r="B2113" s="127"/>
      <c r="C2113" s="127"/>
      <c r="D2113" s="187"/>
      <c r="E2113" s="127"/>
      <c r="F2113" s="127"/>
      <c r="G2113" s="127"/>
      <c r="H2113" s="127"/>
      <c r="I2113" s="127"/>
      <c r="J2113" s="127"/>
      <c r="K2113" s="127"/>
      <c r="L2113" s="127"/>
      <c r="M2113" s="127"/>
      <c r="N2113" s="127"/>
      <c r="O2113" s="127"/>
      <c r="P2113" s="127"/>
      <c r="Q2113" s="127"/>
      <c r="R2113" s="127"/>
      <c r="S2113" s="127"/>
      <c r="T2113" s="127"/>
      <c r="U2113" s="127"/>
      <c r="V2113" s="127"/>
      <c r="W2113" s="127"/>
      <c r="X2113" s="127"/>
      <c r="Y2113" s="127"/>
      <c r="Z2113" s="127"/>
      <c r="AA2113" s="127"/>
      <c r="AB2113" s="127"/>
    </row>
    <row r="2114" spans="2:28" x14ac:dyDescent="0.4">
      <c r="B2114" s="127" t="s">
        <v>1524</v>
      </c>
      <c r="C2114" s="188"/>
      <c r="D2114" s="186"/>
      <c r="E2114" s="178"/>
      <c r="F2114" s="186"/>
      <c r="G2114" s="186"/>
      <c r="H2114" s="186"/>
      <c r="I2114" s="127"/>
      <c r="J2114" s="127"/>
      <c r="K2114" s="127"/>
      <c r="L2114" s="127"/>
      <c r="M2114" s="127"/>
      <c r="N2114" s="127"/>
      <c r="O2114" s="127"/>
      <c r="P2114" s="127"/>
      <c r="Q2114" s="127"/>
      <c r="R2114" s="127"/>
      <c r="S2114" s="127"/>
      <c r="T2114" s="127"/>
      <c r="U2114" s="127"/>
      <c r="V2114" s="127"/>
      <c r="W2114" s="127"/>
      <c r="X2114" s="127"/>
      <c r="Y2114" s="127"/>
      <c r="Z2114" s="127"/>
      <c r="AA2114" s="127"/>
      <c r="AB2114" s="127"/>
    </row>
    <row r="2115" spans="2:28" x14ac:dyDescent="0.4">
      <c r="B2115" s="127"/>
      <c r="C2115" s="179" t="str">
        <f>$B$2114&amp;"-"&amp;COUNTA(C$2114:$C2114)+1</f>
        <v>実績163-1</v>
      </c>
      <c r="D2115" s="180" t="s">
        <v>1274</v>
      </c>
      <c r="E2115" s="181"/>
      <c r="F2115" s="196" t="s">
        <v>1275</v>
      </c>
      <c r="G2115" s="657"/>
      <c r="H2115" s="658"/>
      <c r="I2115" s="658"/>
      <c r="J2115" s="658"/>
      <c r="K2115" s="658"/>
      <c r="L2115" s="658"/>
      <c r="M2115" s="658"/>
      <c r="N2115" s="658"/>
      <c r="O2115" s="658"/>
      <c r="P2115" s="658"/>
      <c r="Q2115" s="658"/>
      <c r="R2115" s="658"/>
      <c r="S2115" s="658"/>
      <c r="T2115" s="658"/>
      <c r="U2115" s="658"/>
      <c r="V2115" s="658"/>
      <c r="W2115" s="658"/>
      <c r="X2115" s="658"/>
      <c r="Y2115" s="658"/>
      <c r="Z2115" s="658"/>
      <c r="AA2115" s="658"/>
      <c r="AB2115" s="659"/>
    </row>
    <row r="2116" spans="2:28" ht="33.6" x14ac:dyDescent="0.4">
      <c r="B2116" s="127"/>
      <c r="C2116" s="179" t="str">
        <f>$B$2114&amp;"-"&amp;COUNTA(C$2114:$C2115)+1</f>
        <v>実績163-2</v>
      </c>
      <c r="D2116" s="180" t="s">
        <v>1276</v>
      </c>
      <c r="E2116" s="181"/>
      <c r="F2116" s="197" t="s">
        <v>1277</v>
      </c>
      <c r="G2116" s="646"/>
      <c r="H2116" s="647"/>
      <c r="I2116" s="647"/>
      <c r="J2116" s="647"/>
      <c r="K2116" s="647"/>
      <c r="L2116" s="647"/>
      <c r="M2116" s="647"/>
      <c r="N2116" s="647"/>
      <c r="O2116" s="647"/>
      <c r="P2116" s="647"/>
      <c r="Q2116" s="647"/>
      <c r="R2116" s="647"/>
      <c r="S2116" s="647"/>
      <c r="T2116" s="647"/>
      <c r="U2116" s="647"/>
      <c r="V2116" s="647"/>
      <c r="W2116" s="647"/>
      <c r="X2116" s="647"/>
      <c r="Y2116" s="647"/>
      <c r="Z2116" s="647"/>
      <c r="AA2116" s="647"/>
      <c r="AB2116" s="648"/>
    </row>
    <row r="2117" spans="2:28" x14ac:dyDescent="0.4">
      <c r="B2117" s="127"/>
      <c r="C2117" s="179" t="str">
        <f>$B$2114&amp;"-"&amp;COUNTA(C$2114:$C2116)+1</f>
        <v>実績163-3</v>
      </c>
      <c r="D2117" s="180" t="s">
        <v>1278</v>
      </c>
      <c r="E2117" s="181"/>
      <c r="F2117" s="197"/>
      <c r="G2117" s="646"/>
      <c r="H2117" s="647"/>
      <c r="I2117" s="647"/>
      <c r="J2117" s="647"/>
      <c r="K2117" s="647"/>
      <c r="L2117" s="647"/>
      <c r="M2117" s="647"/>
      <c r="N2117" s="647"/>
      <c r="O2117" s="647"/>
      <c r="P2117" s="647"/>
      <c r="Q2117" s="647"/>
      <c r="R2117" s="647"/>
      <c r="S2117" s="647"/>
      <c r="T2117" s="647"/>
      <c r="U2117" s="647"/>
      <c r="V2117" s="647"/>
      <c r="W2117" s="647"/>
      <c r="X2117" s="647"/>
      <c r="Y2117" s="647"/>
      <c r="Z2117" s="647"/>
      <c r="AA2117" s="647"/>
      <c r="AB2117" s="648"/>
    </row>
    <row r="2118" spans="2:28" x14ac:dyDescent="0.4">
      <c r="B2118" s="127"/>
      <c r="C2118" s="179" t="str">
        <f>$B$2114&amp;"-"&amp;COUNTA(C$2114:$C2117)+1</f>
        <v>実績163-4</v>
      </c>
      <c r="D2118" s="637" t="s">
        <v>1279</v>
      </c>
      <c r="E2118" s="660"/>
      <c r="F2118" s="197"/>
      <c r="G2118" s="661"/>
      <c r="H2118" s="662"/>
      <c r="I2118" s="662"/>
      <c r="J2118" s="662"/>
      <c r="K2118" s="662"/>
      <c r="L2118" s="662"/>
      <c r="M2118" s="662"/>
      <c r="N2118" s="662"/>
      <c r="O2118" s="662"/>
      <c r="P2118" s="662"/>
      <c r="Q2118" s="662"/>
      <c r="R2118" s="662"/>
      <c r="S2118" s="662"/>
      <c r="T2118" s="662"/>
      <c r="U2118" s="662"/>
      <c r="V2118" s="662"/>
      <c r="W2118" s="662"/>
      <c r="X2118" s="662"/>
      <c r="Y2118" s="662"/>
      <c r="Z2118" s="662"/>
      <c r="AA2118" s="662"/>
      <c r="AB2118" s="663"/>
    </row>
    <row r="2119" spans="2:28" x14ac:dyDescent="0.4">
      <c r="B2119" s="127"/>
      <c r="C2119" s="179" t="str">
        <f>$B$2114&amp;"-"&amp;COUNTA(C$2114:$C2118)+1</f>
        <v>実績163-5</v>
      </c>
      <c r="D2119" s="180" t="s">
        <v>1280</v>
      </c>
      <c r="E2119" s="181"/>
      <c r="F2119" s="196"/>
      <c r="G2119" s="664" t="s">
        <v>1281</v>
      </c>
      <c r="H2119" s="664"/>
      <c r="I2119" s="665"/>
      <c r="J2119" s="665"/>
      <c r="K2119" s="666" t="s">
        <v>1293</v>
      </c>
      <c r="L2119" s="666"/>
      <c r="M2119" s="667"/>
      <c r="N2119" s="668"/>
      <c r="O2119" s="669" t="s">
        <v>1283</v>
      </c>
      <c r="P2119" s="669"/>
      <c r="Q2119" s="669" t="s">
        <v>1284</v>
      </c>
      <c r="R2119" s="669"/>
      <c r="S2119" s="664" t="s">
        <v>1281</v>
      </c>
      <c r="T2119" s="664"/>
      <c r="U2119" s="665"/>
      <c r="V2119" s="665"/>
      <c r="W2119" s="666" t="s">
        <v>1293</v>
      </c>
      <c r="X2119" s="666"/>
      <c r="Y2119" s="667"/>
      <c r="Z2119" s="668"/>
      <c r="AA2119" s="669" t="s">
        <v>1283</v>
      </c>
      <c r="AB2119" s="669"/>
    </row>
    <row r="2120" spans="2:28" x14ac:dyDescent="0.4">
      <c r="B2120" s="127"/>
      <c r="C2120" s="179" t="str">
        <f>$B$2114&amp;"-"&amp;COUNTA(C$2114:$C2119)+1</f>
        <v>実績163-6</v>
      </c>
      <c r="D2120" s="180" t="s">
        <v>1285</v>
      </c>
      <c r="E2120" s="181"/>
      <c r="F2120" s="196"/>
      <c r="G2120" s="642"/>
      <c r="H2120" s="643"/>
      <c r="I2120" s="643"/>
      <c r="J2120" s="643"/>
      <c r="K2120" s="643"/>
      <c r="L2120" s="643"/>
      <c r="M2120" s="643"/>
      <c r="N2120" s="643"/>
      <c r="O2120" s="643"/>
      <c r="P2120" s="643"/>
      <c r="Q2120" s="643"/>
      <c r="R2120" s="643"/>
      <c r="S2120" s="643"/>
      <c r="T2120" s="643"/>
      <c r="U2120" s="643"/>
      <c r="V2120" s="643"/>
      <c r="W2120" s="643"/>
      <c r="X2120" s="643"/>
      <c r="Y2120" s="643"/>
      <c r="Z2120" s="643"/>
      <c r="AA2120" s="644" t="s">
        <v>1286</v>
      </c>
      <c r="AB2120" s="645"/>
    </row>
    <row r="2121" spans="2:28" x14ac:dyDescent="0.4">
      <c r="B2121" s="127"/>
      <c r="C2121" s="179" t="str">
        <f>$B$2114&amp;"-"&amp;COUNTA(C$2114:$C2120)+1</f>
        <v>実績163-7</v>
      </c>
      <c r="D2121" s="182" t="s">
        <v>1287</v>
      </c>
      <c r="E2121" s="181"/>
      <c r="F2121" s="196"/>
      <c r="G2121" s="646"/>
      <c r="H2121" s="647"/>
      <c r="I2121" s="647"/>
      <c r="J2121" s="647"/>
      <c r="K2121" s="647"/>
      <c r="L2121" s="647"/>
      <c r="M2121" s="647"/>
      <c r="N2121" s="647"/>
      <c r="O2121" s="647"/>
      <c r="P2121" s="647"/>
      <c r="Q2121" s="647"/>
      <c r="R2121" s="647"/>
      <c r="S2121" s="647"/>
      <c r="T2121" s="647"/>
      <c r="U2121" s="647"/>
      <c r="V2121" s="647"/>
      <c r="W2121" s="647"/>
      <c r="X2121" s="647"/>
      <c r="Y2121" s="647"/>
      <c r="Z2121" s="647"/>
      <c r="AA2121" s="647"/>
      <c r="AB2121" s="648"/>
    </row>
    <row r="2122" spans="2:28" x14ac:dyDescent="0.4">
      <c r="B2122" s="127"/>
      <c r="C2122" s="179" t="str">
        <f>$B$2114&amp;"-"&amp;COUNTA(C$2114:$C2121)+1</f>
        <v>実績163-8</v>
      </c>
      <c r="D2122" s="129" t="s">
        <v>1288</v>
      </c>
      <c r="E2122" s="183"/>
      <c r="F2122" s="183"/>
      <c r="G2122" s="649"/>
      <c r="H2122" s="650"/>
      <c r="I2122" s="650"/>
      <c r="J2122" s="650"/>
      <c r="K2122" s="650"/>
      <c r="L2122" s="650"/>
      <c r="M2122" s="650"/>
      <c r="N2122" s="650"/>
      <c r="O2122" s="650"/>
      <c r="P2122" s="650"/>
      <c r="Q2122" s="650"/>
      <c r="R2122" s="650"/>
      <c r="S2122" s="650"/>
      <c r="T2122" s="650"/>
      <c r="U2122" s="650"/>
      <c r="V2122" s="650"/>
      <c r="W2122" s="650"/>
      <c r="X2122" s="650"/>
      <c r="Y2122" s="650"/>
      <c r="Z2122" s="650"/>
      <c r="AA2122" s="650"/>
      <c r="AB2122" s="651"/>
    </row>
    <row r="2123" spans="2:28" x14ac:dyDescent="0.4">
      <c r="B2123" s="127"/>
      <c r="C2123" s="184"/>
      <c r="D2123" s="128"/>
      <c r="E2123" s="185"/>
      <c r="F2123" s="185"/>
      <c r="G2123" s="652"/>
      <c r="H2123" s="653"/>
      <c r="I2123" s="653"/>
      <c r="J2123" s="653"/>
      <c r="K2123" s="653"/>
      <c r="L2123" s="653"/>
      <c r="M2123" s="653"/>
      <c r="N2123" s="653"/>
      <c r="O2123" s="653"/>
      <c r="P2123" s="653"/>
      <c r="Q2123" s="653"/>
      <c r="R2123" s="653"/>
      <c r="S2123" s="653"/>
      <c r="T2123" s="653"/>
      <c r="U2123" s="653"/>
      <c r="V2123" s="653"/>
      <c r="W2123" s="653"/>
      <c r="X2123" s="653"/>
      <c r="Y2123" s="653"/>
      <c r="Z2123" s="653"/>
      <c r="AA2123" s="653"/>
      <c r="AB2123" s="654"/>
    </row>
    <row r="2124" spans="2:28" x14ac:dyDescent="0.4">
      <c r="B2124" s="127"/>
      <c r="C2124" s="179" t="str">
        <f>$B$2114&amp;"-"&amp;COUNTA(C$2114:$C2123)+1</f>
        <v>実績163-9</v>
      </c>
      <c r="D2124" s="129" t="s">
        <v>1289</v>
      </c>
      <c r="E2124" s="183"/>
      <c r="F2124" s="655" t="s">
        <v>1290</v>
      </c>
      <c r="G2124" s="649"/>
      <c r="H2124" s="650"/>
      <c r="I2124" s="650"/>
      <c r="J2124" s="650"/>
      <c r="K2124" s="650"/>
      <c r="L2124" s="650"/>
      <c r="M2124" s="650"/>
      <c r="N2124" s="650"/>
      <c r="O2124" s="650"/>
      <c r="P2124" s="650"/>
      <c r="Q2124" s="650"/>
      <c r="R2124" s="650"/>
      <c r="S2124" s="650"/>
      <c r="T2124" s="650"/>
      <c r="U2124" s="650"/>
      <c r="V2124" s="650"/>
      <c r="W2124" s="650"/>
      <c r="X2124" s="650"/>
      <c r="Y2124" s="650"/>
      <c r="Z2124" s="650"/>
      <c r="AA2124" s="650"/>
      <c r="AB2124" s="651"/>
    </row>
    <row r="2125" spans="2:28" ht="133.5" customHeight="1" x14ac:dyDescent="0.4">
      <c r="B2125" s="127"/>
      <c r="C2125" s="184"/>
      <c r="D2125" s="128"/>
      <c r="E2125" s="185"/>
      <c r="F2125" s="656"/>
      <c r="G2125" s="652"/>
      <c r="H2125" s="653"/>
      <c r="I2125" s="653"/>
      <c r="J2125" s="653"/>
      <c r="K2125" s="653"/>
      <c r="L2125" s="653"/>
      <c r="M2125" s="653"/>
      <c r="N2125" s="653"/>
      <c r="O2125" s="653"/>
      <c r="P2125" s="653"/>
      <c r="Q2125" s="653"/>
      <c r="R2125" s="653"/>
      <c r="S2125" s="653"/>
      <c r="T2125" s="653"/>
      <c r="U2125" s="653"/>
      <c r="V2125" s="653"/>
      <c r="W2125" s="653"/>
      <c r="X2125" s="653"/>
      <c r="Y2125" s="653"/>
      <c r="Z2125" s="653"/>
      <c r="AA2125" s="653"/>
      <c r="AB2125" s="654"/>
    </row>
    <row r="2126" spans="2:28" x14ac:dyDescent="0.4">
      <c r="B2126" s="127"/>
      <c r="C2126" s="127"/>
      <c r="D2126" s="187"/>
      <c r="E2126" s="127"/>
      <c r="F2126" s="127"/>
      <c r="G2126" s="127"/>
      <c r="H2126" s="127"/>
      <c r="I2126" s="127"/>
      <c r="J2126" s="127"/>
      <c r="K2126" s="127"/>
      <c r="L2126" s="127"/>
      <c r="M2126" s="127"/>
      <c r="N2126" s="127"/>
      <c r="O2126" s="127"/>
      <c r="P2126" s="127"/>
      <c r="Q2126" s="127"/>
      <c r="R2126" s="127"/>
      <c r="S2126" s="127"/>
      <c r="T2126" s="127"/>
      <c r="U2126" s="127"/>
      <c r="V2126" s="127"/>
      <c r="W2126" s="127"/>
      <c r="X2126" s="127"/>
      <c r="Y2126" s="127"/>
      <c r="Z2126" s="127"/>
      <c r="AA2126" s="127"/>
      <c r="AB2126" s="127"/>
    </row>
    <row r="2127" spans="2:28" x14ac:dyDescent="0.4">
      <c r="B2127" s="127" t="s">
        <v>1525</v>
      </c>
      <c r="C2127" s="188"/>
      <c r="D2127" s="186"/>
      <c r="E2127" s="178"/>
      <c r="F2127" s="186"/>
      <c r="G2127" s="186"/>
      <c r="H2127" s="186"/>
      <c r="I2127" s="127"/>
      <c r="J2127" s="127"/>
      <c r="K2127" s="127"/>
      <c r="L2127" s="127"/>
      <c r="M2127" s="127"/>
      <c r="N2127" s="127"/>
      <c r="O2127" s="127"/>
      <c r="P2127" s="127"/>
      <c r="Q2127" s="127"/>
      <c r="R2127" s="127"/>
      <c r="S2127" s="127"/>
      <c r="T2127" s="127"/>
      <c r="U2127" s="127"/>
      <c r="V2127" s="127"/>
      <c r="W2127" s="127"/>
      <c r="X2127" s="127"/>
      <c r="Y2127" s="127"/>
      <c r="Z2127" s="127"/>
      <c r="AA2127" s="127"/>
      <c r="AB2127" s="127"/>
    </row>
    <row r="2128" spans="2:28" x14ac:dyDescent="0.4">
      <c r="B2128" s="127"/>
      <c r="C2128" s="179" t="str">
        <f>$B$2127&amp;"-"&amp;COUNTA(C$2127:$C2127)+1</f>
        <v>実績164-1</v>
      </c>
      <c r="D2128" s="180" t="s">
        <v>1274</v>
      </c>
      <c r="E2128" s="181"/>
      <c r="F2128" s="196" t="s">
        <v>1275</v>
      </c>
      <c r="G2128" s="657"/>
      <c r="H2128" s="658"/>
      <c r="I2128" s="658"/>
      <c r="J2128" s="658"/>
      <c r="K2128" s="658"/>
      <c r="L2128" s="658"/>
      <c r="M2128" s="658"/>
      <c r="N2128" s="658"/>
      <c r="O2128" s="658"/>
      <c r="P2128" s="658"/>
      <c r="Q2128" s="658"/>
      <c r="R2128" s="658"/>
      <c r="S2128" s="658"/>
      <c r="T2128" s="658"/>
      <c r="U2128" s="658"/>
      <c r="V2128" s="658"/>
      <c r="W2128" s="658"/>
      <c r="X2128" s="658"/>
      <c r="Y2128" s="658"/>
      <c r="Z2128" s="658"/>
      <c r="AA2128" s="658"/>
      <c r="AB2128" s="659"/>
    </row>
    <row r="2129" spans="2:28" ht="33.6" x14ac:dyDescent="0.4">
      <c r="B2129" s="127"/>
      <c r="C2129" s="179" t="str">
        <f>$B$2127&amp;"-"&amp;COUNTA(C$2127:$C2128)+1</f>
        <v>実績164-2</v>
      </c>
      <c r="D2129" s="180" t="s">
        <v>1276</v>
      </c>
      <c r="E2129" s="181"/>
      <c r="F2129" s="197" t="s">
        <v>1277</v>
      </c>
      <c r="G2129" s="646"/>
      <c r="H2129" s="647"/>
      <c r="I2129" s="647"/>
      <c r="J2129" s="647"/>
      <c r="K2129" s="647"/>
      <c r="L2129" s="647"/>
      <c r="M2129" s="647"/>
      <c r="N2129" s="647"/>
      <c r="O2129" s="647"/>
      <c r="P2129" s="647"/>
      <c r="Q2129" s="647"/>
      <c r="R2129" s="647"/>
      <c r="S2129" s="647"/>
      <c r="T2129" s="647"/>
      <c r="U2129" s="647"/>
      <c r="V2129" s="647"/>
      <c r="W2129" s="647"/>
      <c r="X2129" s="647"/>
      <c r="Y2129" s="647"/>
      <c r="Z2129" s="647"/>
      <c r="AA2129" s="647"/>
      <c r="AB2129" s="648"/>
    </row>
    <row r="2130" spans="2:28" x14ac:dyDescent="0.4">
      <c r="B2130" s="127"/>
      <c r="C2130" s="179" t="str">
        <f>$B$2127&amp;"-"&amp;COUNTA(C$2127:$C2129)+1</f>
        <v>実績164-3</v>
      </c>
      <c r="D2130" s="180" t="s">
        <v>1278</v>
      </c>
      <c r="E2130" s="181"/>
      <c r="F2130" s="197"/>
      <c r="G2130" s="646"/>
      <c r="H2130" s="647"/>
      <c r="I2130" s="647"/>
      <c r="J2130" s="647"/>
      <c r="K2130" s="647"/>
      <c r="L2130" s="647"/>
      <c r="M2130" s="647"/>
      <c r="N2130" s="647"/>
      <c r="O2130" s="647"/>
      <c r="P2130" s="647"/>
      <c r="Q2130" s="647"/>
      <c r="R2130" s="647"/>
      <c r="S2130" s="647"/>
      <c r="T2130" s="647"/>
      <c r="U2130" s="647"/>
      <c r="V2130" s="647"/>
      <c r="W2130" s="647"/>
      <c r="X2130" s="647"/>
      <c r="Y2130" s="647"/>
      <c r="Z2130" s="647"/>
      <c r="AA2130" s="647"/>
      <c r="AB2130" s="648"/>
    </row>
    <row r="2131" spans="2:28" x14ac:dyDescent="0.4">
      <c r="B2131" s="127"/>
      <c r="C2131" s="179" t="str">
        <f>$B$2127&amp;"-"&amp;COUNTA(C$2127:$C2130)+1</f>
        <v>実績164-4</v>
      </c>
      <c r="D2131" s="637" t="s">
        <v>1279</v>
      </c>
      <c r="E2131" s="660"/>
      <c r="F2131" s="197"/>
      <c r="G2131" s="661"/>
      <c r="H2131" s="662"/>
      <c r="I2131" s="662"/>
      <c r="J2131" s="662"/>
      <c r="K2131" s="662"/>
      <c r="L2131" s="662"/>
      <c r="M2131" s="662"/>
      <c r="N2131" s="662"/>
      <c r="O2131" s="662"/>
      <c r="P2131" s="662"/>
      <c r="Q2131" s="662"/>
      <c r="R2131" s="662"/>
      <c r="S2131" s="662"/>
      <c r="T2131" s="662"/>
      <c r="U2131" s="662"/>
      <c r="V2131" s="662"/>
      <c r="W2131" s="662"/>
      <c r="X2131" s="662"/>
      <c r="Y2131" s="662"/>
      <c r="Z2131" s="662"/>
      <c r="AA2131" s="662"/>
      <c r="AB2131" s="663"/>
    </row>
    <row r="2132" spans="2:28" x14ac:dyDescent="0.4">
      <c r="B2132" s="127"/>
      <c r="C2132" s="179" t="str">
        <f>$B$2127&amp;"-"&amp;COUNTA(C$2127:$C2131)+1</f>
        <v>実績164-5</v>
      </c>
      <c r="D2132" s="180" t="s">
        <v>1280</v>
      </c>
      <c r="E2132" s="181"/>
      <c r="F2132" s="196"/>
      <c r="G2132" s="664" t="s">
        <v>1281</v>
      </c>
      <c r="H2132" s="664"/>
      <c r="I2132" s="665"/>
      <c r="J2132" s="665"/>
      <c r="K2132" s="666" t="s">
        <v>1293</v>
      </c>
      <c r="L2132" s="666"/>
      <c r="M2132" s="667"/>
      <c r="N2132" s="668"/>
      <c r="O2132" s="669" t="s">
        <v>1283</v>
      </c>
      <c r="P2132" s="669"/>
      <c r="Q2132" s="669" t="s">
        <v>1284</v>
      </c>
      <c r="R2132" s="669"/>
      <c r="S2132" s="664" t="s">
        <v>1281</v>
      </c>
      <c r="T2132" s="664"/>
      <c r="U2132" s="665"/>
      <c r="V2132" s="665"/>
      <c r="W2132" s="666" t="s">
        <v>1293</v>
      </c>
      <c r="X2132" s="666"/>
      <c r="Y2132" s="667"/>
      <c r="Z2132" s="668"/>
      <c r="AA2132" s="669" t="s">
        <v>1283</v>
      </c>
      <c r="AB2132" s="669"/>
    </row>
    <row r="2133" spans="2:28" x14ac:dyDescent="0.4">
      <c r="B2133" s="127"/>
      <c r="C2133" s="179" t="str">
        <f>$B$2127&amp;"-"&amp;COUNTA(C$2127:$C2132)+1</f>
        <v>実績164-6</v>
      </c>
      <c r="D2133" s="180" t="s">
        <v>1285</v>
      </c>
      <c r="E2133" s="181"/>
      <c r="F2133" s="196"/>
      <c r="G2133" s="642"/>
      <c r="H2133" s="643"/>
      <c r="I2133" s="643"/>
      <c r="J2133" s="643"/>
      <c r="K2133" s="643"/>
      <c r="L2133" s="643"/>
      <c r="M2133" s="643"/>
      <c r="N2133" s="643"/>
      <c r="O2133" s="643"/>
      <c r="P2133" s="643"/>
      <c r="Q2133" s="643"/>
      <c r="R2133" s="643"/>
      <c r="S2133" s="643"/>
      <c r="T2133" s="643"/>
      <c r="U2133" s="643"/>
      <c r="V2133" s="643"/>
      <c r="W2133" s="643"/>
      <c r="X2133" s="643"/>
      <c r="Y2133" s="643"/>
      <c r="Z2133" s="643"/>
      <c r="AA2133" s="644" t="s">
        <v>1286</v>
      </c>
      <c r="AB2133" s="645"/>
    </row>
    <row r="2134" spans="2:28" x14ac:dyDescent="0.4">
      <c r="B2134" s="127"/>
      <c r="C2134" s="179" t="str">
        <f>$B$2127&amp;"-"&amp;COUNTA(C$2127:$C2133)+1</f>
        <v>実績164-7</v>
      </c>
      <c r="D2134" s="182" t="s">
        <v>1287</v>
      </c>
      <c r="E2134" s="181"/>
      <c r="F2134" s="196"/>
      <c r="G2134" s="646"/>
      <c r="H2134" s="647"/>
      <c r="I2134" s="647"/>
      <c r="J2134" s="647"/>
      <c r="K2134" s="647"/>
      <c r="L2134" s="647"/>
      <c r="M2134" s="647"/>
      <c r="N2134" s="647"/>
      <c r="O2134" s="647"/>
      <c r="P2134" s="647"/>
      <c r="Q2134" s="647"/>
      <c r="R2134" s="647"/>
      <c r="S2134" s="647"/>
      <c r="T2134" s="647"/>
      <c r="U2134" s="647"/>
      <c r="V2134" s="647"/>
      <c r="W2134" s="647"/>
      <c r="X2134" s="647"/>
      <c r="Y2134" s="647"/>
      <c r="Z2134" s="647"/>
      <c r="AA2134" s="647"/>
      <c r="AB2134" s="648"/>
    </row>
    <row r="2135" spans="2:28" x14ac:dyDescent="0.4">
      <c r="B2135" s="127"/>
      <c r="C2135" s="179" t="str">
        <f>$B$2127&amp;"-"&amp;COUNTA(C$2127:$C2134)+1</f>
        <v>実績164-8</v>
      </c>
      <c r="D2135" s="129" t="s">
        <v>1288</v>
      </c>
      <c r="E2135" s="183"/>
      <c r="F2135" s="183"/>
      <c r="G2135" s="649"/>
      <c r="H2135" s="650"/>
      <c r="I2135" s="650"/>
      <c r="J2135" s="650"/>
      <c r="K2135" s="650"/>
      <c r="L2135" s="650"/>
      <c r="M2135" s="650"/>
      <c r="N2135" s="650"/>
      <c r="O2135" s="650"/>
      <c r="P2135" s="650"/>
      <c r="Q2135" s="650"/>
      <c r="R2135" s="650"/>
      <c r="S2135" s="650"/>
      <c r="T2135" s="650"/>
      <c r="U2135" s="650"/>
      <c r="V2135" s="650"/>
      <c r="W2135" s="650"/>
      <c r="X2135" s="650"/>
      <c r="Y2135" s="650"/>
      <c r="Z2135" s="650"/>
      <c r="AA2135" s="650"/>
      <c r="AB2135" s="651"/>
    </row>
    <row r="2136" spans="2:28" x14ac:dyDescent="0.4">
      <c r="B2136" s="127"/>
      <c r="C2136" s="184"/>
      <c r="D2136" s="128"/>
      <c r="E2136" s="185"/>
      <c r="F2136" s="185"/>
      <c r="G2136" s="652"/>
      <c r="H2136" s="653"/>
      <c r="I2136" s="653"/>
      <c r="J2136" s="653"/>
      <c r="K2136" s="653"/>
      <c r="L2136" s="653"/>
      <c r="M2136" s="653"/>
      <c r="N2136" s="653"/>
      <c r="O2136" s="653"/>
      <c r="P2136" s="653"/>
      <c r="Q2136" s="653"/>
      <c r="R2136" s="653"/>
      <c r="S2136" s="653"/>
      <c r="T2136" s="653"/>
      <c r="U2136" s="653"/>
      <c r="V2136" s="653"/>
      <c r="W2136" s="653"/>
      <c r="X2136" s="653"/>
      <c r="Y2136" s="653"/>
      <c r="Z2136" s="653"/>
      <c r="AA2136" s="653"/>
      <c r="AB2136" s="654"/>
    </row>
    <row r="2137" spans="2:28" x14ac:dyDescent="0.4">
      <c r="B2137" s="127"/>
      <c r="C2137" s="179" t="str">
        <f>$B$2127&amp;"-"&amp;COUNTA(C$2127:$C2136)+1</f>
        <v>実績164-9</v>
      </c>
      <c r="D2137" s="129" t="s">
        <v>1289</v>
      </c>
      <c r="E2137" s="183"/>
      <c r="F2137" s="655" t="s">
        <v>1290</v>
      </c>
      <c r="G2137" s="649"/>
      <c r="H2137" s="650"/>
      <c r="I2137" s="650"/>
      <c r="J2137" s="650"/>
      <c r="K2137" s="650"/>
      <c r="L2137" s="650"/>
      <c r="M2137" s="650"/>
      <c r="N2137" s="650"/>
      <c r="O2137" s="650"/>
      <c r="P2137" s="650"/>
      <c r="Q2137" s="650"/>
      <c r="R2137" s="650"/>
      <c r="S2137" s="650"/>
      <c r="T2137" s="650"/>
      <c r="U2137" s="650"/>
      <c r="V2137" s="650"/>
      <c r="W2137" s="650"/>
      <c r="X2137" s="650"/>
      <c r="Y2137" s="650"/>
      <c r="Z2137" s="650"/>
      <c r="AA2137" s="650"/>
      <c r="AB2137" s="651"/>
    </row>
    <row r="2138" spans="2:28" ht="133.5" customHeight="1" x14ac:dyDescent="0.4">
      <c r="B2138" s="127"/>
      <c r="C2138" s="184"/>
      <c r="D2138" s="128"/>
      <c r="E2138" s="185"/>
      <c r="F2138" s="656"/>
      <c r="G2138" s="652"/>
      <c r="H2138" s="653"/>
      <c r="I2138" s="653"/>
      <c r="J2138" s="653"/>
      <c r="K2138" s="653"/>
      <c r="L2138" s="653"/>
      <c r="M2138" s="653"/>
      <c r="N2138" s="653"/>
      <c r="O2138" s="653"/>
      <c r="P2138" s="653"/>
      <c r="Q2138" s="653"/>
      <c r="R2138" s="653"/>
      <c r="S2138" s="653"/>
      <c r="T2138" s="653"/>
      <c r="U2138" s="653"/>
      <c r="V2138" s="653"/>
      <c r="W2138" s="653"/>
      <c r="X2138" s="653"/>
      <c r="Y2138" s="653"/>
      <c r="Z2138" s="653"/>
      <c r="AA2138" s="653"/>
      <c r="AB2138" s="654"/>
    </row>
    <row r="2139" spans="2:28" x14ac:dyDescent="0.4">
      <c r="B2139" s="127"/>
      <c r="C2139" s="127"/>
      <c r="D2139" s="187"/>
      <c r="E2139" s="127"/>
      <c r="F2139" s="127"/>
      <c r="G2139" s="127"/>
      <c r="H2139" s="127"/>
      <c r="I2139" s="127"/>
      <c r="J2139" s="127"/>
      <c r="K2139" s="127"/>
      <c r="L2139" s="127"/>
      <c r="M2139" s="127"/>
      <c r="N2139" s="127"/>
      <c r="O2139" s="127"/>
      <c r="P2139" s="127"/>
      <c r="Q2139" s="127"/>
      <c r="R2139" s="127"/>
      <c r="S2139" s="127"/>
      <c r="T2139" s="127"/>
      <c r="U2139" s="127"/>
      <c r="V2139" s="127"/>
      <c r="W2139" s="127"/>
      <c r="X2139" s="127"/>
      <c r="Y2139" s="127"/>
      <c r="Z2139" s="127"/>
      <c r="AA2139" s="127"/>
      <c r="AB2139" s="127"/>
    </row>
    <row r="2140" spans="2:28" x14ac:dyDescent="0.4">
      <c r="B2140" s="127" t="s">
        <v>1526</v>
      </c>
      <c r="C2140" s="188"/>
      <c r="D2140" s="186"/>
      <c r="E2140" s="178"/>
      <c r="F2140" s="186"/>
      <c r="G2140" s="186"/>
      <c r="H2140" s="186"/>
      <c r="I2140" s="127"/>
      <c r="J2140" s="127"/>
      <c r="K2140" s="127"/>
      <c r="L2140" s="127"/>
      <c r="M2140" s="127"/>
      <c r="N2140" s="127"/>
      <c r="O2140" s="127"/>
      <c r="P2140" s="127"/>
      <c r="Q2140" s="127"/>
      <c r="R2140" s="127"/>
      <c r="S2140" s="127"/>
      <c r="T2140" s="127"/>
      <c r="U2140" s="127"/>
      <c r="V2140" s="127"/>
      <c r="W2140" s="127"/>
      <c r="X2140" s="127"/>
      <c r="Y2140" s="127"/>
      <c r="Z2140" s="127"/>
      <c r="AA2140" s="127"/>
      <c r="AB2140" s="127"/>
    </row>
    <row r="2141" spans="2:28" x14ac:dyDescent="0.4">
      <c r="B2141" s="127"/>
      <c r="C2141" s="179" t="str">
        <f>$B$2140&amp;"-"&amp;COUNTA(C$2140:$C2140)+1</f>
        <v>実績165-1</v>
      </c>
      <c r="D2141" s="180" t="s">
        <v>1274</v>
      </c>
      <c r="E2141" s="181"/>
      <c r="F2141" s="196" t="s">
        <v>1275</v>
      </c>
      <c r="G2141" s="657"/>
      <c r="H2141" s="658"/>
      <c r="I2141" s="658"/>
      <c r="J2141" s="658"/>
      <c r="K2141" s="658"/>
      <c r="L2141" s="658"/>
      <c r="M2141" s="658"/>
      <c r="N2141" s="658"/>
      <c r="O2141" s="658"/>
      <c r="P2141" s="658"/>
      <c r="Q2141" s="658"/>
      <c r="R2141" s="658"/>
      <c r="S2141" s="658"/>
      <c r="T2141" s="658"/>
      <c r="U2141" s="658"/>
      <c r="V2141" s="658"/>
      <c r="W2141" s="658"/>
      <c r="X2141" s="658"/>
      <c r="Y2141" s="658"/>
      <c r="Z2141" s="658"/>
      <c r="AA2141" s="658"/>
      <c r="AB2141" s="659"/>
    </row>
    <row r="2142" spans="2:28" ht="33.6" x14ac:dyDescent="0.4">
      <c r="B2142" s="127"/>
      <c r="C2142" s="179" t="str">
        <f>$B$2140&amp;"-"&amp;COUNTA(C$2140:$C2141)+1</f>
        <v>実績165-2</v>
      </c>
      <c r="D2142" s="180" t="s">
        <v>1276</v>
      </c>
      <c r="E2142" s="181"/>
      <c r="F2142" s="197" t="s">
        <v>1277</v>
      </c>
      <c r="G2142" s="646"/>
      <c r="H2142" s="647"/>
      <c r="I2142" s="647"/>
      <c r="J2142" s="647"/>
      <c r="K2142" s="647"/>
      <c r="L2142" s="647"/>
      <c r="M2142" s="647"/>
      <c r="N2142" s="647"/>
      <c r="O2142" s="647"/>
      <c r="P2142" s="647"/>
      <c r="Q2142" s="647"/>
      <c r="R2142" s="647"/>
      <c r="S2142" s="647"/>
      <c r="T2142" s="647"/>
      <c r="U2142" s="647"/>
      <c r="V2142" s="647"/>
      <c r="W2142" s="647"/>
      <c r="X2142" s="647"/>
      <c r="Y2142" s="647"/>
      <c r="Z2142" s="647"/>
      <c r="AA2142" s="647"/>
      <c r="AB2142" s="648"/>
    </row>
    <row r="2143" spans="2:28" x14ac:dyDescent="0.4">
      <c r="B2143" s="127"/>
      <c r="C2143" s="179" t="str">
        <f>$B$2140&amp;"-"&amp;COUNTA(C$2140:$C2142)+1</f>
        <v>実績165-3</v>
      </c>
      <c r="D2143" s="180" t="s">
        <v>1278</v>
      </c>
      <c r="E2143" s="181"/>
      <c r="F2143" s="197"/>
      <c r="G2143" s="646"/>
      <c r="H2143" s="647"/>
      <c r="I2143" s="647"/>
      <c r="J2143" s="647"/>
      <c r="K2143" s="647"/>
      <c r="L2143" s="647"/>
      <c r="M2143" s="647"/>
      <c r="N2143" s="647"/>
      <c r="O2143" s="647"/>
      <c r="P2143" s="647"/>
      <c r="Q2143" s="647"/>
      <c r="R2143" s="647"/>
      <c r="S2143" s="647"/>
      <c r="T2143" s="647"/>
      <c r="U2143" s="647"/>
      <c r="V2143" s="647"/>
      <c r="W2143" s="647"/>
      <c r="X2143" s="647"/>
      <c r="Y2143" s="647"/>
      <c r="Z2143" s="647"/>
      <c r="AA2143" s="647"/>
      <c r="AB2143" s="648"/>
    </row>
    <row r="2144" spans="2:28" x14ac:dyDescent="0.4">
      <c r="B2144" s="127"/>
      <c r="C2144" s="179" t="str">
        <f>$B$2140&amp;"-"&amp;COUNTA(C$2140:$C2143)+1</f>
        <v>実績165-4</v>
      </c>
      <c r="D2144" s="637" t="s">
        <v>1279</v>
      </c>
      <c r="E2144" s="660"/>
      <c r="F2144" s="197"/>
      <c r="G2144" s="661"/>
      <c r="H2144" s="662"/>
      <c r="I2144" s="662"/>
      <c r="J2144" s="662"/>
      <c r="K2144" s="662"/>
      <c r="L2144" s="662"/>
      <c r="M2144" s="662"/>
      <c r="N2144" s="662"/>
      <c r="O2144" s="662"/>
      <c r="P2144" s="662"/>
      <c r="Q2144" s="662"/>
      <c r="R2144" s="662"/>
      <c r="S2144" s="662"/>
      <c r="T2144" s="662"/>
      <c r="U2144" s="662"/>
      <c r="V2144" s="662"/>
      <c r="W2144" s="662"/>
      <c r="X2144" s="662"/>
      <c r="Y2144" s="662"/>
      <c r="Z2144" s="662"/>
      <c r="AA2144" s="662"/>
      <c r="AB2144" s="663"/>
    </row>
    <row r="2145" spans="2:28" x14ac:dyDescent="0.4">
      <c r="B2145" s="127"/>
      <c r="C2145" s="179" t="str">
        <f>$B$2140&amp;"-"&amp;COUNTA(C$2140:$C2144)+1</f>
        <v>実績165-5</v>
      </c>
      <c r="D2145" s="180" t="s">
        <v>1280</v>
      </c>
      <c r="E2145" s="181"/>
      <c r="F2145" s="196"/>
      <c r="G2145" s="664" t="s">
        <v>1281</v>
      </c>
      <c r="H2145" s="664"/>
      <c r="I2145" s="665"/>
      <c r="J2145" s="665"/>
      <c r="K2145" s="666" t="s">
        <v>1293</v>
      </c>
      <c r="L2145" s="666"/>
      <c r="M2145" s="667"/>
      <c r="N2145" s="668"/>
      <c r="O2145" s="669" t="s">
        <v>1283</v>
      </c>
      <c r="P2145" s="669"/>
      <c r="Q2145" s="669" t="s">
        <v>1284</v>
      </c>
      <c r="R2145" s="669"/>
      <c r="S2145" s="664" t="s">
        <v>1281</v>
      </c>
      <c r="T2145" s="664"/>
      <c r="U2145" s="665"/>
      <c r="V2145" s="665"/>
      <c r="W2145" s="666" t="s">
        <v>1293</v>
      </c>
      <c r="X2145" s="666"/>
      <c r="Y2145" s="667"/>
      <c r="Z2145" s="668"/>
      <c r="AA2145" s="669" t="s">
        <v>1283</v>
      </c>
      <c r="AB2145" s="669"/>
    </row>
    <row r="2146" spans="2:28" x14ac:dyDescent="0.4">
      <c r="B2146" s="127"/>
      <c r="C2146" s="179" t="str">
        <f>$B$2140&amp;"-"&amp;COUNTA(C$2140:$C2145)+1</f>
        <v>実績165-6</v>
      </c>
      <c r="D2146" s="180" t="s">
        <v>1285</v>
      </c>
      <c r="E2146" s="181"/>
      <c r="F2146" s="196"/>
      <c r="G2146" s="642"/>
      <c r="H2146" s="643"/>
      <c r="I2146" s="643"/>
      <c r="J2146" s="643"/>
      <c r="K2146" s="643"/>
      <c r="L2146" s="643"/>
      <c r="M2146" s="643"/>
      <c r="N2146" s="643"/>
      <c r="O2146" s="643"/>
      <c r="P2146" s="643"/>
      <c r="Q2146" s="643"/>
      <c r="R2146" s="643"/>
      <c r="S2146" s="643"/>
      <c r="T2146" s="643"/>
      <c r="U2146" s="643"/>
      <c r="V2146" s="643"/>
      <c r="W2146" s="643"/>
      <c r="X2146" s="643"/>
      <c r="Y2146" s="643"/>
      <c r="Z2146" s="643"/>
      <c r="AA2146" s="644" t="s">
        <v>1286</v>
      </c>
      <c r="AB2146" s="645"/>
    </row>
    <row r="2147" spans="2:28" x14ac:dyDescent="0.4">
      <c r="B2147" s="127"/>
      <c r="C2147" s="179" t="str">
        <f>$B$2140&amp;"-"&amp;COUNTA(C$2140:$C2146)+1</f>
        <v>実績165-7</v>
      </c>
      <c r="D2147" s="182" t="s">
        <v>1287</v>
      </c>
      <c r="E2147" s="181"/>
      <c r="F2147" s="196"/>
      <c r="G2147" s="646"/>
      <c r="H2147" s="647"/>
      <c r="I2147" s="647"/>
      <c r="J2147" s="647"/>
      <c r="K2147" s="647"/>
      <c r="L2147" s="647"/>
      <c r="M2147" s="647"/>
      <c r="N2147" s="647"/>
      <c r="O2147" s="647"/>
      <c r="P2147" s="647"/>
      <c r="Q2147" s="647"/>
      <c r="R2147" s="647"/>
      <c r="S2147" s="647"/>
      <c r="T2147" s="647"/>
      <c r="U2147" s="647"/>
      <c r="V2147" s="647"/>
      <c r="W2147" s="647"/>
      <c r="X2147" s="647"/>
      <c r="Y2147" s="647"/>
      <c r="Z2147" s="647"/>
      <c r="AA2147" s="647"/>
      <c r="AB2147" s="648"/>
    </row>
    <row r="2148" spans="2:28" x14ac:dyDescent="0.4">
      <c r="B2148" s="127"/>
      <c r="C2148" s="179" t="str">
        <f>$B$2140&amp;"-"&amp;COUNTA(C$2140:$C2147)+1</f>
        <v>実績165-8</v>
      </c>
      <c r="D2148" s="129" t="s">
        <v>1288</v>
      </c>
      <c r="E2148" s="183"/>
      <c r="F2148" s="183"/>
      <c r="G2148" s="649"/>
      <c r="H2148" s="650"/>
      <c r="I2148" s="650"/>
      <c r="J2148" s="650"/>
      <c r="K2148" s="650"/>
      <c r="L2148" s="650"/>
      <c r="M2148" s="650"/>
      <c r="N2148" s="650"/>
      <c r="O2148" s="650"/>
      <c r="P2148" s="650"/>
      <c r="Q2148" s="650"/>
      <c r="R2148" s="650"/>
      <c r="S2148" s="650"/>
      <c r="T2148" s="650"/>
      <c r="U2148" s="650"/>
      <c r="V2148" s="650"/>
      <c r="W2148" s="650"/>
      <c r="X2148" s="650"/>
      <c r="Y2148" s="650"/>
      <c r="Z2148" s="650"/>
      <c r="AA2148" s="650"/>
      <c r="AB2148" s="651"/>
    </row>
    <row r="2149" spans="2:28" x14ac:dyDescent="0.4">
      <c r="B2149" s="127"/>
      <c r="C2149" s="184"/>
      <c r="D2149" s="128"/>
      <c r="E2149" s="185"/>
      <c r="F2149" s="185"/>
      <c r="G2149" s="652"/>
      <c r="H2149" s="653"/>
      <c r="I2149" s="653"/>
      <c r="J2149" s="653"/>
      <c r="K2149" s="653"/>
      <c r="L2149" s="653"/>
      <c r="M2149" s="653"/>
      <c r="N2149" s="653"/>
      <c r="O2149" s="653"/>
      <c r="P2149" s="653"/>
      <c r="Q2149" s="653"/>
      <c r="R2149" s="653"/>
      <c r="S2149" s="653"/>
      <c r="T2149" s="653"/>
      <c r="U2149" s="653"/>
      <c r="V2149" s="653"/>
      <c r="W2149" s="653"/>
      <c r="X2149" s="653"/>
      <c r="Y2149" s="653"/>
      <c r="Z2149" s="653"/>
      <c r="AA2149" s="653"/>
      <c r="AB2149" s="654"/>
    </row>
    <row r="2150" spans="2:28" x14ac:dyDescent="0.4">
      <c r="B2150" s="127"/>
      <c r="C2150" s="179" t="str">
        <f>$B$2140&amp;"-"&amp;COUNTA(C$2140:$C2149)+1</f>
        <v>実績165-9</v>
      </c>
      <c r="D2150" s="129" t="s">
        <v>1289</v>
      </c>
      <c r="E2150" s="183"/>
      <c r="F2150" s="655" t="s">
        <v>1290</v>
      </c>
      <c r="G2150" s="649"/>
      <c r="H2150" s="650"/>
      <c r="I2150" s="650"/>
      <c r="J2150" s="650"/>
      <c r="K2150" s="650"/>
      <c r="L2150" s="650"/>
      <c r="M2150" s="650"/>
      <c r="N2150" s="650"/>
      <c r="O2150" s="650"/>
      <c r="P2150" s="650"/>
      <c r="Q2150" s="650"/>
      <c r="R2150" s="650"/>
      <c r="S2150" s="650"/>
      <c r="T2150" s="650"/>
      <c r="U2150" s="650"/>
      <c r="V2150" s="650"/>
      <c r="W2150" s="650"/>
      <c r="X2150" s="650"/>
      <c r="Y2150" s="650"/>
      <c r="Z2150" s="650"/>
      <c r="AA2150" s="650"/>
      <c r="AB2150" s="651"/>
    </row>
    <row r="2151" spans="2:28" ht="133.5" customHeight="1" x14ac:dyDescent="0.4">
      <c r="B2151" s="127"/>
      <c r="C2151" s="184"/>
      <c r="D2151" s="128"/>
      <c r="E2151" s="185"/>
      <c r="F2151" s="656"/>
      <c r="G2151" s="652"/>
      <c r="H2151" s="653"/>
      <c r="I2151" s="653"/>
      <c r="J2151" s="653"/>
      <c r="K2151" s="653"/>
      <c r="L2151" s="653"/>
      <c r="M2151" s="653"/>
      <c r="N2151" s="653"/>
      <c r="O2151" s="653"/>
      <c r="P2151" s="653"/>
      <c r="Q2151" s="653"/>
      <c r="R2151" s="653"/>
      <c r="S2151" s="653"/>
      <c r="T2151" s="653"/>
      <c r="U2151" s="653"/>
      <c r="V2151" s="653"/>
      <c r="W2151" s="653"/>
      <c r="X2151" s="653"/>
      <c r="Y2151" s="653"/>
      <c r="Z2151" s="653"/>
      <c r="AA2151" s="653"/>
      <c r="AB2151" s="654"/>
    </row>
    <row r="2152" spans="2:28" x14ac:dyDescent="0.4">
      <c r="B2152" s="127"/>
      <c r="C2152" s="127"/>
      <c r="D2152" s="187"/>
      <c r="E2152" s="127"/>
      <c r="F2152" s="127"/>
      <c r="G2152" s="127"/>
      <c r="H2152" s="127"/>
      <c r="I2152" s="127"/>
      <c r="J2152" s="127"/>
      <c r="K2152" s="127"/>
      <c r="L2152" s="127"/>
      <c r="M2152" s="127"/>
      <c r="N2152" s="127"/>
      <c r="O2152" s="127"/>
      <c r="P2152" s="127"/>
      <c r="Q2152" s="127"/>
      <c r="R2152" s="127"/>
      <c r="S2152" s="127"/>
      <c r="T2152" s="127"/>
      <c r="U2152" s="127"/>
      <c r="V2152" s="127"/>
      <c r="W2152" s="127"/>
      <c r="X2152" s="127"/>
      <c r="Y2152" s="127"/>
      <c r="Z2152" s="127"/>
      <c r="AA2152" s="127"/>
      <c r="AB2152" s="127"/>
    </row>
    <row r="2153" spans="2:28" x14ac:dyDescent="0.4">
      <c r="B2153" s="127" t="s">
        <v>1527</v>
      </c>
      <c r="C2153" s="188"/>
      <c r="D2153" s="186"/>
      <c r="E2153" s="178"/>
      <c r="F2153" s="186"/>
      <c r="G2153" s="186"/>
      <c r="H2153" s="186"/>
      <c r="I2153" s="127"/>
      <c r="J2153" s="127"/>
      <c r="K2153" s="127"/>
      <c r="L2153" s="127"/>
      <c r="M2153" s="127"/>
      <c r="N2153" s="127"/>
      <c r="O2153" s="127"/>
      <c r="P2153" s="127"/>
      <c r="Q2153" s="127"/>
      <c r="R2153" s="127"/>
      <c r="S2153" s="127"/>
      <c r="T2153" s="127"/>
      <c r="U2153" s="127"/>
      <c r="V2153" s="127"/>
      <c r="W2153" s="127"/>
      <c r="X2153" s="127"/>
      <c r="Y2153" s="127"/>
      <c r="Z2153" s="127"/>
      <c r="AA2153" s="127"/>
      <c r="AB2153" s="127"/>
    </row>
    <row r="2154" spans="2:28" x14ac:dyDescent="0.4">
      <c r="B2154" s="127"/>
      <c r="C2154" s="179" t="str">
        <f>$B$2153&amp;"-"&amp;COUNTA(C$2153:$C2153)+1</f>
        <v>実績166-1</v>
      </c>
      <c r="D2154" s="180" t="s">
        <v>1274</v>
      </c>
      <c r="E2154" s="181"/>
      <c r="F2154" s="196" t="s">
        <v>1275</v>
      </c>
      <c r="G2154" s="657"/>
      <c r="H2154" s="658"/>
      <c r="I2154" s="658"/>
      <c r="J2154" s="658"/>
      <c r="K2154" s="658"/>
      <c r="L2154" s="658"/>
      <c r="M2154" s="658"/>
      <c r="N2154" s="658"/>
      <c r="O2154" s="658"/>
      <c r="P2154" s="658"/>
      <c r="Q2154" s="658"/>
      <c r="R2154" s="658"/>
      <c r="S2154" s="658"/>
      <c r="T2154" s="658"/>
      <c r="U2154" s="658"/>
      <c r="V2154" s="658"/>
      <c r="W2154" s="658"/>
      <c r="X2154" s="658"/>
      <c r="Y2154" s="658"/>
      <c r="Z2154" s="658"/>
      <c r="AA2154" s="658"/>
      <c r="AB2154" s="659"/>
    </row>
    <row r="2155" spans="2:28" ht="33.6" x14ac:dyDescent="0.4">
      <c r="B2155" s="127"/>
      <c r="C2155" s="179" t="str">
        <f>$B$2153&amp;"-"&amp;COUNTA(C$2153:$C2154)+1</f>
        <v>実績166-2</v>
      </c>
      <c r="D2155" s="180" t="s">
        <v>1276</v>
      </c>
      <c r="E2155" s="181"/>
      <c r="F2155" s="197" t="s">
        <v>1277</v>
      </c>
      <c r="G2155" s="646"/>
      <c r="H2155" s="647"/>
      <c r="I2155" s="647"/>
      <c r="J2155" s="647"/>
      <c r="K2155" s="647"/>
      <c r="L2155" s="647"/>
      <c r="M2155" s="647"/>
      <c r="N2155" s="647"/>
      <c r="O2155" s="647"/>
      <c r="P2155" s="647"/>
      <c r="Q2155" s="647"/>
      <c r="R2155" s="647"/>
      <c r="S2155" s="647"/>
      <c r="T2155" s="647"/>
      <c r="U2155" s="647"/>
      <c r="V2155" s="647"/>
      <c r="W2155" s="647"/>
      <c r="X2155" s="647"/>
      <c r="Y2155" s="647"/>
      <c r="Z2155" s="647"/>
      <c r="AA2155" s="647"/>
      <c r="AB2155" s="648"/>
    </row>
    <row r="2156" spans="2:28" x14ac:dyDescent="0.4">
      <c r="B2156" s="127"/>
      <c r="C2156" s="179" t="str">
        <f>$B$2153&amp;"-"&amp;COUNTA(C$2153:$C2155)+1</f>
        <v>実績166-3</v>
      </c>
      <c r="D2156" s="180" t="s">
        <v>1278</v>
      </c>
      <c r="E2156" s="181"/>
      <c r="F2156" s="197"/>
      <c r="G2156" s="646"/>
      <c r="H2156" s="647"/>
      <c r="I2156" s="647"/>
      <c r="J2156" s="647"/>
      <c r="K2156" s="647"/>
      <c r="L2156" s="647"/>
      <c r="M2156" s="647"/>
      <c r="N2156" s="647"/>
      <c r="O2156" s="647"/>
      <c r="P2156" s="647"/>
      <c r="Q2156" s="647"/>
      <c r="R2156" s="647"/>
      <c r="S2156" s="647"/>
      <c r="T2156" s="647"/>
      <c r="U2156" s="647"/>
      <c r="V2156" s="647"/>
      <c r="W2156" s="647"/>
      <c r="X2156" s="647"/>
      <c r="Y2156" s="647"/>
      <c r="Z2156" s="647"/>
      <c r="AA2156" s="647"/>
      <c r="AB2156" s="648"/>
    </row>
    <row r="2157" spans="2:28" x14ac:dyDescent="0.4">
      <c r="B2157" s="127"/>
      <c r="C2157" s="179" t="str">
        <f>$B$2153&amp;"-"&amp;COUNTA(C$2153:$C2156)+1</f>
        <v>実績166-4</v>
      </c>
      <c r="D2157" s="637" t="s">
        <v>1279</v>
      </c>
      <c r="E2157" s="660"/>
      <c r="F2157" s="197"/>
      <c r="G2157" s="661"/>
      <c r="H2157" s="662"/>
      <c r="I2157" s="662"/>
      <c r="J2157" s="662"/>
      <c r="K2157" s="662"/>
      <c r="L2157" s="662"/>
      <c r="M2157" s="662"/>
      <c r="N2157" s="662"/>
      <c r="O2157" s="662"/>
      <c r="P2157" s="662"/>
      <c r="Q2157" s="662"/>
      <c r="R2157" s="662"/>
      <c r="S2157" s="662"/>
      <c r="T2157" s="662"/>
      <c r="U2157" s="662"/>
      <c r="V2157" s="662"/>
      <c r="W2157" s="662"/>
      <c r="X2157" s="662"/>
      <c r="Y2157" s="662"/>
      <c r="Z2157" s="662"/>
      <c r="AA2157" s="662"/>
      <c r="AB2157" s="663"/>
    </row>
    <row r="2158" spans="2:28" x14ac:dyDescent="0.4">
      <c r="B2158" s="127"/>
      <c r="C2158" s="179" t="str">
        <f>$B$2153&amp;"-"&amp;COUNTA(C$2153:$C2157)+1</f>
        <v>実績166-5</v>
      </c>
      <c r="D2158" s="180" t="s">
        <v>1280</v>
      </c>
      <c r="E2158" s="181"/>
      <c r="F2158" s="196"/>
      <c r="G2158" s="664" t="s">
        <v>1281</v>
      </c>
      <c r="H2158" s="664"/>
      <c r="I2158" s="665"/>
      <c r="J2158" s="665"/>
      <c r="K2158" s="666" t="s">
        <v>1293</v>
      </c>
      <c r="L2158" s="666"/>
      <c r="M2158" s="667"/>
      <c r="N2158" s="668"/>
      <c r="O2158" s="669" t="s">
        <v>1283</v>
      </c>
      <c r="P2158" s="669"/>
      <c r="Q2158" s="669" t="s">
        <v>1284</v>
      </c>
      <c r="R2158" s="669"/>
      <c r="S2158" s="664" t="s">
        <v>1281</v>
      </c>
      <c r="T2158" s="664"/>
      <c r="U2158" s="665"/>
      <c r="V2158" s="665"/>
      <c r="W2158" s="666" t="s">
        <v>1293</v>
      </c>
      <c r="X2158" s="666"/>
      <c r="Y2158" s="667"/>
      <c r="Z2158" s="668"/>
      <c r="AA2158" s="669" t="s">
        <v>1283</v>
      </c>
      <c r="AB2158" s="669"/>
    </row>
    <row r="2159" spans="2:28" x14ac:dyDescent="0.4">
      <c r="B2159" s="127"/>
      <c r="C2159" s="179" t="str">
        <f>$B$2153&amp;"-"&amp;COUNTA(C$2153:$C2158)+1</f>
        <v>実績166-6</v>
      </c>
      <c r="D2159" s="180" t="s">
        <v>1285</v>
      </c>
      <c r="E2159" s="181"/>
      <c r="F2159" s="196"/>
      <c r="G2159" s="642"/>
      <c r="H2159" s="643"/>
      <c r="I2159" s="643"/>
      <c r="J2159" s="643"/>
      <c r="K2159" s="643"/>
      <c r="L2159" s="643"/>
      <c r="M2159" s="643"/>
      <c r="N2159" s="643"/>
      <c r="O2159" s="643"/>
      <c r="P2159" s="643"/>
      <c r="Q2159" s="643"/>
      <c r="R2159" s="643"/>
      <c r="S2159" s="643"/>
      <c r="T2159" s="643"/>
      <c r="U2159" s="643"/>
      <c r="V2159" s="643"/>
      <c r="W2159" s="643"/>
      <c r="X2159" s="643"/>
      <c r="Y2159" s="643"/>
      <c r="Z2159" s="643"/>
      <c r="AA2159" s="644" t="s">
        <v>1286</v>
      </c>
      <c r="AB2159" s="645"/>
    </row>
    <row r="2160" spans="2:28" x14ac:dyDescent="0.4">
      <c r="B2160" s="127"/>
      <c r="C2160" s="179" t="str">
        <f>$B$2153&amp;"-"&amp;COUNTA(C$2153:$C2159)+1</f>
        <v>実績166-7</v>
      </c>
      <c r="D2160" s="182" t="s">
        <v>1287</v>
      </c>
      <c r="E2160" s="181"/>
      <c r="F2160" s="196"/>
      <c r="G2160" s="646"/>
      <c r="H2160" s="647"/>
      <c r="I2160" s="647"/>
      <c r="J2160" s="647"/>
      <c r="K2160" s="647"/>
      <c r="L2160" s="647"/>
      <c r="M2160" s="647"/>
      <c r="N2160" s="647"/>
      <c r="O2160" s="647"/>
      <c r="P2160" s="647"/>
      <c r="Q2160" s="647"/>
      <c r="R2160" s="647"/>
      <c r="S2160" s="647"/>
      <c r="T2160" s="647"/>
      <c r="U2160" s="647"/>
      <c r="V2160" s="647"/>
      <c r="W2160" s="647"/>
      <c r="X2160" s="647"/>
      <c r="Y2160" s="647"/>
      <c r="Z2160" s="647"/>
      <c r="AA2160" s="647"/>
      <c r="AB2160" s="648"/>
    </row>
    <row r="2161" spans="2:28" x14ac:dyDescent="0.4">
      <c r="B2161" s="127"/>
      <c r="C2161" s="179" t="str">
        <f>$B$2153&amp;"-"&amp;COUNTA(C$2153:$C2160)+1</f>
        <v>実績166-8</v>
      </c>
      <c r="D2161" s="129" t="s">
        <v>1288</v>
      </c>
      <c r="E2161" s="183"/>
      <c r="F2161" s="183"/>
      <c r="G2161" s="649"/>
      <c r="H2161" s="650"/>
      <c r="I2161" s="650"/>
      <c r="J2161" s="650"/>
      <c r="K2161" s="650"/>
      <c r="L2161" s="650"/>
      <c r="M2161" s="650"/>
      <c r="N2161" s="650"/>
      <c r="O2161" s="650"/>
      <c r="P2161" s="650"/>
      <c r="Q2161" s="650"/>
      <c r="R2161" s="650"/>
      <c r="S2161" s="650"/>
      <c r="T2161" s="650"/>
      <c r="U2161" s="650"/>
      <c r="V2161" s="650"/>
      <c r="W2161" s="650"/>
      <c r="X2161" s="650"/>
      <c r="Y2161" s="650"/>
      <c r="Z2161" s="650"/>
      <c r="AA2161" s="650"/>
      <c r="AB2161" s="651"/>
    </row>
    <row r="2162" spans="2:28" x14ac:dyDescent="0.4">
      <c r="B2162" s="127"/>
      <c r="C2162" s="184"/>
      <c r="D2162" s="128"/>
      <c r="E2162" s="185"/>
      <c r="F2162" s="185"/>
      <c r="G2162" s="652"/>
      <c r="H2162" s="653"/>
      <c r="I2162" s="653"/>
      <c r="J2162" s="653"/>
      <c r="K2162" s="653"/>
      <c r="L2162" s="653"/>
      <c r="M2162" s="653"/>
      <c r="N2162" s="653"/>
      <c r="O2162" s="653"/>
      <c r="P2162" s="653"/>
      <c r="Q2162" s="653"/>
      <c r="R2162" s="653"/>
      <c r="S2162" s="653"/>
      <c r="T2162" s="653"/>
      <c r="U2162" s="653"/>
      <c r="V2162" s="653"/>
      <c r="W2162" s="653"/>
      <c r="X2162" s="653"/>
      <c r="Y2162" s="653"/>
      <c r="Z2162" s="653"/>
      <c r="AA2162" s="653"/>
      <c r="AB2162" s="654"/>
    </row>
    <row r="2163" spans="2:28" x14ac:dyDescent="0.4">
      <c r="B2163" s="127"/>
      <c r="C2163" s="179" t="str">
        <f>$B$2153&amp;"-"&amp;COUNTA(C$2153:$C2162)+1</f>
        <v>実績166-9</v>
      </c>
      <c r="D2163" s="129" t="s">
        <v>1289</v>
      </c>
      <c r="E2163" s="183"/>
      <c r="F2163" s="655" t="s">
        <v>1290</v>
      </c>
      <c r="G2163" s="649"/>
      <c r="H2163" s="650"/>
      <c r="I2163" s="650"/>
      <c r="J2163" s="650"/>
      <c r="K2163" s="650"/>
      <c r="L2163" s="650"/>
      <c r="M2163" s="650"/>
      <c r="N2163" s="650"/>
      <c r="O2163" s="650"/>
      <c r="P2163" s="650"/>
      <c r="Q2163" s="650"/>
      <c r="R2163" s="650"/>
      <c r="S2163" s="650"/>
      <c r="T2163" s="650"/>
      <c r="U2163" s="650"/>
      <c r="V2163" s="650"/>
      <c r="W2163" s="650"/>
      <c r="X2163" s="650"/>
      <c r="Y2163" s="650"/>
      <c r="Z2163" s="650"/>
      <c r="AA2163" s="650"/>
      <c r="AB2163" s="651"/>
    </row>
    <row r="2164" spans="2:28" ht="133.5" customHeight="1" x14ac:dyDescent="0.4">
      <c r="B2164" s="127"/>
      <c r="C2164" s="184"/>
      <c r="D2164" s="128"/>
      <c r="E2164" s="185"/>
      <c r="F2164" s="656"/>
      <c r="G2164" s="652"/>
      <c r="H2164" s="653"/>
      <c r="I2164" s="653"/>
      <c r="J2164" s="653"/>
      <c r="K2164" s="653"/>
      <c r="L2164" s="653"/>
      <c r="M2164" s="653"/>
      <c r="N2164" s="653"/>
      <c r="O2164" s="653"/>
      <c r="P2164" s="653"/>
      <c r="Q2164" s="653"/>
      <c r="R2164" s="653"/>
      <c r="S2164" s="653"/>
      <c r="T2164" s="653"/>
      <c r="U2164" s="653"/>
      <c r="V2164" s="653"/>
      <c r="W2164" s="653"/>
      <c r="X2164" s="653"/>
      <c r="Y2164" s="653"/>
      <c r="Z2164" s="653"/>
      <c r="AA2164" s="653"/>
      <c r="AB2164" s="654"/>
    </row>
    <row r="2165" spans="2:28" x14ac:dyDescent="0.4">
      <c r="B2165" s="127"/>
      <c r="C2165" s="127"/>
      <c r="D2165" s="187"/>
      <c r="E2165" s="127"/>
      <c r="F2165" s="127"/>
      <c r="G2165" s="127"/>
      <c r="H2165" s="127"/>
      <c r="I2165" s="127"/>
      <c r="J2165" s="127"/>
      <c r="K2165" s="127"/>
      <c r="L2165" s="127"/>
      <c r="M2165" s="127"/>
      <c r="N2165" s="127"/>
      <c r="O2165" s="127"/>
      <c r="P2165" s="127"/>
      <c r="Q2165" s="127"/>
      <c r="R2165" s="127"/>
      <c r="S2165" s="127"/>
      <c r="T2165" s="127"/>
      <c r="U2165" s="127"/>
      <c r="V2165" s="127"/>
      <c r="W2165" s="127"/>
      <c r="X2165" s="127"/>
      <c r="Y2165" s="127"/>
      <c r="Z2165" s="127"/>
      <c r="AA2165" s="127"/>
      <c r="AB2165" s="127"/>
    </row>
    <row r="2166" spans="2:28" x14ac:dyDescent="0.4">
      <c r="B2166" s="127" t="s">
        <v>1528</v>
      </c>
      <c r="C2166" s="188"/>
      <c r="D2166" s="186"/>
      <c r="E2166" s="178"/>
      <c r="F2166" s="186"/>
      <c r="G2166" s="186"/>
      <c r="H2166" s="186"/>
      <c r="I2166" s="127"/>
      <c r="J2166" s="127"/>
      <c r="K2166" s="127"/>
      <c r="L2166" s="127"/>
      <c r="M2166" s="127"/>
      <c r="N2166" s="127"/>
      <c r="O2166" s="127"/>
      <c r="P2166" s="127"/>
      <c r="Q2166" s="127"/>
      <c r="R2166" s="127"/>
      <c r="S2166" s="127"/>
      <c r="T2166" s="127"/>
      <c r="U2166" s="127"/>
      <c r="V2166" s="127"/>
      <c r="W2166" s="127"/>
      <c r="X2166" s="127"/>
      <c r="Y2166" s="127"/>
      <c r="Z2166" s="127"/>
      <c r="AA2166" s="127"/>
      <c r="AB2166" s="127"/>
    </row>
    <row r="2167" spans="2:28" x14ac:dyDescent="0.4">
      <c r="B2167" s="127"/>
      <c r="C2167" s="179" t="str">
        <f>$B$2166&amp;"-"&amp;COUNTA(C$2166:$C2166)+1</f>
        <v>実績167-1</v>
      </c>
      <c r="D2167" s="180" t="s">
        <v>1274</v>
      </c>
      <c r="E2167" s="181"/>
      <c r="F2167" s="196" t="s">
        <v>1275</v>
      </c>
      <c r="G2167" s="657"/>
      <c r="H2167" s="658"/>
      <c r="I2167" s="658"/>
      <c r="J2167" s="658"/>
      <c r="K2167" s="658"/>
      <c r="L2167" s="658"/>
      <c r="M2167" s="658"/>
      <c r="N2167" s="658"/>
      <c r="O2167" s="658"/>
      <c r="P2167" s="658"/>
      <c r="Q2167" s="658"/>
      <c r="R2167" s="658"/>
      <c r="S2167" s="658"/>
      <c r="T2167" s="658"/>
      <c r="U2167" s="658"/>
      <c r="V2167" s="658"/>
      <c r="W2167" s="658"/>
      <c r="X2167" s="658"/>
      <c r="Y2167" s="658"/>
      <c r="Z2167" s="658"/>
      <c r="AA2167" s="658"/>
      <c r="AB2167" s="659"/>
    </row>
    <row r="2168" spans="2:28" ht="33.6" x14ac:dyDescent="0.4">
      <c r="B2168" s="127"/>
      <c r="C2168" s="179" t="str">
        <f>$B$2166&amp;"-"&amp;COUNTA(C$2166:$C2167)+1</f>
        <v>実績167-2</v>
      </c>
      <c r="D2168" s="180" t="s">
        <v>1276</v>
      </c>
      <c r="E2168" s="181"/>
      <c r="F2168" s="197" t="s">
        <v>1277</v>
      </c>
      <c r="G2168" s="646"/>
      <c r="H2168" s="647"/>
      <c r="I2168" s="647"/>
      <c r="J2168" s="647"/>
      <c r="K2168" s="647"/>
      <c r="L2168" s="647"/>
      <c r="M2168" s="647"/>
      <c r="N2168" s="647"/>
      <c r="O2168" s="647"/>
      <c r="P2168" s="647"/>
      <c r="Q2168" s="647"/>
      <c r="R2168" s="647"/>
      <c r="S2168" s="647"/>
      <c r="T2168" s="647"/>
      <c r="U2168" s="647"/>
      <c r="V2168" s="647"/>
      <c r="W2168" s="647"/>
      <c r="X2168" s="647"/>
      <c r="Y2168" s="647"/>
      <c r="Z2168" s="647"/>
      <c r="AA2168" s="647"/>
      <c r="AB2168" s="648"/>
    </row>
    <row r="2169" spans="2:28" x14ac:dyDescent="0.4">
      <c r="B2169" s="127"/>
      <c r="C2169" s="179" t="str">
        <f>$B$2166&amp;"-"&amp;COUNTA(C$2166:$C2168)+1</f>
        <v>実績167-3</v>
      </c>
      <c r="D2169" s="180" t="s">
        <v>1278</v>
      </c>
      <c r="E2169" s="181"/>
      <c r="F2169" s="197"/>
      <c r="G2169" s="646"/>
      <c r="H2169" s="647"/>
      <c r="I2169" s="647"/>
      <c r="J2169" s="647"/>
      <c r="K2169" s="647"/>
      <c r="L2169" s="647"/>
      <c r="M2169" s="647"/>
      <c r="N2169" s="647"/>
      <c r="O2169" s="647"/>
      <c r="P2169" s="647"/>
      <c r="Q2169" s="647"/>
      <c r="R2169" s="647"/>
      <c r="S2169" s="647"/>
      <c r="T2169" s="647"/>
      <c r="U2169" s="647"/>
      <c r="V2169" s="647"/>
      <c r="W2169" s="647"/>
      <c r="X2169" s="647"/>
      <c r="Y2169" s="647"/>
      <c r="Z2169" s="647"/>
      <c r="AA2169" s="647"/>
      <c r="AB2169" s="648"/>
    </row>
    <row r="2170" spans="2:28" x14ac:dyDescent="0.4">
      <c r="B2170" s="127"/>
      <c r="C2170" s="179" t="str">
        <f>$B$2166&amp;"-"&amp;COUNTA(C$2166:$C2169)+1</f>
        <v>実績167-4</v>
      </c>
      <c r="D2170" s="637" t="s">
        <v>1279</v>
      </c>
      <c r="E2170" s="660"/>
      <c r="F2170" s="197"/>
      <c r="G2170" s="661"/>
      <c r="H2170" s="662"/>
      <c r="I2170" s="662"/>
      <c r="J2170" s="662"/>
      <c r="K2170" s="662"/>
      <c r="L2170" s="662"/>
      <c r="M2170" s="662"/>
      <c r="N2170" s="662"/>
      <c r="O2170" s="662"/>
      <c r="P2170" s="662"/>
      <c r="Q2170" s="662"/>
      <c r="R2170" s="662"/>
      <c r="S2170" s="662"/>
      <c r="T2170" s="662"/>
      <c r="U2170" s="662"/>
      <c r="V2170" s="662"/>
      <c r="W2170" s="662"/>
      <c r="X2170" s="662"/>
      <c r="Y2170" s="662"/>
      <c r="Z2170" s="662"/>
      <c r="AA2170" s="662"/>
      <c r="AB2170" s="663"/>
    </row>
    <row r="2171" spans="2:28" x14ac:dyDescent="0.4">
      <c r="B2171" s="127"/>
      <c r="C2171" s="179" t="str">
        <f>$B$2166&amp;"-"&amp;COUNTA(C$2166:$C2170)+1</f>
        <v>実績167-5</v>
      </c>
      <c r="D2171" s="180" t="s">
        <v>1280</v>
      </c>
      <c r="E2171" s="181"/>
      <c r="F2171" s="196"/>
      <c r="G2171" s="664" t="s">
        <v>1281</v>
      </c>
      <c r="H2171" s="664"/>
      <c r="I2171" s="665"/>
      <c r="J2171" s="665"/>
      <c r="K2171" s="666" t="s">
        <v>1293</v>
      </c>
      <c r="L2171" s="666"/>
      <c r="M2171" s="667"/>
      <c r="N2171" s="668"/>
      <c r="O2171" s="669" t="s">
        <v>1283</v>
      </c>
      <c r="P2171" s="669"/>
      <c r="Q2171" s="669" t="s">
        <v>1284</v>
      </c>
      <c r="R2171" s="669"/>
      <c r="S2171" s="664" t="s">
        <v>1281</v>
      </c>
      <c r="T2171" s="664"/>
      <c r="U2171" s="665"/>
      <c r="V2171" s="665"/>
      <c r="W2171" s="666" t="s">
        <v>1293</v>
      </c>
      <c r="X2171" s="666"/>
      <c r="Y2171" s="667"/>
      <c r="Z2171" s="668"/>
      <c r="AA2171" s="669" t="s">
        <v>1283</v>
      </c>
      <c r="AB2171" s="669"/>
    </row>
    <row r="2172" spans="2:28" x14ac:dyDescent="0.4">
      <c r="B2172" s="127"/>
      <c r="C2172" s="179" t="str">
        <f>$B$2166&amp;"-"&amp;COUNTA(C$2166:$C2171)+1</f>
        <v>実績167-6</v>
      </c>
      <c r="D2172" s="180" t="s">
        <v>1285</v>
      </c>
      <c r="E2172" s="181"/>
      <c r="F2172" s="196"/>
      <c r="G2172" s="642"/>
      <c r="H2172" s="643"/>
      <c r="I2172" s="643"/>
      <c r="J2172" s="643"/>
      <c r="K2172" s="643"/>
      <c r="L2172" s="643"/>
      <c r="M2172" s="643"/>
      <c r="N2172" s="643"/>
      <c r="O2172" s="643"/>
      <c r="P2172" s="643"/>
      <c r="Q2172" s="643"/>
      <c r="R2172" s="643"/>
      <c r="S2172" s="643"/>
      <c r="T2172" s="643"/>
      <c r="U2172" s="643"/>
      <c r="V2172" s="643"/>
      <c r="W2172" s="643"/>
      <c r="X2172" s="643"/>
      <c r="Y2172" s="643"/>
      <c r="Z2172" s="643"/>
      <c r="AA2172" s="644" t="s">
        <v>1286</v>
      </c>
      <c r="AB2172" s="645"/>
    </row>
    <row r="2173" spans="2:28" x14ac:dyDescent="0.4">
      <c r="B2173" s="127"/>
      <c r="C2173" s="179" t="str">
        <f>$B$2166&amp;"-"&amp;COUNTA(C$2166:$C2172)+1</f>
        <v>実績167-7</v>
      </c>
      <c r="D2173" s="182" t="s">
        <v>1287</v>
      </c>
      <c r="E2173" s="181"/>
      <c r="F2173" s="196"/>
      <c r="G2173" s="646"/>
      <c r="H2173" s="647"/>
      <c r="I2173" s="647"/>
      <c r="J2173" s="647"/>
      <c r="K2173" s="647"/>
      <c r="L2173" s="647"/>
      <c r="M2173" s="647"/>
      <c r="N2173" s="647"/>
      <c r="O2173" s="647"/>
      <c r="P2173" s="647"/>
      <c r="Q2173" s="647"/>
      <c r="R2173" s="647"/>
      <c r="S2173" s="647"/>
      <c r="T2173" s="647"/>
      <c r="U2173" s="647"/>
      <c r="V2173" s="647"/>
      <c r="W2173" s="647"/>
      <c r="X2173" s="647"/>
      <c r="Y2173" s="647"/>
      <c r="Z2173" s="647"/>
      <c r="AA2173" s="647"/>
      <c r="AB2173" s="648"/>
    </row>
    <row r="2174" spans="2:28" x14ac:dyDescent="0.4">
      <c r="B2174" s="127"/>
      <c r="C2174" s="179" t="str">
        <f>$B$2166&amp;"-"&amp;COUNTA(C$2166:$C2173)+1</f>
        <v>実績167-8</v>
      </c>
      <c r="D2174" s="129" t="s">
        <v>1288</v>
      </c>
      <c r="E2174" s="183"/>
      <c r="F2174" s="183"/>
      <c r="G2174" s="649"/>
      <c r="H2174" s="650"/>
      <c r="I2174" s="650"/>
      <c r="J2174" s="650"/>
      <c r="K2174" s="650"/>
      <c r="L2174" s="650"/>
      <c r="M2174" s="650"/>
      <c r="N2174" s="650"/>
      <c r="O2174" s="650"/>
      <c r="P2174" s="650"/>
      <c r="Q2174" s="650"/>
      <c r="R2174" s="650"/>
      <c r="S2174" s="650"/>
      <c r="T2174" s="650"/>
      <c r="U2174" s="650"/>
      <c r="V2174" s="650"/>
      <c r="W2174" s="650"/>
      <c r="X2174" s="650"/>
      <c r="Y2174" s="650"/>
      <c r="Z2174" s="650"/>
      <c r="AA2174" s="650"/>
      <c r="AB2174" s="651"/>
    </row>
    <row r="2175" spans="2:28" x14ac:dyDescent="0.4">
      <c r="B2175" s="127"/>
      <c r="C2175" s="184"/>
      <c r="D2175" s="128"/>
      <c r="E2175" s="185"/>
      <c r="F2175" s="185"/>
      <c r="G2175" s="652"/>
      <c r="H2175" s="653"/>
      <c r="I2175" s="653"/>
      <c r="J2175" s="653"/>
      <c r="K2175" s="653"/>
      <c r="L2175" s="653"/>
      <c r="M2175" s="653"/>
      <c r="N2175" s="653"/>
      <c r="O2175" s="653"/>
      <c r="P2175" s="653"/>
      <c r="Q2175" s="653"/>
      <c r="R2175" s="653"/>
      <c r="S2175" s="653"/>
      <c r="T2175" s="653"/>
      <c r="U2175" s="653"/>
      <c r="V2175" s="653"/>
      <c r="W2175" s="653"/>
      <c r="X2175" s="653"/>
      <c r="Y2175" s="653"/>
      <c r="Z2175" s="653"/>
      <c r="AA2175" s="653"/>
      <c r="AB2175" s="654"/>
    </row>
    <row r="2176" spans="2:28" x14ac:dyDescent="0.4">
      <c r="B2176" s="127"/>
      <c r="C2176" s="179" t="str">
        <f>$B$2166&amp;"-"&amp;COUNTA(C$2166:$C2175)+1</f>
        <v>実績167-9</v>
      </c>
      <c r="D2176" s="129" t="s">
        <v>1289</v>
      </c>
      <c r="E2176" s="183"/>
      <c r="F2176" s="655" t="s">
        <v>1290</v>
      </c>
      <c r="G2176" s="649"/>
      <c r="H2176" s="650"/>
      <c r="I2176" s="650"/>
      <c r="J2176" s="650"/>
      <c r="K2176" s="650"/>
      <c r="L2176" s="650"/>
      <c r="M2176" s="650"/>
      <c r="N2176" s="650"/>
      <c r="O2176" s="650"/>
      <c r="P2176" s="650"/>
      <c r="Q2176" s="650"/>
      <c r="R2176" s="650"/>
      <c r="S2176" s="650"/>
      <c r="T2176" s="650"/>
      <c r="U2176" s="650"/>
      <c r="V2176" s="650"/>
      <c r="W2176" s="650"/>
      <c r="X2176" s="650"/>
      <c r="Y2176" s="650"/>
      <c r="Z2176" s="650"/>
      <c r="AA2176" s="650"/>
      <c r="AB2176" s="651"/>
    </row>
    <row r="2177" spans="2:28" ht="133.5" customHeight="1" x14ac:dyDescent="0.4">
      <c r="B2177" s="127"/>
      <c r="C2177" s="184"/>
      <c r="D2177" s="128"/>
      <c r="E2177" s="185"/>
      <c r="F2177" s="656"/>
      <c r="G2177" s="652"/>
      <c r="H2177" s="653"/>
      <c r="I2177" s="653"/>
      <c r="J2177" s="653"/>
      <c r="K2177" s="653"/>
      <c r="L2177" s="653"/>
      <c r="M2177" s="653"/>
      <c r="N2177" s="653"/>
      <c r="O2177" s="653"/>
      <c r="P2177" s="653"/>
      <c r="Q2177" s="653"/>
      <c r="R2177" s="653"/>
      <c r="S2177" s="653"/>
      <c r="T2177" s="653"/>
      <c r="U2177" s="653"/>
      <c r="V2177" s="653"/>
      <c r="W2177" s="653"/>
      <c r="X2177" s="653"/>
      <c r="Y2177" s="653"/>
      <c r="Z2177" s="653"/>
      <c r="AA2177" s="653"/>
      <c r="AB2177" s="654"/>
    </row>
    <row r="2178" spans="2:28" x14ac:dyDescent="0.4">
      <c r="B2178" s="127"/>
      <c r="C2178" s="127"/>
      <c r="D2178" s="187"/>
      <c r="E2178" s="127"/>
      <c r="F2178" s="127"/>
      <c r="G2178" s="127"/>
      <c r="H2178" s="127"/>
      <c r="I2178" s="127"/>
      <c r="J2178" s="127"/>
      <c r="K2178" s="127"/>
      <c r="L2178" s="127"/>
      <c r="M2178" s="127"/>
      <c r="N2178" s="127"/>
      <c r="O2178" s="127"/>
      <c r="P2178" s="127"/>
      <c r="Q2178" s="127"/>
      <c r="R2178" s="127"/>
      <c r="S2178" s="127"/>
      <c r="T2178" s="127"/>
      <c r="U2178" s="127"/>
      <c r="V2178" s="127"/>
      <c r="W2178" s="127"/>
      <c r="X2178" s="127"/>
      <c r="Y2178" s="127"/>
      <c r="Z2178" s="127"/>
      <c r="AA2178" s="127"/>
      <c r="AB2178" s="127"/>
    </row>
    <row r="2179" spans="2:28" x14ac:dyDescent="0.4">
      <c r="B2179" s="127" t="s">
        <v>1529</v>
      </c>
      <c r="C2179" s="188"/>
      <c r="D2179" s="186"/>
      <c r="E2179" s="178"/>
      <c r="F2179" s="186"/>
      <c r="G2179" s="186"/>
      <c r="H2179" s="186"/>
      <c r="I2179" s="127"/>
      <c r="J2179" s="127"/>
      <c r="K2179" s="127"/>
      <c r="L2179" s="127"/>
      <c r="M2179" s="127"/>
      <c r="N2179" s="127"/>
      <c r="O2179" s="127"/>
      <c r="P2179" s="127"/>
      <c r="Q2179" s="127"/>
      <c r="R2179" s="127"/>
      <c r="S2179" s="127"/>
      <c r="T2179" s="127"/>
      <c r="U2179" s="127"/>
      <c r="V2179" s="127"/>
      <c r="W2179" s="127"/>
      <c r="X2179" s="127"/>
      <c r="Y2179" s="127"/>
      <c r="Z2179" s="127"/>
      <c r="AA2179" s="127"/>
      <c r="AB2179" s="127"/>
    </row>
    <row r="2180" spans="2:28" x14ac:dyDescent="0.4">
      <c r="B2180" s="127"/>
      <c r="C2180" s="179" t="str">
        <f>$B$2179&amp;"-"&amp;COUNTA(C$2179:$C2179)+1</f>
        <v>実績168-1</v>
      </c>
      <c r="D2180" s="180" t="s">
        <v>1274</v>
      </c>
      <c r="E2180" s="181"/>
      <c r="F2180" s="196" t="s">
        <v>1275</v>
      </c>
      <c r="G2180" s="657"/>
      <c r="H2180" s="658"/>
      <c r="I2180" s="658"/>
      <c r="J2180" s="658"/>
      <c r="K2180" s="658"/>
      <c r="L2180" s="658"/>
      <c r="M2180" s="658"/>
      <c r="N2180" s="658"/>
      <c r="O2180" s="658"/>
      <c r="P2180" s="658"/>
      <c r="Q2180" s="658"/>
      <c r="R2180" s="658"/>
      <c r="S2180" s="658"/>
      <c r="T2180" s="658"/>
      <c r="U2180" s="658"/>
      <c r="V2180" s="658"/>
      <c r="W2180" s="658"/>
      <c r="X2180" s="658"/>
      <c r="Y2180" s="658"/>
      <c r="Z2180" s="658"/>
      <c r="AA2180" s="658"/>
      <c r="AB2180" s="659"/>
    </row>
    <row r="2181" spans="2:28" ht="33.6" x14ac:dyDescent="0.4">
      <c r="B2181" s="127"/>
      <c r="C2181" s="179" t="str">
        <f>$B$2179&amp;"-"&amp;COUNTA(C$2179:$C2180)+1</f>
        <v>実績168-2</v>
      </c>
      <c r="D2181" s="180" t="s">
        <v>1276</v>
      </c>
      <c r="E2181" s="181"/>
      <c r="F2181" s="197" t="s">
        <v>1277</v>
      </c>
      <c r="G2181" s="646"/>
      <c r="H2181" s="647"/>
      <c r="I2181" s="647"/>
      <c r="J2181" s="647"/>
      <c r="K2181" s="647"/>
      <c r="L2181" s="647"/>
      <c r="M2181" s="647"/>
      <c r="N2181" s="647"/>
      <c r="O2181" s="647"/>
      <c r="P2181" s="647"/>
      <c r="Q2181" s="647"/>
      <c r="R2181" s="647"/>
      <c r="S2181" s="647"/>
      <c r="T2181" s="647"/>
      <c r="U2181" s="647"/>
      <c r="V2181" s="647"/>
      <c r="W2181" s="647"/>
      <c r="X2181" s="647"/>
      <c r="Y2181" s="647"/>
      <c r="Z2181" s="647"/>
      <c r="AA2181" s="647"/>
      <c r="AB2181" s="648"/>
    </row>
    <row r="2182" spans="2:28" x14ac:dyDescent="0.4">
      <c r="B2182" s="127"/>
      <c r="C2182" s="179" t="str">
        <f>$B$2179&amp;"-"&amp;COUNTA(C$2179:$C2181)+1</f>
        <v>実績168-3</v>
      </c>
      <c r="D2182" s="180" t="s">
        <v>1278</v>
      </c>
      <c r="E2182" s="181"/>
      <c r="F2182" s="197"/>
      <c r="G2182" s="646"/>
      <c r="H2182" s="647"/>
      <c r="I2182" s="647"/>
      <c r="J2182" s="647"/>
      <c r="K2182" s="647"/>
      <c r="L2182" s="647"/>
      <c r="M2182" s="647"/>
      <c r="N2182" s="647"/>
      <c r="O2182" s="647"/>
      <c r="P2182" s="647"/>
      <c r="Q2182" s="647"/>
      <c r="R2182" s="647"/>
      <c r="S2182" s="647"/>
      <c r="T2182" s="647"/>
      <c r="U2182" s="647"/>
      <c r="V2182" s="647"/>
      <c r="W2182" s="647"/>
      <c r="X2182" s="647"/>
      <c r="Y2182" s="647"/>
      <c r="Z2182" s="647"/>
      <c r="AA2182" s="647"/>
      <c r="AB2182" s="648"/>
    </row>
    <row r="2183" spans="2:28" x14ac:dyDescent="0.4">
      <c r="B2183" s="127"/>
      <c r="C2183" s="179" t="str">
        <f>$B$2179&amp;"-"&amp;COUNTA(C$2179:$C2182)+1</f>
        <v>実績168-4</v>
      </c>
      <c r="D2183" s="637" t="s">
        <v>1279</v>
      </c>
      <c r="E2183" s="660"/>
      <c r="F2183" s="197"/>
      <c r="G2183" s="661"/>
      <c r="H2183" s="662"/>
      <c r="I2183" s="662"/>
      <c r="J2183" s="662"/>
      <c r="K2183" s="662"/>
      <c r="L2183" s="662"/>
      <c r="M2183" s="662"/>
      <c r="N2183" s="662"/>
      <c r="O2183" s="662"/>
      <c r="P2183" s="662"/>
      <c r="Q2183" s="662"/>
      <c r="R2183" s="662"/>
      <c r="S2183" s="662"/>
      <c r="T2183" s="662"/>
      <c r="U2183" s="662"/>
      <c r="V2183" s="662"/>
      <c r="W2183" s="662"/>
      <c r="X2183" s="662"/>
      <c r="Y2183" s="662"/>
      <c r="Z2183" s="662"/>
      <c r="AA2183" s="662"/>
      <c r="AB2183" s="663"/>
    </row>
    <row r="2184" spans="2:28" x14ac:dyDescent="0.4">
      <c r="B2184" s="127"/>
      <c r="C2184" s="179" t="str">
        <f>$B$2179&amp;"-"&amp;COUNTA(C$2179:$C2183)+1</f>
        <v>実績168-5</v>
      </c>
      <c r="D2184" s="180" t="s">
        <v>1280</v>
      </c>
      <c r="E2184" s="181"/>
      <c r="F2184" s="196"/>
      <c r="G2184" s="664" t="s">
        <v>1281</v>
      </c>
      <c r="H2184" s="664"/>
      <c r="I2184" s="665"/>
      <c r="J2184" s="665"/>
      <c r="K2184" s="666" t="s">
        <v>1293</v>
      </c>
      <c r="L2184" s="666"/>
      <c r="M2184" s="667"/>
      <c r="N2184" s="668"/>
      <c r="O2184" s="669" t="s">
        <v>1283</v>
      </c>
      <c r="P2184" s="669"/>
      <c r="Q2184" s="669" t="s">
        <v>1284</v>
      </c>
      <c r="R2184" s="669"/>
      <c r="S2184" s="664" t="s">
        <v>1281</v>
      </c>
      <c r="T2184" s="664"/>
      <c r="U2184" s="665"/>
      <c r="V2184" s="665"/>
      <c r="W2184" s="666" t="s">
        <v>1293</v>
      </c>
      <c r="X2184" s="666"/>
      <c r="Y2184" s="667"/>
      <c r="Z2184" s="668"/>
      <c r="AA2184" s="669" t="s">
        <v>1283</v>
      </c>
      <c r="AB2184" s="669"/>
    </row>
    <row r="2185" spans="2:28" x14ac:dyDescent="0.4">
      <c r="B2185" s="127"/>
      <c r="C2185" s="179" t="str">
        <f>$B$2179&amp;"-"&amp;COUNTA(C$2179:$C2184)+1</f>
        <v>実績168-6</v>
      </c>
      <c r="D2185" s="180" t="s">
        <v>1285</v>
      </c>
      <c r="E2185" s="181"/>
      <c r="F2185" s="196"/>
      <c r="G2185" s="642"/>
      <c r="H2185" s="643"/>
      <c r="I2185" s="643"/>
      <c r="J2185" s="643"/>
      <c r="K2185" s="643"/>
      <c r="L2185" s="643"/>
      <c r="M2185" s="643"/>
      <c r="N2185" s="643"/>
      <c r="O2185" s="643"/>
      <c r="P2185" s="643"/>
      <c r="Q2185" s="643"/>
      <c r="R2185" s="643"/>
      <c r="S2185" s="643"/>
      <c r="T2185" s="643"/>
      <c r="U2185" s="643"/>
      <c r="V2185" s="643"/>
      <c r="W2185" s="643"/>
      <c r="X2185" s="643"/>
      <c r="Y2185" s="643"/>
      <c r="Z2185" s="643"/>
      <c r="AA2185" s="644" t="s">
        <v>1286</v>
      </c>
      <c r="AB2185" s="645"/>
    </row>
    <row r="2186" spans="2:28" x14ac:dyDescent="0.4">
      <c r="B2186" s="127"/>
      <c r="C2186" s="179" t="str">
        <f>$B$2179&amp;"-"&amp;COUNTA(C$2179:$C2185)+1</f>
        <v>実績168-7</v>
      </c>
      <c r="D2186" s="182" t="s">
        <v>1287</v>
      </c>
      <c r="E2186" s="181"/>
      <c r="F2186" s="196"/>
      <c r="G2186" s="646"/>
      <c r="H2186" s="647"/>
      <c r="I2186" s="647"/>
      <c r="J2186" s="647"/>
      <c r="K2186" s="647"/>
      <c r="L2186" s="647"/>
      <c r="M2186" s="647"/>
      <c r="N2186" s="647"/>
      <c r="O2186" s="647"/>
      <c r="P2186" s="647"/>
      <c r="Q2186" s="647"/>
      <c r="R2186" s="647"/>
      <c r="S2186" s="647"/>
      <c r="T2186" s="647"/>
      <c r="U2186" s="647"/>
      <c r="V2186" s="647"/>
      <c r="W2186" s="647"/>
      <c r="X2186" s="647"/>
      <c r="Y2186" s="647"/>
      <c r="Z2186" s="647"/>
      <c r="AA2186" s="647"/>
      <c r="AB2186" s="648"/>
    </row>
    <row r="2187" spans="2:28" x14ac:dyDescent="0.4">
      <c r="B2187" s="127"/>
      <c r="C2187" s="179" t="str">
        <f>$B$2179&amp;"-"&amp;COUNTA(C$2179:$C2186)+1</f>
        <v>実績168-8</v>
      </c>
      <c r="D2187" s="129" t="s">
        <v>1288</v>
      </c>
      <c r="E2187" s="183"/>
      <c r="F2187" s="183"/>
      <c r="G2187" s="649"/>
      <c r="H2187" s="650"/>
      <c r="I2187" s="650"/>
      <c r="J2187" s="650"/>
      <c r="K2187" s="650"/>
      <c r="L2187" s="650"/>
      <c r="M2187" s="650"/>
      <c r="N2187" s="650"/>
      <c r="O2187" s="650"/>
      <c r="P2187" s="650"/>
      <c r="Q2187" s="650"/>
      <c r="R2187" s="650"/>
      <c r="S2187" s="650"/>
      <c r="T2187" s="650"/>
      <c r="U2187" s="650"/>
      <c r="V2187" s="650"/>
      <c r="W2187" s="650"/>
      <c r="X2187" s="650"/>
      <c r="Y2187" s="650"/>
      <c r="Z2187" s="650"/>
      <c r="AA2187" s="650"/>
      <c r="AB2187" s="651"/>
    </row>
    <row r="2188" spans="2:28" x14ac:dyDescent="0.4">
      <c r="B2188" s="127"/>
      <c r="C2188" s="184"/>
      <c r="D2188" s="128"/>
      <c r="E2188" s="185"/>
      <c r="F2188" s="185"/>
      <c r="G2188" s="652"/>
      <c r="H2188" s="653"/>
      <c r="I2188" s="653"/>
      <c r="J2188" s="653"/>
      <c r="K2188" s="653"/>
      <c r="L2188" s="653"/>
      <c r="M2188" s="653"/>
      <c r="N2188" s="653"/>
      <c r="O2188" s="653"/>
      <c r="P2188" s="653"/>
      <c r="Q2188" s="653"/>
      <c r="R2188" s="653"/>
      <c r="S2188" s="653"/>
      <c r="T2188" s="653"/>
      <c r="U2188" s="653"/>
      <c r="V2188" s="653"/>
      <c r="W2188" s="653"/>
      <c r="X2188" s="653"/>
      <c r="Y2188" s="653"/>
      <c r="Z2188" s="653"/>
      <c r="AA2188" s="653"/>
      <c r="AB2188" s="654"/>
    </row>
    <row r="2189" spans="2:28" x14ac:dyDescent="0.4">
      <c r="B2189" s="127"/>
      <c r="C2189" s="179" t="str">
        <f>$B$2179&amp;"-"&amp;COUNTA(C$2179:$C2188)+1</f>
        <v>実績168-9</v>
      </c>
      <c r="D2189" s="129" t="s">
        <v>1289</v>
      </c>
      <c r="E2189" s="183"/>
      <c r="F2189" s="655" t="s">
        <v>1290</v>
      </c>
      <c r="G2189" s="649"/>
      <c r="H2189" s="650"/>
      <c r="I2189" s="650"/>
      <c r="J2189" s="650"/>
      <c r="K2189" s="650"/>
      <c r="L2189" s="650"/>
      <c r="M2189" s="650"/>
      <c r="N2189" s="650"/>
      <c r="O2189" s="650"/>
      <c r="P2189" s="650"/>
      <c r="Q2189" s="650"/>
      <c r="R2189" s="650"/>
      <c r="S2189" s="650"/>
      <c r="T2189" s="650"/>
      <c r="U2189" s="650"/>
      <c r="V2189" s="650"/>
      <c r="W2189" s="650"/>
      <c r="X2189" s="650"/>
      <c r="Y2189" s="650"/>
      <c r="Z2189" s="650"/>
      <c r="AA2189" s="650"/>
      <c r="AB2189" s="651"/>
    </row>
    <row r="2190" spans="2:28" ht="133.5" customHeight="1" x14ac:dyDescent="0.4">
      <c r="B2190" s="127"/>
      <c r="C2190" s="184"/>
      <c r="D2190" s="128"/>
      <c r="E2190" s="185"/>
      <c r="F2190" s="656"/>
      <c r="G2190" s="652"/>
      <c r="H2190" s="653"/>
      <c r="I2190" s="653"/>
      <c r="J2190" s="653"/>
      <c r="K2190" s="653"/>
      <c r="L2190" s="653"/>
      <c r="M2190" s="653"/>
      <c r="N2190" s="653"/>
      <c r="O2190" s="653"/>
      <c r="P2190" s="653"/>
      <c r="Q2190" s="653"/>
      <c r="R2190" s="653"/>
      <c r="S2190" s="653"/>
      <c r="T2190" s="653"/>
      <c r="U2190" s="653"/>
      <c r="V2190" s="653"/>
      <c r="W2190" s="653"/>
      <c r="X2190" s="653"/>
      <c r="Y2190" s="653"/>
      <c r="Z2190" s="653"/>
      <c r="AA2190" s="653"/>
      <c r="AB2190" s="654"/>
    </row>
    <row r="2191" spans="2:28" x14ac:dyDescent="0.4">
      <c r="B2191" s="127"/>
      <c r="C2191" s="127"/>
      <c r="D2191" s="187"/>
      <c r="E2191" s="127"/>
      <c r="F2191" s="127"/>
      <c r="G2191" s="127"/>
      <c r="H2191" s="127"/>
      <c r="I2191" s="127"/>
      <c r="J2191" s="127"/>
      <c r="K2191" s="127"/>
      <c r="L2191" s="127"/>
      <c r="M2191" s="127"/>
      <c r="N2191" s="127"/>
      <c r="O2191" s="127"/>
      <c r="P2191" s="127"/>
      <c r="Q2191" s="127"/>
      <c r="R2191" s="127"/>
      <c r="S2191" s="127"/>
      <c r="T2191" s="127"/>
      <c r="U2191" s="127"/>
      <c r="V2191" s="127"/>
      <c r="W2191" s="127"/>
      <c r="X2191" s="127"/>
      <c r="Y2191" s="127"/>
      <c r="Z2191" s="127"/>
      <c r="AA2191" s="127"/>
      <c r="AB2191" s="127"/>
    </row>
    <row r="2192" spans="2:28" x14ac:dyDescent="0.4">
      <c r="B2192" s="127" t="s">
        <v>1530</v>
      </c>
      <c r="C2192" s="188"/>
      <c r="D2192" s="186"/>
      <c r="E2192" s="178"/>
      <c r="F2192" s="186"/>
      <c r="G2192" s="186"/>
      <c r="H2192" s="186"/>
      <c r="I2192" s="127"/>
      <c r="J2192" s="127"/>
      <c r="K2192" s="127"/>
      <c r="L2192" s="127"/>
      <c r="M2192" s="127"/>
      <c r="N2192" s="127"/>
      <c r="O2192" s="127"/>
      <c r="P2192" s="127"/>
      <c r="Q2192" s="127"/>
      <c r="R2192" s="127"/>
      <c r="S2192" s="127"/>
      <c r="T2192" s="127"/>
      <c r="U2192" s="127"/>
      <c r="V2192" s="127"/>
      <c r="W2192" s="127"/>
      <c r="X2192" s="127"/>
      <c r="Y2192" s="127"/>
      <c r="Z2192" s="127"/>
      <c r="AA2192" s="127"/>
      <c r="AB2192" s="127"/>
    </row>
    <row r="2193" spans="2:28" x14ac:dyDescent="0.4">
      <c r="B2193" s="127"/>
      <c r="C2193" s="179" t="str">
        <f>$B$2192&amp;"-"&amp;COUNTA(C$2192:$C2192)+1</f>
        <v>実績169-1</v>
      </c>
      <c r="D2193" s="180" t="s">
        <v>1274</v>
      </c>
      <c r="E2193" s="181"/>
      <c r="F2193" s="196" t="s">
        <v>1275</v>
      </c>
      <c r="G2193" s="657"/>
      <c r="H2193" s="658"/>
      <c r="I2193" s="658"/>
      <c r="J2193" s="658"/>
      <c r="K2193" s="658"/>
      <c r="L2193" s="658"/>
      <c r="M2193" s="658"/>
      <c r="N2193" s="658"/>
      <c r="O2193" s="658"/>
      <c r="P2193" s="658"/>
      <c r="Q2193" s="658"/>
      <c r="R2193" s="658"/>
      <c r="S2193" s="658"/>
      <c r="T2193" s="658"/>
      <c r="U2193" s="658"/>
      <c r="V2193" s="658"/>
      <c r="W2193" s="658"/>
      <c r="X2193" s="658"/>
      <c r="Y2193" s="658"/>
      <c r="Z2193" s="658"/>
      <c r="AA2193" s="658"/>
      <c r="AB2193" s="659"/>
    </row>
    <row r="2194" spans="2:28" ht="33.6" x14ac:dyDescent="0.4">
      <c r="B2194" s="127"/>
      <c r="C2194" s="179" t="str">
        <f>$B$2192&amp;"-"&amp;COUNTA(C$2192:$C2193)+1</f>
        <v>実績169-2</v>
      </c>
      <c r="D2194" s="180" t="s">
        <v>1276</v>
      </c>
      <c r="E2194" s="181"/>
      <c r="F2194" s="197" t="s">
        <v>1277</v>
      </c>
      <c r="G2194" s="646"/>
      <c r="H2194" s="647"/>
      <c r="I2194" s="647"/>
      <c r="J2194" s="647"/>
      <c r="K2194" s="647"/>
      <c r="L2194" s="647"/>
      <c r="M2194" s="647"/>
      <c r="N2194" s="647"/>
      <c r="O2194" s="647"/>
      <c r="P2194" s="647"/>
      <c r="Q2194" s="647"/>
      <c r="R2194" s="647"/>
      <c r="S2194" s="647"/>
      <c r="T2194" s="647"/>
      <c r="U2194" s="647"/>
      <c r="V2194" s="647"/>
      <c r="W2194" s="647"/>
      <c r="X2194" s="647"/>
      <c r="Y2194" s="647"/>
      <c r="Z2194" s="647"/>
      <c r="AA2194" s="647"/>
      <c r="AB2194" s="648"/>
    </row>
    <row r="2195" spans="2:28" x14ac:dyDescent="0.4">
      <c r="B2195" s="127"/>
      <c r="C2195" s="179" t="str">
        <f>$B$2192&amp;"-"&amp;COUNTA(C$2192:$C2194)+1</f>
        <v>実績169-3</v>
      </c>
      <c r="D2195" s="180" t="s">
        <v>1278</v>
      </c>
      <c r="E2195" s="181"/>
      <c r="F2195" s="197"/>
      <c r="G2195" s="646"/>
      <c r="H2195" s="647"/>
      <c r="I2195" s="647"/>
      <c r="J2195" s="647"/>
      <c r="K2195" s="647"/>
      <c r="L2195" s="647"/>
      <c r="M2195" s="647"/>
      <c r="N2195" s="647"/>
      <c r="O2195" s="647"/>
      <c r="P2195" s="647"/>
      <c r="Q2195" s="647"/>
      <c r="R2195" s="647"/>
      <c r="S2195" s="647"/>
      <c r="T2195" s="647"/>
      <c r="U2195" s="647"/>
      <c r="V2195" s="647"/>
      <c r="W2195" s="647"/>
      <c r="X2195" s="647"/>
      <c r="Y2195" s="647"/>
      <c r="Z2195" s="647"/>
      <c r="AA2195" s="647"/>
      <c r="AB2195" s="648"/>
    </row>
    <row r="2196" spans="2:28" x14ac:dyDescent="0.4">
      <c r="B2196" s="127"/>
      <c r="C2196" s="179" t="str">
        <f>$B$2192&amp;"-"&amp;COUNTA(C$2192:$C2195)+1</f>
        <v>実績169-4</v>
      </c>
      <c r="D2196" s="637" t="s">
        <v>1279</v>
      </c>
      <c r="E2196" s="660"/>
      <c r="F2196" s="197"/>
      <c r="G2196" s="661"/>
      <c r="H2196" s="662"/>
      <c r="I2196" s="662"/>
      <c r="J2196" s="662"/>
      <c r="K2196" s="662"/>
      <c r="L2196" s="662"/>
      <c r="M2196" s="662"/>
      <c r="N2196" s="662"/>
      <c r="O2196" s="662"/>
      <c r="P2196" s="662"/>
      <c r="Q2196" s="662"/>
      <c r="R2196" s="662"/>
      <c r="S2196" s="662"/>
      <c r="T2196" s="662"/>
      <c r="U2196" s="662"/>
      <c r="V2196" s="662"/>
      <c r="W2196" s="662"/>
      <c r="X2196" s="662"/>
      <c r="Y2196" s="662"/>
      <c r="Z2196" s="662"/>
      <c r="AA2196" s="662"/>
      <c r="AB2196" s="663"/>
    </row>
    <row r="2197" spans="2:28" x14ac:dyDescent="0.4">
      <c r="B2197" s="127"/>
      <c r="C2197" s="179" t="str">
        <f>$B$2192&amp;"-"&amp;COUNTA(C$2192:$C2196)+1</f>
        <v>実績169-5</v>
      </c>
      <c r="D2197" s="180" t="s">
        <v>1280</v>
      </c>
      <c r="E2197" s="181"/>
      <c r="F2197" s="196"/>
      <c r="G2197" s="664" t="s">
        <v>1281</v>
      </c>
      <c r="H2197" s="664"/>
      <c r="I2197" s="665"/>
      <c r="J2197" s="665"/>
      <c r="K2197" s="666" t="s">
        <v>1293</v>
      </c>
      <c r="L2197" s="666"/>
      <c r="M2197" s="667"/>
      <c r="N2197" s="668"/>
      <c r="O2197" s="669" t="s">
        <v>1283</v>
      </c>
      <c r="P2197" s="669"/>
      <c r="Q2197" s="669" t="s">
        <v>1284</v>
      </c>
      <c r="R2197" s="669"/>
      <c r="S2197" s="664" t="s">
        <v>1281</v>
      </c>
      <c r="T2197" s="664"/>
      <c r="U2197" s="665"/>
      <c r="V2197" s="665"/>
      <c r="W2197" s="666" t="s">
        <v>1293</v>
      </c>
      <c r="X2197" s="666"/>
      <c r="Y2197" s="667"/>
      <c r="Z2197" s="668"/>
      <c r="AA2197" s="669" t="s">
        <v>1283</v>
      </c>
      <c r="AB2197" s="669"/>
    </row>
    <row r="2198" spans="2:28" x14ac:dyDescent="0.4">
      <c r="B2198" s="127"/>
      <c r="C2198" s="179" t="str">
        <f>$B$2192&amp;"-"&amp;COUNTA(C$2192:$C2197)+1</f>
        <v>実績169-6</v>
      </c>
      <c r="D2198" s="180" t="s">
        <v>1285</v>
      </c>
      <c r="E2198" s="181"/>
      <c r="F2198" s="196"/>
      <c r="G2198" s="642"/>
      <c r="H2198" s="643"/>
      <c r="I2198" s="643"/>
      <c r="J2198" s="643"/>
      <c r="K2198" s="643"/>
      <c r="L2198" s="643"/>
      <c r="M2198" s="643"/>
      <c r="N2198" s="643"/>
      <c r="O2198" s="643"/>
      <c r="P2198" s="643"/>
      <c r="Q2198" s="643"/>
      <c r="R2198" s="643"/>
      <c r="S2198" s="643"/>
      <c r="T2198" s="643"/>
      <c r="U2198" s="643"/>
      <c r="V2198" s="643"/>
      <c r="W2198" s="643"/>
      <c r="X2198" s="643"/>
      <c r="Y2198" s="643"/>
      <c r="Z2198" s="643"/>
      <c r="AA2198" s="644" t="s">
        <v>1286</v>
      </c>
      <c r="AB2198" s="645"/>
    </row>
    <row r="2199" spans="2:28" x14ac:dyDescent="0.4">
      <c r="B2199" s="127"/>
      <c r="C2199" s="179" t="str">
        <f>$B$2192&amp;"-"&amp;COUNTA(C$2192:$C2198)+1</f>
        <v>実績169-7</v>
      </c>
      <c r="D2199" s="182" t="s">
        <v>1287</v>
      </c>
      <c r="E2199" s="181"/>
      <c r="F2199" s="196"/>
      <c r="G2199" s="646"/>
      <c r="H2199" s="647"/>
      <c r="I2199" s="647"/>
      <c r="J2199" s="647"/>
      <c r="K2199" s="647"/>
      <c r="L2199" s="647"/>
      <c r="M2199" s="647"/>
      <c r="N2199" s="647"/>
      <c r="O2199" s="647"/>
      <c r="P2199" s="647"/>
      <c r="Q2199" s="647"/>
      <c r="R2199" s="647"/>
      <c r="S2199" s="647"/>
      <c r="T2199" s="647"/>
      <c r="U2199" s="647"/>
      <c r="V2199" s="647"/>
      <c r="W2199" s="647"/>
      <c r="X2199" s="647"/>
      <c r="Y2199" s="647"/>
      <c r="Z2199" s="647"/>
      <c r="AA2199" s="647"/>
      <c r="AB2199" s="648"/>
    </row>
    <row r="2200" spans="2:28" x14ac:dyDescent="0.4">
      <c r="B2200" s="127"/>
      <c r="C2200" s="179" t="str">
        <f>$B$2192&amp;"-"&amp;COUNTA(C$2192:$C2199)+1</f>
        <v>実績169-8</v>
      </c>
      <c r="D2200" s="129" t="s">
        <v>1288</v>
      </c>
      <c r="E2200" s="183"/>
      <c r="F2200" s="183"/>
      <c r="G2200" s="649"/>
      <c r="H2200" s="650"/>
      <c r="I2200" s="650"/>
      <c r="J2200" s="650"/>
      <c r="K2200" s="650"/>
      <c r="L2200" s="650"/>
      <c r="M2200" s="650"/>
      <c r="N2200" s="650"/>
      <c r="O2200" s="650"/>
      <c r="P2200" s="650"/>
      <c r="Q2200" s="650"/>
      <c r="R2200" s="650"/>
      <c r="S2200" s="650"/>
      <c r="T2200" s="650"/>
      <c r="U2200" s="650"/>
      <c r="V2200" s="650"/>
      <c r="W2200" s="650"/>
      <c r="X2200" s="650"/>
      <c r="Y2200" s="650"/>
      <c r="Z2200" s="650"/>
      <c r="AA2200" s="650"/>
      <c r="AB2200" s="651"/>
    </row>
    <row r="2201" spans="2:28" x14ac:dyDescent="0.4">
      <c r="B2201" s="127"/>
      <c r="C2201" s="184"/>
      <c r="D2201" s="128"/>
      <c r="E2201" s="185"/>
      <c r="F2201" s="185"/>
      <c r="G2201" s="652"/>
      <c r="H2201" s="653"/>
      <c r="I2201" s="653"/>
      <c r="J2201" s="653"/>
      <c r="K2201" s="653"/>
      <c r="L2201" s="653"/>
      <c r="M2201" s="653"/>
      <c r="N2201" s="653"/>
      <c r="O2201" s="653"/>
      <c r="P2201" s="653"/>
      <c r="Q2201" s="653"/>
      <c r="R2201" s="653"/>
      <c r="S2201" s="653"/>
      <c r="T2201" s="653"/>
      <c r="U2201" s="653"/>
      <c r="V2201" s="653"/>
      <c r="W2201" s="653"/>
      <c r="X2201" s="653"/>
      <c r="Y2201" s="653"/>
      <c r="Z2201" s="653"/>
      <c r="AA2201" s="653"/>
      <c r="AB2201" s="654"/>
    </row>
    <row r="2202" spans="2:28" x14ac:dyDescent="0.4">
      <c r="B2202" s="127"/>
      <c r="C2202" s="179" t="str">
        <f>$B$2192&amp;"-"&amp;COUNTA(C$2192:$C2201)+1</f>
        <v>実績169-9</v>
      </c>
      <c r="D2202" s="129" t="s">
        <v>1289</v>
      </c>
      <c r="E2202" s="183"/>
      <c r="F2202" s="655" t="s">
        <v>1290</v>
      </c>
      <c r="G2202" s="649"/>
      <c r="H2202" s="650"/>
      <c r="I2202" s="650"/>
      <c r="J2202" s="650"/>
      <c r="K2202" s="650"/>
      <c r="L2202" s="650"/>
      <c r="M2202" s="650"/>
      <c r="N2202" s="650"/>
      <c r="O2202" s="650"/>
      <c r="P2202" s="650"/>
      <c r="Q2202" s="650"/>
      <c r="R2202" s="650"/>
      <c r="S2202" s="650"/>
      <c r="T2202" s="650"/>
      <c r="U2202" s="650"/>
      <c r="V2202" s="650"/>
      <c r="W2202" s="650"/>
      <c r="X2202" s="650"/>
      <c r="Y2202" s="650"/>
      <c r="Z2202" s="650"/>
      <c r="AA2202" s="650"/>
      <c r="AB2202" s="651"/>
    </row>
    <row r="2203" spans="2:28" ht="133.5" customHeight="1" x14ac:dyDescent="0.4">
      <c r="B2203" s="127"/>
      <c r="C2203" s="184"/>
      <c r="D2203" s="128"/>
      <c r="E2203" s="185"/>
      <c r="F2203" s="656"/>
      <c r="G2203" s="652"/>
      <c r="H2203" s="653"/>
      <c r="I2203" s="653"/>
      <c r="J2203" s="653"/>
      <c r="K2203" s="653"/>
      <c r="L2203" s="653"/>
      <c r="M2203" s="653"/>
      <c r="N2203" s="653"/>
      <c r="O2203" s="653"/>
      <c r="P2203" s="653"/>
      <c r="Q2203" s="653"/>
      <c r="R2203" s="653"/>
      <c r="S2203" s="653"/>
      <c r="T2203" s="653"/>
      <c r="U2203" s="653"/>
      <c r="V2203" s="653"/>
      <c r="W2203" s="653"/>
      <c r="X2203" s="653"/>
      <c r="Y2203" s="653"/>
      <c r="Z2203" s="653"/>
      <c r="AA2203" s="653"/>
      <c r="AB2203" s="654"/>
    </row>
    <row r="2204" spans="2:28" x14ac:dyDescent="0.4">
      <c r="B2204" s="189"/>
      <c r="C2204" s="127"/>
      <c r="D2204" s="187"/>
      <c r="E2204" s="127"/>
      <c r="F2204" s="127"/>
      <c r="G2204" s="127"/>
      <c r="H2204" s="127"/>
      <c r="I2204" s="127"/>
      <c r="J2204" s="127"/>
      <c r="K2204" s="127"/>
      <c r="L2204" s="127"/>
      <c r="M2204" s="127"/>
      <c r="N2204" s="127"/>
      <c r="O2204" s="127"/>
      <c r="P2204" s="127"/>
      <c r="Q2204" s="127"/>
      <c r="R2204" s="127"/>
      <c r="S2204" s="127"/>
      <c r="T2204" s="127"/>
      <c r="U2204" s="127"/>
      <c r="V2204" s="127"/>
      <c r="W2204" s="127"/>
      <c r="X2204" s="127"/>
      <c r="Y2204" s="127"/>
      <c r="Z2204" s="127"/>
      <c r="AA2204" s="127"/>
      <c r="AB2204" s="127"/>
    </row>
    <row r="2205" spans="2:28" x14ac:dyDescent="0.4">
      <c r="B2205" s="127" t="s">
        <v>1531</v>
      </c>
      <c r="C2205" s="188"/>
      <c r="D2205" s="186"/>
      <c r="E2205" s="178"/>
      <c r="F2205" s="186"/>
      <c r="G2205" s="186"/>
      <c r="H2205" s="186"/>
      <c r="I2205" s="127"/>
      <c r="J2205" s="127"/>
      <c r="K2205" s="127"/>
      <c r="L2205" s="127"/>
      <c r="M2205" s="127"/>
      <c r="N2205" s="127"/>
      <c r="O2205" s="127"/>
      <c r="P2205" s="127"/>
      <c r="Q2205" s="127"/>
      <c r="R2205" s="127"/>
      <c r="S2205" s="127"/>
      <c r="T2205" s="127"/>
      <c r="U2205" s="127"/>
      <c r="V2205" s="127"/>
      <c r="W2205" s="127"/>
      <c r="X2205" s="127"/>
      <c r="Y2205" s="127"/>
      <c r="Z2205" s="127"/>
      <c r="AA2205" s="127"/>
      <c r="AB2205" s="127"/>
    </row>
    <row r="2206" spans="2:28" x14ac:dyDescent="0.4">
      <c r="B2206" s="127"/>
      <c r="C2206" s="179" t="str">
        <f>$B$2205&amp;"-"&amp;COUNTA(C$2205:$C2205)+1</f>
        <v>実績170-1</v>
      </c>
      <c r="D2206" s="180" t="s">
        <v>1274</v>
      </c>
      <c r="E2206" s="181"/>
      <c r="F2206" s="196" t="s">
        <v>1275</v>
      </c>
      <c r="G2206" s="657"/>
      <c r="H2206" s="658"/>
      <c r="I2206" s="658"/>
      <c r="J2206" s="658"/>
      <c r="K2206" s="658"/>
      <c r="L2206" s="658"/>
      <c r="M2206" s="658"/>
      <c r="N2206" s="658"/>
      <c r="O2206" s="658"/>
      <c r="P2206" s="658"/>
      <c r="Q2206" s="658"/>
      <c r="R2206" s="658"/>
      <c r="S2206" s="658"/>
      <c r="T2206" s="658"/>
      <c r="U2206" s="658"/>
      <c r="V2206" s="658"/>
      <c r="W2206" s="658"/>
      <c r="X2206" s="658"/>
      <c r="Y2206" s="658"/>
      <c r="Z2206" s="658"/>
      <c r="AA2206" s="658"/>
      <c r="AB2206" s="659"/>
    </row>
    <row r="2207" spans="2:28" ht="33.6" x14ac:dyDescent="0.4">
      <c r="B2207" s="127"/>
      <c r="C2207" s="179" t="str">
        <f>$B$2205&amp;"-"&amp;COUNTA(C$2205:$C2206)+1</f>
        <v>実績170-2</v>
      </c>
      <c r="D2207" s="180" t="s">
        <v>1276</v>
      </c>
      <c r="E2207" s="181"/>
      <c r="F2207" s="197" t="s">
        <v>1277</v>
      </c>
      <c r="G2207" s="646"/>
      <c r="H2207" s="647"/>
      <c r="I2207" s="647"/>
      <c r="J2207" s="647"/>
      <c r="K2207" s="647"/>
      <c r="L2207" s="647"/>
      <c r="M2207" s="647"/>
      <c r="N2207" s="647"/>
      <c r="O2207" s="647"/>
      <c r="P2207" s="647"/>
      <c r="Q2207" s="647"/>
      <c r="R2207" s="647"/>
      <c r="S2207" s="647"/>
      <c r="T2207" s="647"/>
      <c r="U2207" s="647"/>
      <c r="V2207" s="647"/>
      <c r="W2207" s="647"/>
      <c r="X2207" s="647"/>
      <c r="Y2207" s="647"/>
      <c r="Z2207" s="647"/>
      <c r="AA2207" s="647"/>
      <c r="AB2207" s="648"/>
    </row>
    <row r="2208" spans="2:28" x14ac:dyDescent="0.4">
      <c r="B2208" s="127"/>
      <c r="C2208" s="179" t="str">
        <f>$B$2205&amp;"-"&amp;COUNTA(C$2205:$C2207)+1</f>
        <v>実績170-3</v>
      </c>
      <c r="D2208" s="180" t="s">
        <v>1278</v>
      </c>
      <c r="E2208" s="181"/>
      <c r="F2208" s="197"/>
      <c r="G2208" s="646"/>
      <c r="H2208" s="647"/>
      <c r="I2208" s="647"/>
      <c r="J2208" s="647"/>
      <c r="K2208" s="647"/>
      <c r="L2208" s="647"/>
      <c r="M2208" s="647"/>
      <c r="N2208" s="647"/>
      <c r="O2208" s="647"/>
      <c r="P2208" s="647"/>
      <c r="Q2208" s="647"/>
      <c r="R2208" s="647"/>
      <c r="S2208" s="647"/>
      <c r="T2208" s="647"/>
      <c r="U2208" s="647"/>
      <c r="V2208" s="647"/>
      <c r="W2208" s="647"/>
      <c r="X2208" s="647"/>
      <c r="Y2208" s="647"/>
      <c r="Z2208" s="647"/>
      <c r="AA2208" s="647"/>
      <c r="AB2208" s="648"/>
    </row>
    <row r="2209" spans="2:28" x14ac:dyDescent="0.4">
      <c r="B2209" s="127"/>
      <c r="C2209" s="179" t="str">
        <f>$B$2205&amp;"-"&amp;COUNTA(C$2205:$C2208)+1</f>
        <v>実績170-4</v>
      </c>
      <c r="D2209" s="637" t="s">
        <v>1279</v>
      </c>
      <c r="E2209" s="660"/>
      <c r="F2209" s="197"/>
      <c r="G2209" s="661"/>
      <c r="H2209" s="662"/>
      <c r="I2209" s="662"/>
      <c r="J2209" s="662"/>
      <c r="K2209" s="662"/>
      <c r="L2209" s="662"/>
      <c r="M2209" s="662"/>
      <c r="N2209" s="662"/>
      <c r="O2209" s="662"/>
      <c r="P2209" s="662"/>
      <c r="Q2209" s="662"/>
      <c r="R2209" s="662"/>
      <c r="S2209" s="662"/>
      <c r="T2209" s="662"/>
      <c r="U2209" s="662"/>
      <c r="V2209" s="662"/>
      <c r="W2209" s="662"/>
      <c r="X2209" s="662"/>
      <c r="Y2209" s="662"/>
      <c r="Z2209" s="662"/>
      <c r="AA2209" s="662"/>
      <c r="AB2209" s="663"/>
    </row>
    <row r="2210" spans="2:28" x14ac:dyDescent="0.4">
      <c r="B2210" s="127"/>
      <c r="C2210" s="179" t="str">
        <f>$B$2205&amp;"-"&amp;COUNTA(C$2205:$C2209)+1</f>
        <v>実績170-5</v>
      </c>
      <c r="D2210" s="180" t="s">
        <v>1280</v>
      </c>
      <c r="E2210" s="181"/>
      <c r="F2210" s="196"/>
      <c r="G2210" s="664" t="s">
        <v>1281</v>
      </c>
      <c r="H2210" s="664"/>
      <c r="I2210" s="665"/>
      <c r="J2210" s="665"/>
      <c r="K2210" s="666" t="s">
        <v>1293</v>
      </c>
      <c r="L2210" s="666"/>
      <c r="M2210" s="667"/>
      <c r="N2210" s="668"/>
      <c r="O2210" s="669" t="s">
        <v>1283</v>
      </c>
      <c r="P2210" s="669"/>
      <c r="Q2210" s="669" t="s">
        <v>1284</v>
      </c>
      <c r="R2210" s="669"/>
      <c r="S2210" s="664" t="s">
        <v>1281</v>
      </c>
      <c r="T2210" s="664"/>
      <c r="U2210" s="665"/>
      <c r="V2210" s="665"/>
      <c r="W2210" s="666" t="s">
        <v>1293</v>
      </c>
      <c r="X2210" s="666"/>
      <c r="Y2210" s="667"/>
      <c r="Z2210" s="668"/>
      <c r="AA2210" s="669" t="s">
        <v>1283</v>
      </c>
      <c r="AB2210" s="669"/>
    </row>
    <row r="2211" spans="2:28" x14ac:dyDescent="0.4">
      <c r="B2211" s="127"/>
      <c r="C2211" s="179" t="str">
        <f>$B$2205&amp;"-"&amp;COUNTA(C$2205:$C2210)+1</f>
        <v>実績170-6</v>
      </c>
      <c r="D2211" s="180" t="s">
        <v>1285</v>
      </c>
      <c r="E2211" s="181"/>
      <c r="F2211" s="196"/>
      <c r="G2211" s="642"/>
      <c r="H2211" s="643"/>
      <c r="I2211" s="643"/>
      <c r="J2211" s="643"/>
      <c r="K2211" s="643"/>
      <c r="L2211" s="643"/>
      <c r="M2211" s="643"/>
      <c r="N2211" s="643"/>
      <c r="O2211" s="643"/>
      <c r="P2211" s="643"/>
      <c r="Q2211" s="643"/>
      <c r="R2211" s="643"/>
      <c r="S2211" s="643"/>
      <c r="T2211" s="643"/>
      <c r="U2211" s="643"/>
      <c r="V2211" s="643"/>
      <c r="W2211" s="643"/>
      <c r="X2211" s="643"/>
      <c r="Y2211" s="643"/>
      <c r="Z2211" s="643"/>
      <c r="AA2211" s="644" t="s">
        <v>1286</v>
      </c>
      <c r="AB2211" s="645"/>
    </row>
    <row r="2212" spans="2:28" x14ac:dyDescent="0.4">
      <c r="B2212" s="127"/>
      <c r="C2212" s="179" t="str">
        <f>$B$2205&amp;"-"&amp;COUNTA(C$2205:$C2211)+1</f>
        <v>実績170-7</v>
      </c>
      <c r="D2212" s="182" t="s">
        <v>1287</v>
      </c>
      <c r="E2212" s="181"/>
      <c r="F2212" s="196"/>
      <c r="G2212" s="646"/>
      <c r="H2212" s="647"/>
      <c r="I2212" s="647"/>
      <c r="J2212" s="647"/>
      <c r="K2212" s="647"/>
      <c r="L2212" s="647"/>
      <c r="M2212" s="647"/>
      <c r="N2212" s="647"/>
      <c r="O2212" s="647"/>
      <c r="P2212" s="647"/>
      <c r="Q2212" s="647"/>
      <c r="R2212" s="647"/>
      <c r="S2212" s="647"/>
      <c r="T2212" s="647"/>
      <c r="U2212" s="647"/>
      <c r="V2212" s="647"/>
      <c r="W2212" s="647"/>
      <c r="X2212" s="647"/>
      <c r="Y2212" s="647"/>
      <c r="Z2212" s="647"/>
      <c r="AA2212" s="647"/>
      <c r="AB2212" s="648"/>
    </row>
    <row r="2213" spans="2:28" x14ac:dyDescent="0.4">
      <c r="B2213" s="127"/>
      <c r="C2213" s="179" t="str">
        <f>$B$2205&amp;"-"&amp;COUNTA(C$2205:$C2212)+1</f>
        <v>実績170-8</v>
      </c>
      <c r="D2213" s="129" t="s">
        <v>1288</v>
      </c>
      <c r="E2213" s="183"/>
      <c r="F2213" s="183"/>
      <c r="G2213" s="649"/>
      <c r="H2213" s="650"/>
      <c r="I2213" s="650"/>
      <c r="J2213" s="650"/>
      <c r="K2213" s="650"/>
      <c r="L2213" s="650"/>
      <c r="M2213" s="650"/>
      <c r="N2213" s="650"/>
      <c r="O2213" s="650"/>
      <c r="P2213" s="650"/>
      <c r="Q2213" s="650"/>
      <c r="R2213" s="650"/>
      <c r="S2213" s="650"/>
      <c r="T2213" s="650"/>
      <c r="U2213" s="650"/>
      <c r="V2213" s="650"/>
      <c r="W2213" s="650"/>
      <c r="X2213" s="650"/>
      <c r="Y2213" s="650"/>
      <c r="Z2213" s="650"/>
      <c r="AA2213" s="650"/>
      <c r="AB2213" s="651"/>
    </row>
    <row r="2214" spans="2:28" x14ac:dyDescent="0.4">
      <c r="B2214" s="127"/>
      <c r="C2214" s="184"/>
      <c r="D2214" s="128"/>
      <c r="E2214" s="185"/>
      <c r="F2214" s="185"/>
      <c r="G2214" s="652"/>
      <c r="H2214" s="653"/>
      <c r="I2214" s="653"/>
      <c r="J2214" s="653"/>
      <c r="K2214" s="653"/>
      <c r="L2214" s="653"/>
      <c r="M2214" s="653"/>
      <c r="N2214" s="653"/>
      <c r="O2214" s="653"/>
      <c r="P2214" s="653"/>
      <c r="Q2214" s="653"/>
      <c r="R2214" s="653"/>
      <c r="S2214" s="653"/>
      <c r="T2214" s="653"/>
      <c r="U2214" s="653"/>
      <c r="V2214" s="653"/>
      <c r="W2214" s="653"/>
      <c r="X2214" s="653"/>
      <c r="Y2214" s="653"/>
      <c r="Z2214" s="653"/>
      <c r="AA2214" s="653"/>
      <c r="AB2214" s="654"/>
    </row>
    <row r="2215" spans="2:28" x14ac:dyDescent="0.4">
      <c r="B2215" s="127"/>
      <c r="C2215" s="179" t="str">
        <f>$B$2205&amp;"-"&amp;COUNTA(C$2205:$C2214)+1</f>
        <v>実績170-9</v>
      </c>
      <c r="D2215" s="129" t="s">
        <v>1289</v>
      </c>
      <c r="E2215" s="183"/>
      <c r="F2215" s="655" t="s">
        <v>1290</v>
      </c>
      <c r="G2215" s="649"/>
      <c r="H2215" s="650"/>
      <c r="I2215" s="650"/>
      <c r="J2215" s="650"/>
      <c r="K2215" s="650"/>
      <c r="L2215" s="650"/>
      <c r="M2215" s="650"/>
      <c r="N2215" s="650"/>
      <c r="O2215" s="650"/>
      <c r="P2215" s="650"/>
      <c r="Q2215" s="650"/>
      <c r="R2215" s="650"/>
      <c r="S2215" s="650"/>
      <c r="T2215" s="650"/>
      <c r="U2215" s="650"/>
      <c r="V2215" s="650"/>
      <c r="W2215" s="650"/>
      <c r="X2215" s="650"/>
      <c r="Y2215" s="650"/>
      <c r="Z2215" s="650"/>
      <c r="AA2215" s="650"/>
      <c r="AB2215" s="651"/>
    </row>
    <row r="2216" spans="2:28" ht="133.5" customHeight="1" x14ac:dyDescent="0.4">
      <c r="B2216" s="127"/>
      <c r="C2216" s="184"/>
      <c r="D2216" s="128"/>
      <c r="E2216" s="185"/>
      <c r="F2216" s="656"/>
      <c r="G2216" s="652"/>
      <c r="H2216" s="653"/>
      <c r="I2216" s="653"/>
      <c r="J2216" s="653"/>
      <c r="K2216" s="653"/>
      <c r="L2216" s="653"/>
      <c r="M2216" s="653"/>
      <c r="N2216" s="653"/>
      <c r="O2216" s="653"/>
      <c r="P2216" s="653"/>
      <c r="Q2216" s="653"/>
      <c r="R2216" s="653"/>
      <c r="S2216" s="653"/>
      <c r="T2216" s="653"/>
      <c r="U2216" s="653"/>
      <c r="V2216" s="653"/>
      <c r="W2216" s="653"/>
      <c r="X2216" s="653"/>
      <c r="Y2216" s="653"/>
      <c r="Z2216" s="653"/>
      <c r="AA2216" s="653"/>
      <c r="AB2216" s="654"/>
    </row>
    <row r="2217" spans="2:28" x14ac:dyDescent="0.4">
      <c r="B2217" s="127"/>
      <c r="C2217" s="127"/>
      <c r="D2217" s="127"/>
      <c r="E2217" s="127"/>
      <c r="F2217" s="127"/>
      <c r="G2217" s="127"/>
      <c r="H2217" s="127"/>
      <c r="I2217" s="127"/>
      <c r="J2217" s="127"/>
      <c r="K2217" s="127"/>
      <c r="L2217" s="127"/>
      <c r="M2217" s="127"/>
      <c r="N2217" s="127"/>
      <c r="O2217" s="127"/>
      <c r="P2217" s="127"/>
      <c r="Q2217" s="127"/>
      <c r="R2217" s="127"/>
      <c r="S2217" s="127"/>
      <c r="T2217" s="127"/>
      <c r="U2217" s="127"/>
      <c r="V2217" s="127"/>
      <c r="W2217" s="127"/>
      <c r="X2217" s="127"/>
      <c r="Y2217" s="127"/>
      <c r="Z2217" s="127"/>
      <c r="AA2217" s="127"/>
      <c r="AB2217" s="127"/>
    </row>
    <row r="2218" spans="2:28" x14ac:dyDescent="0.4">
      <c r="B2218" s="127" t="s">
        <v>1532</v>
      </c>
      <c r="C2218" s="127"/>
      <c r="D2218" s="127"/>
      <c r="E2218" s="127"/>
      <c r="F2218" s="127"/>
      <c r="G2218" s="127"/>
      <c r="H2218" s="127"/>
      <c r="I2218" s="127"/>
      <c r="J2218" s="127"/>
      <c r="K2218" s="127"/>
      <c r="L2218" s="127"/>
      <c r="M2218" s="127"/>
      <c r="N2218" s="127"/>
      <c r="O2218" s="127"/>
      <c r="P2218" s="127"/>
      <c r="Q2218" s="127"/>
      <c r="R2218" s="127"/>
      <c r="S2218" s="127"/>
      <c r="T2218" s="127"/>
      <c r="U2218" s="127"/>
      <c r="V2218" s="127"/>
      <c r="W2218" s="127"/>
      <c r="X2218" s="127"/>
      <c r="Y2218" s="127"/>
      <c r="Z2218" s="127"/>
      <c r="AA2218" s="127"/>
      <c r="AB2218" s="127"/>
    </row>
    <row r="2219" spans="2:28" x14ac:dyDescent="0.4">
      <c r="B2219" s="127"/>
      <c r="C2219" s="179" t="str">
        <f>$B$2218&amp;"-"&amp;COUNTA(C$2218:$C2218)+1</f>
        <v>実績171-1</v>
      </c>
      <c r="D2219" s="180" t="s">
        <v>1274</v>
      </c>
      <c r="E2219" s="181"/>
      <c r="F2219" s="196" t="s">
        <v>1275</v>
      </c>
      <c r="G2219" s="657"/>
      <c r="H2219" s="658"/>
      <c r="I2219" s="658"/>
      <c r="J2219" s="658"/>
      <c r="K2219" s="658"/>
      <c r="L2219" s="658"/>
      <c r="M2219" s="658"/>
      <c r="N2219" s="658"/>
      <c r="O2219" s="658"/>
      <c r="P2219" s="658"/>
      <c r="Q2219" s="658"/>
      <c r="R2219" s="658"/>
      <c r="S2219" s="658"/>
      <c r="T2219" s="658"/>
      <c r="U2219" s="658"/>
      <c r="V2219" s="658"/>
      <c r="W2219" s="658"/>
      <c r="X2219" s="658"/>
      <c r="Y2219" s="658"/>
      <c r="Z2219" s="658"/>
      <c r="AA2219" s="658"/>
      <c r="AB2219" s="659"/>
    </row>
    <row r="2220" spans="2:28" ht="33.6" x14ac:dyDescent="0.4">
      <c r="B2220" s="127"/>
      <c r="C2220" s="190" t="str">
        <f>$B$2218&amp;"-"&amp;COUNTA(C$2218:$C2219)+1</f>
        <v>実績171-2</v>
      </c>
      <c r="D2220" s="180" t="s">
        <v>1276</v>
      </c>
      <c r="E2220" s="181"/>
      <c r="F2220" s="197" t="s">
        <v>1277</v>
      </c>
      <c r="G2220" s="646"/>
      <c r="H2220" s="647"/>
      <c r="I2220" s="647"/>
      <c r="J2220" s="647"/>
      <c r="K2220" s="647"/>
      <c r="L2220" s="647"/>
      <c r="M2220" s="647"/>
      <c r="N2220" s="647"/>
      <c r="O2220" s="647"/>
      <c r="P2220" s="647"/>
      <c r="Q2220" s="647"/>
      <c r="R2220" s="647"/>
      <c r="S2220" s="647"/>
      <c r="T2220" s="647"/>
      <c r="U2220" s="647"/>
      <c r="V2220" s="647"/>
      <c r="W2220" s="647"/>
      <c r="X2220" s="647"/>
      <c r="Y2220" s="647"/>
      <c r="Z2220" s="647"/>
      <c r="AA2220" s="647"/>
      <c r="AB2220" s="648"/>
    </row>
    <row r="2221" spans="2:28" x14ac:dyDescent="0.4">
      <c r="B2221" s="127"/>
      <c r="C2221" s="190" t="str">
        <f>$B$2218&amp;"-"&amp;COUNTA(C$2218:$C2220)+1</f>
        <v>実績171-3</v>
      </c>
      <c r="D2221" s="180" t="s">
        <v>1278</v>
      </c>
      <c r="E2221" s="181"/>
      <c r="F2221" s="197"/>
      <c r="G2221" s="646"/>
      <c r="H2221" s="647"/>
      <c r="I2221" s="647"/>
      <c r="J2221" s="647"/>
      <c r="K2221" s="647"/>
      <c r="L2221" s="647"/>
      <c r="M2221" s="647"/>
      <c r="N2221" s="647"/>
      <c r="O2221" s="647"/>
      <c r="P2221" s="647"/>
      <c r="Q2221" s="647"/>
      <c r="R2221" s="647"/>
      <c r="S2221" s="647"/>
      <c r="T2221" s="647"/>
      <c r="U2221" s="647"/>
      <c r="V2221" s="647"/>
      <c r="W2221" s="647"/>
      <c r="X2221" s="647"/>
      <c r="Y2221" s="647"/>
      <c r="Z2221" s="647"/>
      <c r="AA2221" s="647"/>
      <c r="AB2221" s="648"/>
    </row>
    <row r="2222" spans="2:28" x14ac:dyDescent="0.4">
      <c r="B2222" s="127"/>
      <c r="C2222" s="191" t="str">
        <f>$B$2218&amp;"-"&amp;COUNTA(C$2218:$C2221)+1</f>
        <v>実績171-4</v>
      </c>
      <c r="D2222" s="637" t="s">
        <v>1279</v>
      </c>
      <c r="E2222" s="660"/>
      <c r="F2222" s="197"/>
      <c r="G2222" s="661"/>
      <c r="H2222" s="662"/>
      <c r="I2222" s="662"/>
      <c r="J2222" s="662"/>
      <c r="K2222" s="662"/>
      <c r="L2222" s="662"/>
      <c r="M2222" s="662"/>
      <c r="N2222" s="662"/>
      <c r="O2222" s="662"/>
      <c r="P2222" s="662"/>
      <c r="Q2222" s="662"/>
      <c r="R2222" s="662"/>
      <c r="S2222" s="662"/>
      <c r="T2222" s="662"/>
      <c r="U2222" s="662"/>
      <c r="V2222" s="662"/>
      <c r="W2222" s="662"/>
      <c r="X2222" s="662"/>
      <c r="Y2222" s="662"/>
      <c r="Z2222" s="662"/>
      <c r="AA2222" s="662"/>
      <c r="AB2222" s="663"/>
    </row>
    <row r="2223" spans="2:28" x14ac:dyDescent="0.4">
      <c r="B2223" s="127"/>
      <c r="C2223" s="191" t="str">
        <f>$B$2218&amp;"-"&amp;COUNTA(C$2218:$C2222)+1</f>
        <v>実績171-5</v>
      </c>
      <c r="D2223" s="180" t="s">
        <v>1280</v>
      </c>
      <c r="E2223" s="181"/>
      <c r="F2223" s="196"/>
      <c r="G2223" s="664" t="s">
        <v>1281</v>
      </c>
      <c r="H2223" s="664"/>
      <c r="I2223" s="665"/>
      <c r="J2223" s="665"/>
      <c r="K2223" s="666" t="s">
        <v>1293</v>
      </c>
      <c r="L2223" s="666"/>
      <c r="M2223" s="667"/>
      <c r="N2223" s="668"/>
      <c r="O2223" s="669" t="s">
        <v>1283</v>
      </c>
      <c r="P2223" s="669"/>
      <c r="Q2223" s="669" t="s">
        <v>1284</v>
      </c>
      <c r="R2223" s="669"/>
      <c r="S2223" s="664" t="s">
        <v>1281</v>
      </c>
      <c r="T2223" s="664"/>
      <c r="U2223" s="665"/>
      <c r="V2223" s="665"/>
      <c r="W2223" s="666" t="s">
        <v>1293</v>
      </c>
      <c r="X2223" s="666"/>
      <c r="Y2223" s="667"/>
      <c r="Z2223" s="668"/>
      <c r="AA2223" s="669" t="s">
        <v>1283</v>
      </c>
      <c r="AB2223" s="669"/>
    </row>
    <row r="2224" spans="2:28" x14ac:dyDescent="0.4">
      <c r="B2224" s="127"/>
      <c r="C2224" s="190" t="str">
        <f>$B$2218&amp;"-"&amp;COUNTA(C$2218:$C2223)+1</f>
        <v>実績171-6</v>
      </c>
      <c r="D2224" s="180" t="s">
        <v>1285</v>
      </c>
      <c r="E2224" s="181"/>
      <c r="F2224" s="196"/>
      <c r="G2224" s="642"/>
      <c r="H2224" s="643"/>
      <c r="I2224" s="643"/>
      <c r="J2224" s="643"/>
      <c r="K2224" s="643"/>
      <c r="L2224" s="643"/>
      <c r="M2224" s="643"/>
      <c r="N2224" s="643"/>
      <c r="O2224" s="643"/>
      <c r="P2224" s="643"/>
      <c r="Q2224" s="643"/>
      <c r="R2224" s="643"/>
      <c r="S2224" s="643"/>
      <c r="T2224" s="643"/>
      <c r="U2224" s="643"/>
      <c r="V2224" s="643"/>
      <c r="W2224" s="643"/>
      <c r="X2224" s="643"/>
      <c r="Y2224" s="643"/>
      <c r="Z2224" s="643"/>
      <c r="AA2224" s="644" t="s">
        <v>1286</v>
      </c>
      <c r="AB2224" s="645"/>
    </row>
    <row r="2225" spans="2:28" x14ac:dyDescent="0.4">
      <c r="B2225" s="127"/>
      <c r="C2225" s="192" t="str">
        <f>$B$2218&amp;"-"&amp;COUNTA(C$2218:$C2224)+1</f>
        <v>実績171-7</v>
      </c>
      <c r="D2225" s="182" t="s">
        <v>1287</v>
      </c>
      <c r="E2225" s="181"/>
      <c r="F2225" s="196"/>
      <c r="G2225" s="646"/>
      <c r="H2225" s="647"/>
      <c r="I2225" s="647"/>
      <c r="J2225" s="647"/>
      <c r="K2225" s="647"/>
      <c r="L2225" s="647"/>
      <c r="M2225" s="647"/>
      <c r="N2225" s="647"/>
      <c r="O2225" s="647"/>
      <c r="P2225" s="647"/>
      <c r="Q2225" s="647"/>
      <c r="R2225" s="647"/>
      <c r="S2225" s="647"/>
      <c r="T2225" s="647"/>
      <c r="U2225" s="647"/>
      <c r="V2225" s="647"/>
      <c r="W2225" s="647"/>
      <c r="X2225" s="647"/>
      <c r="Y2225" s="647"/>
      <c r="Z2225" s="647"/>
      <c r="AA2225" s="647"/>
      <c r="AB2225" s="648"/>
    </row>
    <row r="2226" spans="2:28" x14ac:dyDescent="0.4">
      <c r="B2226" s="127"/>
      <c r="C2226" s="191" t="str">
        <f>$B$2218&amp;"-"&amp;COUNTA(C$2218:$C2225)+1</f>
        <v>実績171-8</v>
      </c>
      <c r="D2226" s="129" t="s">
        <v>1288</v>
      </c>
      <c r="E2226" s="183"/>
      <c r="F2226" s="183"/>
      <c r="G2226" s="649"/>
      <c r="H2226" s="650"/>
      <c r="I2226" s="650"/>
      <c r="J2226" s="650"/>
      <c r="K2226" s="650"/>
      <c r="L2226" s="650"/>
      <c r="M2226" s="650"/>
      <c r="N2226" s="650"/>
      <c r="O2226" s="650"/>
      <c r="P2226" s="650"/>
      <c r="Q2226" s="650"/>
      <c r="R2226" s="650"/>
      <c r="S2226" s="650"/>
      <c r="T2226" s="650"/>
      <c r="U2226" s="650"/>
      <c r="V2226" s="650"/>
      <c r="W2226" s="650"/>
      <c r="X2226" s="650"/>
      <c r="Y2226" s="650"/>
      <c r="Z2226" s="650"/>
      <c r="AA2226" s="650"/>
      <c r="AB2226" s="651"/>
    </row>
    <row r="2227" spans="2:28" x14ac:dyDescent="0.4">
      <c r="B2227" s="127"/>
      <c r="C2227" s="184"/>
      <c r="D2227" s="128"/>
      <c r="E2227" s="185"/>
      <c r="F2227" s="185"/>
      <c r="G2227" s="652"/>
      <c r="H2227" s="653"/>
      <c r="I2227" s="653"/>
      <c r="J2227" s="653"/>
      <c r="K2227" s="653"/>
      <c r="L2227" s="653"/>
      <c r="M2227" s="653"/>
      <c r="N2227" s="653"/>
      <c r="O2227" s="653"/>
      <c r="P2227" s="653"/>
      <c r="Q2227" s="653"/>
      <c r="R2227" s="653"/>
      <c r="S2227" s="653"/>
      <c r="T2227" s="653"/>
      <c r="U2227" s="653"/>
      <c r="V2227" s="653"/>
      <c r="W2227" s="653"/>
      <c r="X2227" s="653"/>
      <c r="Y2227" s="653"/>
      <c r="Z2227" s="653"/>
      <c r="AA2227" s="653"/>
      <c r="AB2227" s="654"/>
    </row>
    <row r="2228" spans="2:28" x14ac:dyDescent="0.4">
      <c r="B2228" s="127"/>
      <c r="C2228" s="191" t="str">
        <f>$B$2218&amp;"-"&amp;COUNTA(C$2218:$C2227)+1</f>
        <v>実績171-9</v>
      </c>
      <c r="D2228" s="129" t="s">
        <v>1289</v>
      </c>
      <c r="E2228" s="183"/>
      <c r="F2228" s="655" t="s">
        <v>1290</v>
      </c>
      <c r="G2228" s="649"/>
      <c r="H2228" s="650"/>
      <c r="I2228" s="650"/>
      <c r="J2228" s="650"/>
      <c r="K2228" s="650"/>
      <c r="L2228" s="650"/>
      <c r="M2228" s="650"/>
      <c r="N2228" s="650"/>
      <c r="O2228" s="650"/>
      <c r="P2228" s="650"/>
      <c r="Q2228" s="650"/>
      <c r="R2228" s="650"/>
      <c r="S2228" s="650"/>
      <c r="T2228" s="650"/>
      <c r="U2228" s="650"/>
      <c r="V2228" s="650"/>
      <c r="W2228" s="650"/>
      <c r="X2228" s="650"/>
      <c r="Y2228" s="650"/>
      <c r="Z2228" s="650"/>
      <c r="AA2228" s="650"/>
      <c r="AB2228" s="651"/>
    </row>
    <row r="2229" spans="2:28" ht="133.5" customHeight="1" x14ac:dyDescent="0.4">
      <c r="B2229" s="127"/>
      <c r="C2229" s="184"/>
      <c r="D2229" s="128"/>
      <c r="E2229" s="185"/>
      <c r="F2229" s="656"/>
      <c r="G2229" s="652"/>
      <c r="H2229" s="653"/>
      <c r="I2229" s="653"/>
      <c r="J2229" s="653"/>
      <c r="K2229" s="653"/>
      <c r="L2229" s="653"/>
      <c r="M2229" s="653"/>
      <c r="N2229" s="653"/>
      <c r="O2229" s="653"/>
      <c r="P2229" s="653"/>
      <c r="Q2229" s="653"/>
      <c r="R2229" s="653"/>
      <c r="S2229" s="653"/>
      <c r="T2229" s="653"/>
      <c r="U2229" s="653"/>
      <c r="V2229" s="653"/>
      <c r="W2229" s="653"/>
      <c r="X2229" s="653"/>
      <c r="Y2229" s="653"/>
      <c r="Z2229" s="653"/>
      <c r="AA2229" s="653"/>
      <c r="AB2229" s="654"/>
    </row>
    <row r="2230" spans="2:28" x14ac:dyDescent="0.4">
      <c r="B2230" s="127"/>
      <c r="C2230" s="127"/>
      <c r="D2230" s="127"/>
      <c r="E2230" s="127"/>
      <c r="F2230" s="127"/>
      <c r="G2230" s="127"/>
      <c r="H2230" s="127"/>
      <c r="I2230" s="127"/>
      <c r="J2230" s="127"/>
      <c r="K2230" s="127"/>
      <c r="L2230" s="127"/>
      <c r="M2230" s="127"/>
      <c r="N2230" s="127"/>
      <c r="O2230" s="127"/>
      <c r="P2230" s="127"/>
      <c r="Q2230" s="127"/>
      <c r="R2230" s="127"/>
      <c r="S2230" s="127"/>
      <c r="T2230" s="127"/>
      <c r="U2230" s="127"/>
      <c r="V2230" s="127"/>
      <c r="W2230" s="127"/>
      <c r="X2230" s="127"/>
      <c r="Y2230" s="127"/>
      <c r="Z2230" s="127"/>
      <c r="AA2230" s="127"/>
      <c r="AB2230" s="127"/>
    </row>
    <row r="2231" spans="2:28" x14ac:dyDescent="0.4">
      <c r="B2231" s="127" t="s">
        <v>1533</v>
      </c>
      <c r="C2231" s="127"/>
      <c r="D2231" s="178"/>
      <c r="E2231" s="186"/>
      <c r="F2231" s="186"/>
      <c r="G2231" s="186"/>
      <c r="H2231" s="127"/>
      <c r="I2231" s="127"/>
      <c r="J2231" s="127"/>
      <c r="K2231" s="127"/>
      <c r="L2231" s="127"/>
      <c r="M2231" s="127"/>
      <c r="N2231" s="127"/>
      <c r="O2231" s="127"/>
      <c r="P2231" s="127"/>
      <c r="Q2231" s="127"/>
      <c r="R2231" s="127"/>
      <c r="S2231" s="127"/>
      <c r="T2231" s="127"/>
      <c r="U2231" s="127"/>
      <c r="V2231" s="127"/>
      <c r="W2231" s="127"/>
      <c r="X2231" s="127"/>
      <c r="Y2231" s="127"/>
      <c r="Z2231" s="127"/>
      <c r="AA2231" s="127"/>
      <c r="AB2231" s="127"/>
    </row>
    <row r="2232" spans="2:28" x14ac:dyDescent="0.4">
      <c r="B2232" s="127"/>
      <c r="C2232" s="179" t="str">
        <f>$B$2231&amp;"-"&amp;COUNTA(C$2231:$C2231)+1</f>
        <v>実績172-1</v>
      </c>
      <c r="D2232" s="180" t="s">
        <v>1274</v>
      </c>
      <c r="E2232" s="181"/>
      <c r="F2232" s="196" t="s">
        <v>1275</v>
      </c>
      <c r="G2232" s="657"/>
      <c r="H2232" s="658"/>
      <c r="I2232" s="658"/>
      <c r="J2232" s="658"/>
      <c r="K2232" s="658"/>
      <c r="L2232" s="658"/>
      <c r="M2232" s="658"/>
      <c r="N2232" s="658"/>
      <c r="O2232" s="658"/>
      <c r="P2232" s="658"/>
      <c r="Q2232" s="658"/>
      <c r="R2232" s="658"/>
      <c r="S2232" s="658"/>
      <c r="T2232" s="658"/>
      <c r="U2232" s="658"/>
      <c r="V2232" s="658"/>
      <c r="W2232" s="658"/>
      <c r="X2232" s="658"/>
      <c r="Y2232" s="658"/>
      <c r="Z2232" s="658"/>
      <c r="AA2232" s="658"/>
      <c r="AB2232" s="659"/>
    </row>
    <row r="2233" spans="2:28" ht="33.6" x14ac:dyDescent="0.4">
      <c r="B2233" s="127"/>
      <c r="C2233" s="190" t="str">
        <f>$B$2231&amp;"-"&amp;COUNTA(C$2231:$C2232)+1</f>
        <v>実績172-2</v>
      </c>
      <c r="D2233" s="180" t="s">
        <v>1276</v>
      </c>
      <c r="E2233" s="181"/>
      <c r="F2233" s="197" t="s">
        <v>1277</v>
      </c>
      <c r="G2233" s="646"/>
      <c r="H2233" s="647"/>
      <c r="I2233" s="647"/>
      <c r="J2233" s="647"/>
      <c r="K2233" s="647"/>
      <c r="L2233" s="647"/>
      <c r="M2233" s="647"/>
      <c r="N2233" s="647"/>
      <c r="O2233" s="647"/>
      <c r="P2233" s="647"/>
      <c r="Q2233" s="647"/>
      <c r="R2233" s="647"/>
      <c r="S2233" s="647"/>
      <c r="T2233" s="647"/>
      <c r="U2233" s="647"/>
      <c r="V2233" s="647"/>
      <c r="W2233" s="647"/>
      <c r="X2233" s="647"/>
      <c r="Y2233" s="647"/>
      <c r="Z2233" s="647"/>
      <c r="AA2233" s="647"/>
      <c r="AB2233" s="648"/>
    </row>
    <row r="2234" spans="2:28" x14ac:dyDescent="0.4">
      <c r="B2234" s="127"/>
      <c r="C2234" s="190" t="str">
        <f>$B$2231&amp;"-"&amp;COUNTA(C$2231:$C2233)+1</f>
        <v>実績172-3</v>
      </c>
      <c r="D2234" s="180" t="s">
        <v>1278</v>
      </c>
      <c r="E2234" s="181"/>
      <c r="F2234" s="197"/>
      <c r="G2234" s="646"/>
      <c r="H2234" s="647"/>
      <c r="I2234" s="647"/>
      <c r="J2234" s="647"/>
      <c r="K2234" s="647"/>
      <c r="L2234" s="647"/>
      <c r="M2234" s="647"/>
      <c r="N2234" s="647"/>
      <c r="O2234" s="647"/>
      <c r="P2234" s="647"/>
      <c r="Q2234" s="647"/>
      <c r="R2234" s="647"/>
      <c r="S2234" s="647"/>
      <c r="T2234" s="647"/>
      <c r="U2234" s="647"/>
      <c r="V2234" s="647"/>
      <c r="W2234" s="647"/>
      <c r="X2234" s="647"/>
      <c r="Y2234" s="647"/>
      <c r="Z2234" s="647"/>
      <c r="AA2234" s="647"/>
      <c r="AB2234" s="648"/>
    </row>
    <row r="2235" spans="2:28" x14ac:dyDescent="0.4">
      <c r="B2235" s="127"/>
      <c r="C2235" s="191" t="str">
        <f>$B$2231&amp;"-"&amp;COUNTA(C$2231:$C2234)+1</f>
        <v>実績172-4</v>
      </c>
      <c r="D2235" s="637" t="s">
        <v>1279</v>
      </c>
      <c r="E2235" s="660"/>
      <c r="F2235" s="197"/>
      <c r="G2235" s="661"/>
      <c r="H2235" s="662"/>
      <c r="I2235" s="662"/>
      <c r="J2235" s="662"/>
      <c r="K2235" s="662"/>
      <c r="L2235" s="662"/>
      <c r="M2235" s="662"/>
      <c r="N2235" s="662"/>
      <c r="O2235" s="662"/>
      <c r="P2235" s="662"/>
      <c r="Q2235" s="662"/>
      <c r="R2235" s="662"/>
      <c r="S2235" s="662"/>
      <c r="T2235" s="662"/>
      <c r="U2235" s="662"/>
      <c r="V2235" s="662"/>
      <c r="W2235" s="662"/>
      <c r="X2235" s="662"/>
      <c r="Y2235" s="662"/>
      <c r="Z2235" s="662"/>
      <c r="AA2235" s="662"/>
      <c r="AB2235" s="663"/>
    </row>
    <row r="2236" spans="2:28" x14ac:dyDescent="0.4">
      <c r="B2236" s="127"/>
      <c r="C2236" s="191" t="str">
        <f>$B$2231&amp;"-"&amp;COUNTA(C$2231:$C2235)+1</f>
        <v>実績172-5</v>
      </c>
      <c r="D2236" s="180" t="s">
        <v>1280</v>
      </c>
      <c r="E2236" s="181"/>
      <c r="F2236" s="196"/>
      <c r="G2236" s="664" t="s">
        <v>1281</v>
      </c>
      <c r="H2236" s="664"/>
      <c r="I2236" s="665"/>
      <c r="J2236" s="665"/>
      <c r="K2236" s="666" t="s">
        <v>1293</v>
      </c>
      <c r="L2236" s="666"/>
      <c r="M2236" s="667"/>
      <c r="N2236" s="668"/>
      <c r="O2236" s="669" t="s">
        <v>1283</v>
      </c>
      <c r="P2236" s="669"/>
      <c r="Q2236" s="669" t="s">
        <v>1284</v>
      </c>
      <c r="R2236" s="669"/>
      <c r="S2236" s="664" t="s">
        <v>1281</v>
      </c>
      <c r="T2236" s="664"/>
      <c r="U2236" s="665"/>
      <c r="V2236" s="665"/>
      <c r="W2236" s="666" t="s">
        <v>1293</v>
      </c>
      <c r="X2236" s="666"/>
      <c r="Y2236" s="667"/>
      <c r="Z2236" s="668"/>
      <c r="AA2236" s="669" t="s">
        <v>1283</v>
      </c>
      <c r="AB2236" s="669"/>
    </row>
    <row r="2237" spans="2:28" x14ac:dyDescent="0.4">
      <c r="B2237" s="127"/>
      <c r="C2237" s="190" t="str">
        <f>$B$2231&amp;"-"&amp;COUNTA(C$2231:$C2236)+1</f>
        <v>実績172-6</v>
      </c>
      <c r="D2237" s="180" t="s">
        <v>1285</v>
      </c>
      <c r="E2237" s="181"/>
      <c r="F2237" s="196"/>
      <c r="G2237" s="642"/>
      <c r="H2237" s="643"/>
      <c r="I2237" s="643"/>
      <c r="J2237" s="643"/>
      <c r="K2237" s="643"/>
      <c r="L2237" s="643"/>
      <c r="M2237" s="643"/>
      <c r="N2237" s="643"/>
      <c r="O2237" s="643"/>
      <c r="P2237" s="643"/>
      <c r="Q2237" s="643"/>
      <c r="R2237" s="643"/>
      <c r="S2237" s="643"/>
      <c r="T2237" s="643"/>
      <c r="U2237" s="643"/>
      <c r="V2237" s="643"/>
      <c r="W2237" s="643"/>
      <c r="X2237" s="643"/>
      <c r="Y2237" s="643"/>
      <c r="Z2237" s="643"/>
      <c r="AA2237" s="644" t="s">
        <v>1286</v>
      </c>
      <c r="AB2237" s="645"/>
    </row>
    <row r="2238" spans="2:28" x14ac:dyDescent="0.4">
      <c r="B2238" s="127"/>
      <c r="C2238" s="192" t="str">
        <f>$B$2231&amp;"-"&amp;COUNTA(C$2231:$C2237)+1</f>
        <v>実績172-7</v>
      </c>
      <c r="D2238" s="182" t="s">
        <v>1287</v>
      </c>
      <c r="E2238" s="181"/>
      <c r="F2238" s="196"/>
      <c r="G2238" s="646"/>
      <c r="H2238" s="647"/>
      <c r="I2238" s="647"/>
      <c r="J2238" s="647"/>
      <c r="K2238" s="647"/>
      <c r="L2238" s="647"/>
      <c r="M2238" s="647"/>
      <c r="N2238" s="647"/>
      <c r="O2238" s="647"/>
      <c r="P2238" s="647"/>
      <c r="Q2238" s="647"/>
      <c r="R2238" s="647"/>
      <c r="S2238" s="647"/>
      <c r="T2238" s="647"/>
      <c r="U2238" s="647"/>
      <c r="V2238" s="647"/>
      <c r="W2238" s="647"/>
      <c r="X2238" s="647"/>
      <c r="Y2238" s="647"/>
      <c r="Z2238" s="647"/>
      <c r="AA2238" s="647"/>
      <c r="AB2238" s="648"/>
    </row>
    <row r="2239" spans="2:28" x14ac:dyDescent="0.4">
      <c r="B2239" s="127"/>
      <c r="C2239" s="191" t="str">
        <f>$B$2231&amp;"-"&amp;COUNTA(C$2231:$C2238)+1</f>
        <v>実績172-8</v>
      </c>
      <c r="D2239" s="129" t="s">
        <v>1288</v>
      </c>
      <c r="E2239" s="183"/>
      <c r="F2239" s="183"/>
      <c r="G2239" s="649"/>
      <c r="H2239" s="650"/>
      <c r="I2239" s="650"/>
      <c r="J2239" s="650"/>
      <c r="K2239" s="650"/>
      <c r="L2239" s="650"/>
      <c r="M2239" s="650"/>
      <c r="N2239" s="650"/>
      <c r="O2239" s="650"/>
      <c r="P2239" s="650"/>
      <c r="Q2239" s="650"/>
      <c r="R2239" s="650"/>
      <c r="S2239" s="650"/>
      <c r="T2239" s="650"/>
      <c r="U2239" s="650"/>
      <c r="V2239" s="650"/>
      <c r="W2239" s="650"/>
      <c r="X2239" s="650"/>
      <c r="Y2239" s="650"/>
      <c r="Z2239" s="650"/>
      <c r="AA2239" s="650"/>
      <c r="AB2239" s="651"/>
    </row>
    <row r="2240" spans="2:28" x14ac:dyDescent="0.4">
      <c r="B2240" s="127"/>
      <c r="C2240" s="184"/>
      <c r="D2240" s="128"/>
      <c r="E2240" s="185"/>
      <c r="F2240" s="185"/>
      <c r="G2240" s="652"/>
      <c r="H2240" s="653"/>
      <c r="I2240" s="653"/>
      <c r="J2240" s="653"/>
      <c r="K2240" s="653"/>
      <c r="L2240" s="653"/>
      <c r="M2240" s="653"/>
      <c r="N2240" s="653"/>
      <c r="O2240" s="653"/>
      <c r="P2240" s="653"/>
      <c r="Q2240" s="653"/>
      <c r="R2240" s="653"/>
      <c r="S2240" s="653"/>
      <c r="T2240" s="653"/>
      <c r="U2240" s="653"/>
      <c r="V2240" s="653"/>
      <c r="W2240" s="653"/>
      <c r="X2240" s="653"/>
      <c r="Y2240" s="653"/>
      <c r="Z2240" s="653"/>
      <c r="AA2240" s="653"/>
      <c r="AB2240" s="654"/>
    </row>
    <row r="2241" spans="2:28" x14ac:dyDescent="0.4">
      <c r="B2241" s="127"/>
      <c r="C2241" s="191" t="str">
        <f>$B$2231&amp;"-"&amp;COUNTA(C$2231:$C2240)+1</f>
        <v>実績172-9</v>
      </c>
      <c r="D2241" s="129" t="s">
        <v>1289</v>
      </c>
      <c r="E2241" s="183"/>
      <c r="F2241" s="655" t="s">
        <v>1290</v>
      </c>
      <c r="G2241" s="649"/>
      <c r="H2241" s="650"/>
      <c r="I2241" s="650"/>
      <c r="J2241" s="650"/>
      <c r="K2241" s="650"/>
      <c r="L2241" s="650"/>
      <c r="M2241" s="650"/>
      <c r="N2241" s="650"/>
      <c r="O2241" s="650"/>
      <c r="P2241" s="650"/>
      <c r="Q2241" s="650"/>
      <c r="R2241" s="650"/>
      <c r="S2241" s="650"/>
      <c r="T2241" s="650"/>
      <c r="U2241" s="650"/>
      <c r="V2241" s="650"/>
      <c r="W2241" s="650"/>
      <c r="X2241" s="650"/>
      <c r="Y2241" s="650"/>
      <c r="Z2241" s="650"/>
      <c r="AA2241" s="650"/>
      <c r="AB2241" s="651"/>
    </row>
    <row r="2242" spans="2:28" ht="133.5" customHeight="1" x14ac:dyDescent="0.4">
      <c r="B2242" s="127"/>
      <c r="C2242" s="184"/>
      <c r="D2242" s="128"/>
      <c r="E2242" s="185"/>
      <c r="F2242" s="656"/>
      <c r="G2242" s="652"/>
      <c r="H2242" s="653"/>
      <c r="I2242" s="653"/>
      <c r="J2242" s="653"/>
      <c r="K2242" s="653"/>
      <c r="L2242" s="653"/>
      <c r="M2242" s="653"/>
      <c r="N2242" s="653"/>
      <c r="O2242" s="653"/>
      <c r="P2242" s="653"/>
      <c r="Q2242" s="653"/>
      <c r="R2242" s="653"/>
      <c r="S2242" s="653"/>
      <c r="T2242" s="653"/>
      <c r="U2242" s="653"/>
      <c r="V2242" s="653"/>
      <c r="W2242" s="653"/>
      <c r="X2242" s="653"/>
      <c r="Y2242" s="653"/>
      <c r="Z2242" s="653"/>
      <c r="AA2242" s="653"/>
      <c r="AB2242" s="654"/>
    </row>
    <row r="2243" spans="2:28" x14ac:dyDescent="0.4">
      <c r="B2243" s="127"/>
      <c r="C2243" s="127"/>
      <c r="D2243" s="187"/>
      <c r="E2243" s="127"/>
      <c r="F2243" s="127"/>
      <c r="G2243" s="127"/>
      <c r="H2243" s="127"/>
      <c r="I2243" s="127"/>
      <c r="J2243" s="127"/>
      <c r="K2243" s="127"/>
      <c r="L2243" s="127"/>
      <c r="M2243" s="127"/>
      <c r="N2243" s="127"/>
      <c r="O2243" s="127"/>
      <c r="P2243" s="127"/>
      <c r="Q2243" s="127"/>
      <c r="R2243" s="127"/>
      <c r="S2243" s="127"/>
      <c r="T2243" s="127"/>
      <c r="U2243" s="127"/>
      <c r="V2243" s="127"/>
      <c r="W2243" s="127"/>
      <c r="X2243" s="127"/>
      <c r="Y2243" s="127"/>
      <c r="Z2243" s="127"/>
      <c r="AA2243" s="127"/>
      <c r="AB2243" s="127"/>
    </row>
    <row r="2244" spans="2:28" x14ac:dyDescent="0.4">
      <c r="B2244" s="127" t="s">
        <v>1534</v>
      </c>
      <c r="C2244" s="188"/>
      <c r="D2244" s="186"/>
      <c r="E2244" s="178"/>
      <c r="F2244" s="186"/>
      <c r="G2244" s="186"/>
      <c r="H2244" s="186"/>
      <c r="I2244" s="127"/>
      <c r="J2244" s="127"/>
      <c r="K2244" s="127"/>
      <c r="L2244" s="127"/>
      <c r="M2244" s="127"/>
      <c r="N2244" s="127"/>
      <c r="O2244" s="127"/>
      <c r="P2244" s="127"/>
      <c r="Q2244" s="127"/>
      <c r="R2244" s="127"/>
      <c r="S2244" s="127"/>
      <c r="T2244" s="127"/>
      <c r="U2244" s="127"/>
      <c r="V2244" s="127"/>
      <c r="W2244" s="127"/>
      <c r="X2244" s="127"/>
      <c r="Y2244" s="127"/>
      <c r="Z2244" s="127"/>
      <c r="AA2244" s="127"/>
      <c r="AB2244" s="127"/>
    </row>
    <row r="2245" spans="2:28" x14ac:dyDescent="0.4">
      <c r="B2245" s="127"/>
      <c r="C2245" s="179" t="str">
        <f>$B$2244&amp;"-"&amp;COUNTA(C$2244:$C2244)+1</f>
        <v>実績173-1</v>
      </c>
      <c r="D2245" s="180" t="s">
        <v>1274</v>
      </c>
      <c r="E2245" s="181"/>
      <c r="F2245" s="196" t="s">
        <v>1275</v>
      </c>
      <c r="G2245" s="657"/>
      <c r="H2245" s="658"/>
      <c r="I2245" s="658"/>
      <c r="J2245" s="658"/>
      <c r="K2245" s="658"/>
      <c r="L2245" s="658"/>
      <c r="M2245" s="658"/>
      <c r="N2245" s="658"/>
      <c r="O2245" s="658"/>
      <c r="P2245" s="658"/>
      <c r="Q2245" s="658"/>
      <c r="R2245" s="658"/>
      <c r="S2245" s="658"/>
      <c r="T2245" s="658"/>
      <c r="U2245" s="658"/>
      <c r="V2245" s="658"/>
      <c r="W2245" s="658"/>
      <c r="X2245" s="658"/>
      <c r="Y2245" s="658"/>
      <c r="Z2245" s="658"/>
      <c r="AA2245" s="658"/>
      <c r="AB2245" s="659"/>
    </row>
    <row r="2246" spans="2:28" ht="33.6" x14ac:dyDescent="0.4">
      <c r="B2246" s="127"/>
      <c r="C2246" s="190" t="str">
        <f>$B$2244&amp;"-"&amp;COUNTA(C$2244:$C2245)+1</f>
        <v>実績173-2</v>
      </c>
      <c r="D2246" s="180" t="s">
        <v>1276</v>
      </c>
      <c r="E2246" s="181"/>
      <c r="F2246" s="197" t="s">
        <v>1277</v>
      </c>
      <c r="G2246" s="646"/>
      <c r="H2246" s="647"/>
      <c r="I2246" s="647"/>
      <c r="J2246" s="647"/>
      <c r="K2246" s="647"/>
      <c r="L2246" s="647"/>
      <c r="M2246" s="647"/>
      <c r="N2246" s="647"/>
      <c r="O2246" s="647"/>
      <c r="P2246" s="647"/>
      <c r="Q2246" s="647"/>
      <c r="R2246" s="647"/>
      <c r="S2246" s="647"/>
      <c r="T2246" s="647"/>
      <c r="U2246" s="647"/>
      <c r="V2246" s="647"/>
      <c r="W2246" s="647"/>
      <c r="X2246" s="647"/>
      <c r="Y2246" s="647"/>
      <c r="Z2246" s="647"/>
      <c r="AA2246" s="647"/>
      <c r="AB2246" s="648"/>
    </row>
    <row r="2247" spans="2:28" x14ac:dyDescent="0.4">
      <c r="B2247" s="127"/>
      <c r="C2247" s="190" t="str">
        <f>$B$2244&amp;"-"&amp;COUNTA(C$2244:$C2246)+1</f>
        <v>実績173-3</v>
      </c>
      <c r="D2247" s="180" t="s">
        <v>1278</v>
      </c>
      <c r="E2247" s="181"/>
      <c r="F2247" s="197"/>
      <c r="G2247" s="646"/>
      <c r="H2247" s="647"/>
      <c r="I2247" s="647"/>
      <c r="J2247" s="647"/>
      <c r="K2247" s="647"/>
      <c r="L2247" s="647"/>
      <c r="M2247" s="647"/>
      <c r="N2247" s="647"/>
      <c r="O2247" s="647"/>
      <c r="P2247" s="647"/>
      <c r="Q2247" s="647"/>
      <c r="R2247" s="647"/>
      <c r="S2247" s="647"/>
      <c r="T2247" s="647"/>
      <c r="U2247" s="647"/>
      <c r="V2247" s="647"/>
      <c r="W2247" s="647"/>
      <c r="X2247" s="647"/>
      <c r="Y2247" s="647"/>
      <c r="Z2247" s="647"/>
      <c r="AA2247" s="647"/>
      <c r="AB2247" s="648"/>
    </row>
    <row r="2248" spans="2:28" x14ac:dyDescent="0.4">
      <c r="B2248" s="127"/>
      <c r="C2248" s="191" t="str">
        <f>$B$2244&amp;"-"&amp;COUNTA(C$2244:$C2247)+1</f>
        <v>実績173-4</v>
      </c>
      <c r="D2248" s="637" t="s">
        <v>1279</v>
      </c>
      <c r="E2248" s="660"/>
      <c r="F2248" s="197"/>
      <c r="G2248" s="661"/>
      <c r="H2248" s="662"/>
      <c r="I2248" s="662"/>
      <c r="J2248" s="662"/>
      <c r="K2248" s="662"/>
      <c r="L2248" s="662"/>
      <c r="M2248" s="662"/>
      <c r="N2248" s="662"/>
      <c r="O2248" s="662"/>
      <c r="P2248" s="662"/>
      <c r="Q2248" s="662"/>
      <c r="R2248" s="662"/>
      <c r="S2248" s="662"/>
      <c r="T2248" s="662"/>
      <c r="U2248" s="662"/>
      <c r="V2248" s="662"/>
      <c r="W2248" s="662"/>
      <c r="X2248" s="662"/>
      <c r="Y2248" s="662"/>
      <c r="Z2248" s="662"/>
      <c r="AA2248" s="662"/>
      <c r="AB2248" s="663"/>
    </row>
    <row r="2249" spans="2:28" x14ac:dyDescent="0.4">
      <c r="B2249" s="127"/>
      <c r="C2249" s="191" t="str">
        <f>$B$2244&amp;"-"&amp;COUNTA(C$2244:$C2248)+1</f>
        <v>実績173-5</v>
      </c>
      <c r="D2249" s="180" t="s">
        <v>1280</v>
      </c>
      <c r="E2249" s="181"/>
      <c r="F2249" s="196"/>
      <c r="G2249" s="664" t="s">
        <v>1281</v>
      </c>
      <c r="H2249" s="664"/>
      <c r="I2249" s="665"/>
      <c r="J2249" s="665"/>
      <c r="K2249" s="666" t="s">
        <v>1293</v>
      </c>
      <c r="L2249" s="666"/>
      <c r="M2249" s="667"/>
      <c r="N2249" s="668"/>
      <c r="O2249" s="669" t="s">
        <v>1283</v>
      </c>
      <c r="P2249" s="669"/>
      <c r="Q2249" s="669" t="s">
        <v>1284</v>
      </c>
      <c r="R2249" s="669"/>
      <c r="S2249" s="664" t="s">
        <v>1281</v>
      </c>
      <c r="T2249" s="664"/>
      <c r="U2249" s="665"/>
      <c r="V2249" s="665"/>
      <c r="W2249" s="666" t="s">
        <v>1293</v>
      </c>
      <c r="X2249" s="666"/>
      <c r="Y2249" s="667"/>
      <c r="Z2249" s="668"/>
      <c r="AA2249" s="669" t="s">
        <v>1283</v>
      </c>
      <c r="AB2249" s="669"/>
    </row>
    <row r="2250" spans="2:28" x14ac:dyDescent="0.4">
      <c r="B2250" s="127"/>
      <c r="C2250" s="190" t="str">
        <f>$B$2244&amp;"-"&amp;COUNTA(C$2244:$C2249)+1</f>
        <v>実績173-6</v>
      </c>
      <c r="D2250" s="180" t="s">
        <v>1285</v>
      </c>
      <c r="E2250" s="181"/>
      <c r="F2250" s="196"/>
      <c r="G2250" s="642"/>
      <c r="H2250" s="643"/>
      <c r="I2250" s="643"/>
      <c r="J2250" s="643"/>
      <c r="K2250" s="643"/>
      <c r="L2250" s="643"/>
      <c r="M2250" s="643"/>
      <c r="N2250" s="643"/>
      <c r="O2250" s="643"/>
      <c r="P2250" s="643"/>
      <c r="Q2250" s="643"/>
      <c r="R2250" s="643"/>
      <c r="S2250" s="643"/>
      <c r="T2250" s="643"/>
      <c r="U2250" s="643"/>
      <c r="V2250" s="643"/>
      <c r="W2250" s="643"/>
      <c r="X2250" s="643"/>
      <c r="Y2250" s="643"/>
      <c r="Z2250" s="643"/>
      <c r="AA2250" s="644" t="s">
        <v>1286</v>
      </c>
      <c r="AB2250" s="645"/>
    </row>
    <row r="2251" spans="2:28" x14ac:dyDescent="0.4">
      <c r="B2251" s="127"/>
      <c r="C2251" s="192" t="str">
        <f>$B$2244&amp;"-"&amp;COUNTA(C$2244:$C2250)+1</f>
        <v>実績173-7</v>
      </c>
      <c r="D2251" s="182" t="s">
        <v>1287</v>
      </c>
      <c r="E2251" s="181"/>
      <c r="F2251" s="196"/>
      <c r="G2251" s="646"/>
      <c r="H2251" s="647"/>
      <c r="I2251" s="647"/>
      <c r="J2251" s="647"/>
      <c r="K2251" s="647"/>
      <c r="L2251" s="647"/>
      <c r="M2251" s="647"/>
      <c r="N2251" s="647"/>
      <c r="O2251" s="647"/>
      <c r="P2251" s="647"/>
      <c r="Q2251" s="647"/>
      <c r="R2251" s="647"/>
      <c r="S2251" s="647"/>
      <c r="T2251" s="647"/>
      <c r="U2251" s="647"/>
      <c r="V2251" s="647"/>
      <c r="W2251" s="647"/>
      <c r="X2251" s="647"/>
      <c r="Y2251" s="647"/>
      <c r="Z2251" s="647"/>
      <c r="AA2251" s="647"/>
      <c r="AB2251" s="648"/>
    </row>
    <row r="2252" spans="2:28" x14ac:dyDescent="0.4">
      <c r="B2252" s="127"/>
      <c r="C2252" s="191" t="str">
        <f>$B$2244&amp;"-"&amp;COUNTA(C$2244:$C2251)+1</f>
        <v>実績173-8</v>
      </c>
      <c r="D2252" s="129" t="s">
        <v>1288</v>
      </c>
      <c r="E2252" s="183"/>
      <c r="F2252" s="183"/>
      <c r="G2252" s="649"/>
      <c r="H2252" s="650"/>
      <c r="I2252" s="650"/>
      <c r="J2252" s="650"/>
      <c r="K2252" s="650"/>
      <c r="L2252" s="650"/>
      <c r="M2252" s="650"/>
      <c r="N2252" s="650"/>
      <c r="O2252" s="650"/>
      <c r="P2252" s="650"/>
      <c r="Q2252" s="650"/>
      <c r="R2252" s="650"/>
      <c r="S2252" s="650"/>
      <c r="T2252" s="650"/>
      <c r="U2252" s="650"/>
      <c r="V2252" s="650"/>
      <c r="W2252" s="650"/>
      <c r="X2252" s="650"/>
      <c r="Y2252" s="650"/>
      <c r="Z2252" s="650"/>
      <c r="AA2252" s="650"/>
      <c r="AB2252" s="651"/>
    </row>
    <row r="2253" spans="2:28" x14ac:dyDescent="0.4">
      <c r="B2253" s="127"/>
      <c r="C2253" s="184"/>
      <c r="D2253" s="128"/>
      <c r="E2253" s="185"/>
      <c r="F2253" s="185"/>
      <c r="G2253" s="652"/>
      <c r="H2253" s="653"/>
      <c r="I2253" s="653"/>
      <c r="J2253" s="653"/>
      <c r="K2253" s="653"/>
      <c r="L2253" s="653"/>
      <c r="M2253" s="653"/>
      <c r="N2253" s="653"/>
      <c r="O2253" s="653"/>
      <c r="P2253" s="653"/>
      <c r="Q2253" s="653"/>
      <c r="R2253" s="653"/>
      <c r="S2253" s="653"/>
      <c r="T2253" s="653"/>
      <c r="U2253" s="653"/>
      <c r="V2253" s="653"/>
      <c r="W2253" s="653"/>
      <c r="X2253" s="653"/>
      <c r="Y2253" s="653"/>
      <c r="Z2253" s="653"/>
      <c r="AA2253" s="653"/>
      <c r="AB2253" s="654"/>
    </row>
    <row r="2254" spans="2:28" x14ac:dyDescent="0.4">
      <c r="B2254" s="127"/>
      <c r="C2254" s="191" t="str">
        <f>$B$2244&amp;"-"&amp;COUNTA(C$2244:$C2253)+1</f>
        <v>実績173-9</v>
      </c>
      <c r="D2254" s="129" t="s">
        <v>1289</v>
      </c>
      <c r="E2254" s="183"/>
      <c r="F2254" s="655" t="s">
        <v>1290</v>
      </c>
      <c r="G2254" s="649"/>
      <c r="H2254" s="650"/>
      <c r="I2254" s="650"/>
      <c r="J2254" s="650"/>
      <c r="K2254" s="650"/>
      <c r="L2254" s="650"/>
      <c r="M2254" s="650"/>
      <c r="N2254" s="650"/>
      <c r="O2254" s="650"/>
      <c r="P2254" s="650"/>
      <c r="Q2254" s="650"/>
      <c r="R2254" s="650"/>
      <c r="S2254" s="650"/>
      <c r="T2254" s="650"/>
      <c r="U2254" s="650"/>
      <c r="V2254" s="650"/>
      <c r="W2254" s="650"/>
      <c r="X2254" s="650"/>
      <c r="Y2254" s="650"/>
      <c r="Z2254" s="650"/>
      <c r="AA2254" s="650"/>
      <c r="AB2254" s="651"/>
    </row>
    <row r="2255" spans="2:28" ht="133.5" customHeight="1" x14ac:dyDescent="0.4">
      <c r="B2255" s="127"/>
      <c r="C2255" s="184"/>
      <c r="D2255" s="128"/>
      <c r="E2255" s="185"/>
      <c r="F2255" s="656"/>
      <c r="G2255" s="652"/>
      <c r="H2255" s="653"/>
      <c r="I2255" s="653"/>
      <c r="J2255" s="653"/>
      <c r="K2255" s="653"/>
      <c r="L2255" s="653"/>
      <c r="M2255" s="653"/>
      <c r="N2255" s="653"/>
      <c r="O2255" s="653"/>
      <c r="P2255" s="653"/>
      <c r="Q2255" s="653"/>
      <c r="R2255" s="653"/>
      <c r="S2255" s="653"/>
      <c r="T2255" s="653"/>
      <c r="U2255" s="653"/>
      <c r="V2255" s="653"/>
      <c r="W2255" s="653"/>
      <c r="X2255" s="653"/>
      <c r="Y2255" s="653"/>
      <c r="Z2255" s="653"/>
      <c r="AA2255" s="653"/>
      <c r="AB2255" s="654"/>
    </row>
    <row r="2256" spans="2:28" x14ac:dyDescent="0.4">
      <c r="B2256" s="127"/>
      <c r="C2256" s="127"/>
      <c r="D2256" s="187"/>
      <c r="E2256" s="127"/>
      <c r="F2256" s="127"/>
      <c r="G2256" s="127"/>
      <c r="H2256" s="127"/>
      <c r="I2256" s="127"/>
      <c r="J2256" s="127"/>
      <c r="K2256" s="127"/>
      <c r="L2256" s="127"/>
      <c r="M2256" s="127"/>
      <c r="N2256" s="127"/>
      <c r="O2256" s="127"/>
      <c r="P2256" s="127"/>
      <c r="Q2256" s="127"/>
      <c r="R2256" s="127"/>
      <c r="S2256" s="127"/>
      <c r="T2256" s="127"/>
      <c r="U2256" s="127"/>
      <c r="V2256" s="127"/>
      <c r="W2256" s="127"/>
      <c r="X2256" s="127"/>
      <c r="Y2256" s="127"/>
      <c r="Z2256" s="127"/>
      <c r="AA2256" s="127"/>
      <c r="AB2256" s="127"/>
    </row>
    <row r="2257" spans="2:28" x14ac:dyDescent="0.4">
      <c r="B2257" s="127" t="s">
        <v>1535</v>
      </c>
      <c r="C2257" s="188"/>
      <c r="D2257" s="186"/>
      <c r="E2257" s="178"/>
      <c r="F2257" s="186"/>
      <c r="G2257" s="186"/>
      <c r="H2257" s="186"/>
      <c r="I2257" s="127"/>
      <c r="J2257" s="127"/>
      <c r="K2257" s="127"/>
      <c r="L2257" s="127"/>
      <c r="M2257" s="127"/>
      <c r="N2257" s="127"/>
      <c r="O2257" s="127"/>
      <c r="P2257" s="127"/>
      <c r="Q2257" s="127"/>
      <c r="R2257" s="127"/>
      <c r="S2257" s="127"/>
      <c r="T2257" s="127"/>
      <c r="U2257" s="127"/>
      <c r="V2257" s="127"/>
      <c r="W2257" s="127"/>
      <c r="X2257" s="127"/>
      <c r="Y2257" s="127"/>
      <c r="Z2257" s="127"/>
      <c r="AA2257" s="127"/>
      <c r="AB2257" s="127"/>
    </row>
    <row r="2258" spans="2:28" x14ac:dyDescent="0.4">
      <c r="B2258" s="127"/>
      <c r="C2258" s="179" t="str">
        <f>$B$2257&amp;"-"&amp;COUNTA(C$2257:$C2257)+1</f>
        <v>実績174-1</v>
      </c>
      <c r="D2258" s="180" t="s">
        <v>1274</v>
      </c>
      <c r="E2258" s="181"/>
      <c r="F2258" s="196" t="s">
        <v>1275</v>
      </c>
      <c r="G2258" s="657"/>
      <c r="H2258" s="658"/>
      <c r="I2258" s="658"/>
      <c r="J2258" s="658"/>
      <c r="K2258" s="658"/>
      <c r="L2258" s="658"/>
      <c r="M2258" s="658"/>
      <c r="N2258" s="658"/>
      <c r="O2258" s="658"/>
      <c r="P2258" s="658"/>
      <c r="Q2258" s="658"/>
      <c r="R2258" s="658"/>
      <c r="S2258" s="658"/>
      <c r="T2258" s="658"/>
      <c r="U2258" s="658"/>
      <c r="V2258" s="658"/>
      <c r="W2258" s="658"/>
      <c r="X2258" s="658"/>
      <c r="Y2258" s="658"/>
      <c r="Z2258" s="658"/>
      <c r="AA2258" s="658"/>
      <c r="AB2258" s="659"/>
    </row>
    <row r="2259" spans="2:28" ht="33.6" x14ac:dyDescent="0.4">
      <c r="B2259" s="127"/>
      <c r="C2259" s="190" t="str">
        <f>$B$2257&amp;"-"&amp;COUNTA(C$2257:$C2258)+1</f>
        <v>実績174-2</v>
      </c>
      <c r="D2259" s="180" t="s">
        <v>1276</v>
      </c>
      <c r="E2259" s="181"/>
      <c r="F2259" s="197" t="s">
        <v>1277</v>
      </c>
      <c r="G2259" s="646"/>
      <c r="H2259" s="647"/>
      <c r="I2259" s="647"/>
      <c r="J2259" s="647"/>
      <c r="K2259" s="647"/>
      <c r="L2259" s="647"/>
      <c r="M2259" s="647"/>
      <c r="N2259" s="647"/>
      <c r="O2259" s="647"/>
      <c r="P2259" s="647"/>
      <c r="Q2259" s="647"/>
      <c r="R2259" s="647"/>
      <c r="S2259" s="647"/>
      <c r="T2259" s="647"/>
      <c r="U2259" s="647"/>
      <c r="V2259" s="647"/>
      <c r="W2259" s="647"/>
      <c r="X2259" s="647"/>
      <c r="Y2259" s="647"/>
      <c r="Z2259" s="647"/>
      <c r="AA2259" s="647"/>
      <c r="AB2259" s="648"/>
    </row>
    <row r="2260" spans="2:28" x14ac:dyDescent="0.4">
      <c r="B2260" s="127"/>
      <c r="C2260" s="190" t="str">
        <f>$B$2257&amp;"-"&amp;COUNTA(C$2257:$C2259)+1</f>
        <v>実績174-3</v>
      </c>
      <c r="D2260" s="180" t="s">
        <v>1278</v>
      </c>
      <c r="E2260" s="181"/>
      <c r="F2260" s="197"/>
      <c r="G2260" s="646"/>
      <c r="H2260" s="647"/>
      <c r="I2260" s="647"/>
      <c r="J2260" s="647"/>
      <c r="K2260" s="647"/>
      <c r="L2260" s="647"/>
      <c r="M2260" s="647"/>
      <c r="N2260" s="647"/>
      <c r="O2260" s="647"/>
      <c r="P2260" s="647"/>
      <c r="Q2260" s="647"/>
      <c r="R2260" s="647"/>
      <c r="S2260" s="647"/>
      <c r="T2260" s="647"/>
      <c r="U2260" s="647"/>
      <c r="V2260" s="647"/>
      <c r="W2260" s="647"/>
      <c r="X2260" s="647"/>
      <c r="Y2260" s="647"/>
      <c r="Z2260" s="647"/>
      <c r="AA2260" s="647"/>
      <c r="AB2260" s="648"/>
    </row>
    <row r="2261" spans="2:28" x14ac:dyDescent="0.4">
      <c r="B2261" s="127"/>
      <c r="C2261" s="191" t="str">
        <f>$B$2257&amp;"-"&amp;COUNTA(C$2257:$C2260)+1</f>
        <v>実績174-4</v>
      </c>
      <c r="D2261" s="637" t="s">
        <v>1279</v>
      </c>
      <c r="E2261" s="660"/>
      <c r="F2261" s="197"/>
      <c r="G2261" s="661"/>
      <c r="H2261" s="662"/>
      <c r="I2261" s="662"/>
      <c r="J2261" s="662"/>
      <c r="K2261" s="662"/>
      <c r="L2261" s="662"/>
      <c r="M2261" s="662"/>
      <c r="N2261" s="662"/>
      <c r="O2261" s="662"/>
      <c r="P2261" s="662"/>
      <c r="Q2261" s="662"/>
      <c r="R2261" s="662"/>
      <c r="S2261" s="662"/>
      <c r="T2261" s="662"/>
      <c r="U2261" s="662"/>
      <c r="V2261" s="662"/>
      <c r="W2261" s="662"/>
      <c r="X2261" s="662"/>
      <c r="Y2261" s="662"/>
      <c r="Z2261" s="662"/>
      <c r="AA2261" s="662"/>
      <c r="AB2261" s="663"/>
    </row>
    <row r="2262" spans="2:28" x14ac:dyDescent="0.4">
      <c r="B2262" s="127"/>
      <c r="C2262" s="191" t="str">
        <f>$B$2257&amp;"-"&amp;COUNTA(C$2257:$C2261)+1</f>
        <v>実績174-5</v>
      </c>
      <c r="D2262" s="180" t="s">
        <v>1280</v>
      </c>
      <c r="E2262" s="181"/>
      <c r="F2262" s="196"/>
      <c r="G2262" s="664" t="s">
        <v>1281</v>
      </c>
      <c r="H2262" s="664"/>
      <c r="I2262" s="665"/>
      <c r="J2262" s="665"/>
      <c r="K2262" s="666" t="s">
        <v>1293</v>
      </c>
      <c r="L2262" s="666"/>
      <c r="M2262" s="667"/>
      <c r="N2262" s="668"/>
      <c r="O2262" s="669" t="s">
        <v>1283</v>
      </c>
      <c r="P2262" s="669"/>
      <c r="Q2262" s="669" t="s">
        <v>1284</v>
      </c>
      <c r="R2262" s="669"/>
      <c r="S2262" s="664" t="s">
        <v>1281</v>
      </c>
      <c r="T2262" s="664"/>
      <c r="U2262" s="665"/>
      <c r="V2262" s="665"/>
      <c r="W2262" s="666" t="s">
        <v>1293</v>
      </c>
      <c r="X2262" s="666"/>
      <c r="Y2262" s="667"/>
      <c r="Z2262" s="668"/>
      <c r="AA2262" s="669" t="s">
        <v>1283</v>
      </c>
      <c r="AB2262" s="669"/>
    </row>
    <row r="2263" spans="2:28" x14ac:dyDescent="0.4">
      <c r="B2263" s="127"/>
      <c r="C2263" s="190" t="str">
        <f>$B$2257&amp;"-"&amp;COUNTA(C$2257:$C2262)+1</f>
        <v>実績174-6</v>
      </c>
      <c r="D2263" s="180" t="s">
        <v>1285</v>
      </c>
      <c r="E2263" s="181"/>
      <c r="F2263" s="196"/>
      <c r="G2263" s="642"/>
      <c r="H2263" s="643"/>
      <c r="I2263" s="643"/>
      <c r="J2263" s="643"/>
      <c r="K2263" s="643"/>
      <c r="L2263" s="643"/>
      <c r="M2263" s="643"/>
      <c r="N2263" s="643"/>
      <c r="O2263" s="643"/>
      <c r="P2263" s="643"/>
      <c r="Q2263" s="643"/>
      <c r="R2263" s="643"/>
      <c r="S2263" s="643"/>
      <c r="T2263" s="643"/>
      <c r="U2263" s="643"/>
      <c r="V2263" s="643"/>
      <c r="W2263" s="643"/>
      <c r="X2263" s="643"/>
      <c r="Y2263" s="643"/>
      <c r="Z2263" s="643"/>
      <c r="AA2263" s="644" t="s">
        <v>1286</v>
      </c>
      <c r="AB2263" s="645"/>
    </row>
    <row r="2264" spans="2:28" x14ac:dyDescent="0.4">
      <c r="B2264" s="127"/>
      <c r="C2264" s="192" t="str">
        <f>$B$2257&amp;"-"&amp;COUNTA(C$2257:$C2263)+1</f>
        <v>実績174-7</v>
      </c>
      <c r="D2264" s="182" t="s">
        <v>1287</v>
      </c>
      <c r="E2264" s="181"/>
      <c r="F2264" s="196"/>
      <c r="G2264" s="646"/>
      <c r="H2264" s="647"/>
      <c r="I2264" s="647"/>
      <c r="J2264" s="647"/>
      <c r="K2264" s="647"/>
      <c r="L2264" s="647"/>
      <c r="M2264" s="647"/>
      <c r="N2264" s="647"/>
      <c r="O2264" s="647"/>
      <c r="P2264" s="647"/>
      <c r="Q2264" s="647"/>
      <c r="R2264" s="647"/>
      <c r="S2264" s="647"/>
      <c r="T2264" s="647"/>
      <c r="U2264" s="647"/>
      <c r="V2264" s="647"/>
      <c r="W2264" s="647"/>
      <c r="X2264" s="647"/>
      <c r="Y2264" s="647"/>
      <c r="Z2264" s="647"/>
      <c r="AA2264" s="647"/>
      <c r="AB2264" s="648"/>
    </row>
    <row r="2265" spans="2:28" x14ac:dyDescent="0.4">
      <c r="B2265" s="127"/>
      <c r="C2265" s="191" t="str">
        <f>$B$2257&amp;"-"&amp;COUNTA(C$2257:$C2264)+1</f>
        <v>実績174-8</v>
      </c>
      <c r="D2265" s="129" t="s">
        <v>1288</v>
      </c>
      <c r="E2265" s="183"/>
      <c r="F2265" s="183"/>
      <c r="G2265" s="649"/>
      <c r="H2265" s="650"/>
      <c r="I2265" s="650"/>
      <c r="J2265" s="650"/>
      <c r="K2265" s="650"/>
      <c r="L2265" s="650"/>
      <c r="M2265" s="650"/>
      <c r="N2265" s="650"/>
      <c r="O2265" s="650"/>
      <c r="P2265" s="650"/>
      <c r="Q2265" s="650"/>
      <c r="R2265" s="650"/>
      <c r="S2265" s="650"/>
      <c r="T2265" s="650"/>
      <c r="U2265" s="650"/>
      <c r="V2265" s="650"/>
      <c r="W2265" s="650"/>
      <c r="X2265" s="650"/>
      <c r="Y2265" s="650"/>
      <c r="Z2265" s="650"/>
      <c r="AA2265" s="650"/>
      <c r="AB2265" s="651"/>
    </row>
    <row r="2266" spans="2:28" x14ac:dyDescent="0.4">
      <c r="B2266" s="127"/>
      <c r="C2266" s="184"/>
      <c r="D2266" s="128"/>
      <c r="E2266" s="185"/>
      <c r="F2266" s="185"/>
      <c r="G2266" s="652"/>
      <c r="H2266" s="653"/>
      <c r="I2266" s="653"/>
      <c r="J2266" s="653"/>
      <c r="K2266" s="653"/>
      <c r="L2266" s="653"/>
      <c r="M2266" s="653"/>
      <c r="N2266" s="653"/>
      <c r="O2266" s="653"/>
      <c r="P2266" s="653"/>
      <c r="Q2266" s="653"/>
      <c r="R2266" s="653"/>
      <c r="S2266" s="653"/>
      <c r="T2266" s="653"/>
      <c r="U2266" s="653"/>
      <c r="V2266" s="653"/>
      <c r="W2266" s="653"/>
      <c r="X2266" s="653"/>
      <c r="Y2266" s="653"/>
      <c r="Z2266" s="653"/>
      <c r="AA2266" s="653"/>
      <c r="AB2266" s="654"/>
    </row>
    <row r="2267" spans="2:28" x14ac:dyDescent="0.4">
      <c r="B2267" s="127"/>
      <c r="C2267" s="191" t="str">
        <f>$B$2257&amp;"-"&amp;COUNTA(C$2257:$C2266)+1</f>
        <v>実績174-9</v>
      </c>
      <c r="D2267" s="129" t="s">
        <v>1289</v>
      </c>
      <c r="E2267" s="183"/>
      <c r="F2267" s="655" t="s">
        <v>1290</v>
      </c>
      <c r="G2267" s="649"/>
      <c r="H2267" s="650"/>
      <c r="I2267" s="650"/>
      <c r="J2267" s="650"/>
      <c r="K2267" s="650"/>
      <c r="L2267" s="650"/>
      <c r="M2267" s="650"/>
      <c r="N2267" s="650"/>
      <c r="O2267" s="650"/>
      <c r="P2267" s="650"/>
      <c r="Q2267" s="650"/>
      <c r="R2267" s="650"/>
      <c r="S2267" s="650"/>
      <c r="T2267" s="650"/>
      <c r="U2267" s="650"/>
      <c r="V2267" s="650"/>
      <c r="W2267" s="650"/>
      <c r="X2267" s="650"/>
      <c r="Y2267" s="650"/>
      <c r="Z2267" s="650"/>
      <c r="AA2267" s="650"/>
      <c r="AB2267" s="651"/>
    </row>
    <row r="2268" spans="2:28" ht="133.5" customHeight="1" x14ac:dyDescent="0.4">
      <c r="B2268" s="127"/>
      <c r="C2268" s="184"/>
      <c r="D2268" s="128"/>
      <c r="E2268" s="185"/>
      <c r="F2268" s="656"/>
      <c r="G2268" s="652"/>
      <c r="H2268" s="653"/>
      <c r="I2268" s="653"/>
      <c r="J2268" s="653"/>
      <c r="K2268" s="653"/>
      <c r="L2268" s="653"/>
      <c r="M2268" s="653"/>
      <c r="N2268" s="653"/>
      <c r="O2268" s="653"/>
      <c r="P2268" s="653"/>
      <c r="Q2268" s="653"/>
      <c r="R2268" s="653"/>
      <c r="S2268" s="653"/>
      <c r="T2268" s="653"/>
      <c r="U2268" s="653"/>
      <c r="V2268" s="653"/>
      <c r="W2268" s="653"/>
      <c r="X2268" s="653"/>
      <c r="Y2268" s="653"/>
      <c r="Z2268" s="653"/>
      <c r="AA2268" s="653"/>
      <c r="AB2268" s="654"/>
    </row>
    <row r="2269" spans="2:28" x14ac:dyDescent="0.4">
      <c r="B2269" s="127"/>
      <c r="C2269" s="127"/>
      <c r="D2269" s="187"/>
      <c r="E2269" s="127"/>
      <c r="F2269" s="127"/>
      <c r="G2269" s="127"/>
      <c r="H2269" s="127"/>
      <c r="I2269" s="127"/>
      <c r="J2269" s="127"/>
      <c r="K2269" s="127"/>
      <c r="L2269" s="127"/>
      <c r="M2269" s="127"/>
      <c r="N2269" s="127"/>
      <c r="O2269" s="127"/>
      <c r="P2269" s="127"/>
      <c r="Q2269" s="127"/>
      <c r="R2269" s="127"/>
      <c r="S2269" s="127"/>
      <c r="T2269" s="127"/>
      <c r="U2269" s="127"/>
      <c r="V2269" s="127"/>
      <c r="W2269" s="127"/>
      <c r="X2269" s="127"/>
      <c r="Y2269" s="127"/>
      <c r="Z2269" s="127"/>
      <c r="AA2269" s="127"/>
      <c r="AB2269" s="127"/>
    </row>
    <row r="2270" spans="2:28" x14ac:dyDescent="0.4">
      <c r="B2270" s="127" t="s">
        <v>1536</v>
      </c>
      <c r="C2270" s="188"/>
      <c r="D2270" s="186"/>
      <c r="E2270" s="178"/>
      <c r="F2270" s="186"/>
      <c r="G2270" s="186"/>
      <c r="H2270" s="186"/>
      <c r="I2270" s="127"/>
      <c r="J2270" s="127"/>
      <c r="K2270" s="127"/>
      <c r="L2270" s="127"/>
      <c r="M2270" s="127"/>
      <c r="N2270" s="127"/>
      <c r="O2270" s="127"/>
      <c r="P2270" s="127"/>
      <c r="Q2270" s="127"/>
      <c r="R2270" s="127"/>
      <c r="S2270" s="127"/>
      <c r="T2270" s="127"/>
      <c r="U2270" s="127"/>
      <c r="V2270" s="127"/>
      <c r="W2270" s="127"/>
      <c r="X2270" s="127"/>
      <c r="Y2270" s="127"/>
      <c r="Z2270" s="127"/>
      <c r="AA2270" s="127"/>
      <c r="AB2270" s="127"/>
    </row>
    <row r="2271" spans="2:28" x14ac:dyDescent="0.4">
      <c r="B2271" s="127"/>
      <c r="C2271" s="179" t="str">
        <f>$B$2270&amp;"-"&amp;COUNTA(C$2270:$C2270)+1</f>
        <v>実績175-1</v>
      </c>
      <c r="D2271" s="180" t="s">
        <v>1274</v>
      </c>
      <c r="E2271" s="181"/>
      <c r="F2271" s="196" t="s">
        <v>1275</v>
      </c>
      <c r="G2271" s="657"/>
      <c r="H2271" s="658"/>
      <c r="I2271" s="658"/>
      <c r="J2271" s="658"/>
      <c r="K2271" s="658"/>
      <c r="L2271" s="658"/>
      <c r="M2271" s="658"/>
      <c r="N2271" s="658"/>
      <c r="O2271" s="658"/>
      <c r="P2271" s="658"/>
      <c r="Q2271" s="658"/>
      <c r="R2271" s="658"/>
      <c r="S2271" s="658"/>
      <c r="T2271" s="658"/>
      <c r="U2271" s="658"/>
      <c r="V2271" s="658"/>
      <c r="W2271" s="658"/>
      <c r="X2271" s="658"/>
      <c r="Y2271" s="658"/>
      <c r="Z2271" s="658"/>
      <c r="AA2271" s="658"/>
      <c r="AB2271" s="659"/>
    </row>
    <row r="2272" spans="2:28" ht="33.6" x14ac:dyDescent="0.4">
      <c r="B2272" s="127"/>
      <c r="C2272" s="190" t="str">
        <f>$B$2270&amp;"-"&amp;COUNTA(C$2270:$C2271)+1</f>
        <v>実績175-2</v>
      </c>
      <c r="D2272" s="180" t="s">
        <v>1276</v>
      </c>
      <c r="E2272" s="181"/>
      <c r="F2272" s="197" t="s">
        <v>1277</v>
      </c>
      <c r="G2272" s="646"/>
      <c r="H2272" s="647"/>
      <c r="I2272" s="647"/>
      <c r="J2272" s="647"/>
      <c r="K2272" s="647"/>
      <c r="L2272" s="647"/>
      <c r="M2272" s="647"/>
      <c r="N2272" s="647"/>
      <c r="O2272" s="647"/>
      <c r="P2272" s="647"/>
      <c r="Q2272" s="647"/>
      <c r="R2272" s="647"/>
      <c r="S2272" s="647"/>
      <c r="T2272" s="647"/>
      <c r="U2272" s="647"/>
      <c r="V2272" s="647"/>
      <c r="W2272" s="647"/>
      <c r="X2272" s="647"/>
      <c r="Y2272" s="647"/>
      <c r="Z2272" s="647"/>
      <c r="AA2272" s="647"/>
      <c r="AB2272" s="648"/>
    </row>
    <row r="2273" spans="2:28" x14ac:dyDescent="0.4">
      <c r="B2273" s="127"/>
      <c r="C2273" s="190" t="str">
        <f>$B$2270&amp;"-"&amp;COUNTA(C$2270:$C2272)+1</f>
        <v>実績175-3</v>
      </c>
      <c r="D2273" s="180" t="s">
        <v>1278</v>
      </c>
      <c r="E2273" s="181"/>
      <c r="F2273" s="197"/>
      <c r="G2273" s="646"/>
      <c r="H2273" s="647"/>
      <c r="I2273" s="647"/>
      <c r="J2273" s="647"/>
      <c r="K2273" s="647"/>
      <c r="L2273" s="647"/>
      <c r="M2273" s="647"/>
      <c r="N2273" s="647"/>
      <c r="O2273" s="647"/>
      <c r="P2273" s="647"/>
      <c r="Q2273" s="647"/>
      <c r="R2273" s="647"/>
      <c r="S2273" s="647"/>
      <c r="T2273" s="647"/>
      <c r="U2273" s="647"/>
      <c r="V2273" s="647"/>
      <c r="W2273" s="647"/>
      <c r="X2273" s="647"/>
      <c r="Y2273" s="647"/>
      <c r="Z2273" s="647"/>
      <c r="AA2273" s="647"/>
      <c r="AB2273" s="648"/>
    </row>
    <row r="2274" spans="2:28" x14ac:dyDescent="0.4">
      <c r="B2274" s="127"/>
      <c r="C2274" s="191" t="str">
        <f>$B$2270&amp;"-"&amp;COUNTA(C$2270:$C2273)+1</f>
        <v>実績175-4</v>
      </c>
      <c r="D2274" s="637" t="s">
        <v>1279</v>
      </c>
      <c r="E2274" s="660"/>
      <c r="F2274" s="197"/>
      <c r="G2274" s="661"/>
      <c r="H2274" s="662"/>
      <c r="I2274" s="662"/>
      <c r="J2274" s="662"/>
      <c r="K2274" s="662"/>
      <c r="L2274" s="662"/>
      <c r="M2274" s="662"/>
      <c r="N2274" s="662"/>
      <c r="O2274" s="662"/>
      <c r="P2274" s="662"/>
      <c r="Q2274" s="662"/>
      <c r="R2274" s="662"/>
      <c r="S2274" s="662"/>
      <c r="T2274" s="662"/>
      <c r="U2274" s="662"/>
      <c r="V2274" s="662"/>
      <c r="W2274" s="662"/>
      <c r="X2274" s="662"/>
      <c r="Y2274" s="662"/>
      <c r="Z2274" s="662"/>
      <c r="AA2274" s="662"/>
      <c r="AB2274" s="663"/>
    </row>
    <row r="2275" spans="2:28" x14ac:dyDescent="0.4">
      <c r="B2275" s="127"/>
      <c r="C2275" s="191" t="str">
        <f>$B$2270&amp;"-"&amp;COUNTA(C$2270:$C2274)+1</f>
        <v>実績175-5</v>
      </c>
      <c r="D2275" s="180" t="s">
        <v>1280</v>
      </c>
      <c r="E2275" s="181"/>
      <c r="F2275" s="196"/>
      <c r="G2275" s="664" t="s">
        <v>1281</v>
      </c>
      <c r="H2275" s="664"/>
      <c r="I2275" s="665"/>
      <c r="J2275" s="665"/>
      <c r="K2275" s="666" t="s">
        <v>1293</v>
      </c>
      <c r="L2275" s="666"/>
      <c r="M2275" s="667"/>
      <c r="N2275" s="668"/>
      <c r="O2275" s="669" t="s">
        <v>1283</v>
      </c>
      <c r="P2275" s="669"/>
      <c r="Q2275" s="669" t="s">
        <v>1284</v>
      </c>
      <c r="R2275" s="669"/>
      <c r="S2275" s="664" t="s">
        <v>1281</v>
      </c>
      <c r="T2275" s="664"/>
      <c r="U2275" s="665"/>
      <c r="V2275" s="665"/>
      <c r="W2275" s="666" t="s">
        <v>1293</v>
      </c>
      <c r="X2275" s="666"/>
      <c r="Y2275" s="667"/>
      <c r="Z2275" s="668"/>
      <c r="AA2275" s="669" t="s">
        <v>1283</v>
      </c>
      <c r="AB2275" s="669"/>
    </row>
    <row r="2276" spans="2:28" x14ac:dyDescent="0.4">
      <c r="B2276" s="127"/>
      <c r="C2276" s="190" t="str">
        <f>$B$2270&amp;"-"&amp;COUNTA(C$2270:$C2275)+1</f>
        <v>実績175-6</v>
      </c>
      <c r="D2276" s="180" t="s">
        <v>1285</v>
      </c>
      <c r="E2276" s="181"/>
      <c r="F2276" s="196"/>
      <c r="G2276" s="642"/>
      <c r="H2276" s="643"/>
      <c r="I2276" s="643"/>
      <c r="J2276" s="643"/>
      <c r="K2276" s="643"/>
      <c r="L2276" s="643"/>
      <c r="M2276" s="643"/>
      <c r="N2276" s="643"/>
      <c r="O2276" s="643"/>
      <c r="P2276" s="643"/>
      <c r="Q2276" s="643"/>
      <c r="R2276" s="643"/>
      <c r="S2276" s="643"/>
      <c r="T2276" s="643"/>
      <c r="U2276" s="643"/>
      <c r="V2276" s="643"/>
      <c r="W2276" s="643"/>
      <c r="X2276" s="643"/>
      <c r="Y2276" s="643"/>
      <c r="Z2276" s="643"/>
      <c r="AA2276" s="644" t="s">
        <v>1286</v>
      </c>
      <c r="AB2276" s="645"/>
    </row>
    <row r="2277" spans="2:28" x14ac:dyDescent="0.4">
      <c r="B2277" s="127"/>
      <c r="C2277" s="192" t="str">
        <f>$B$2270&amp;"-"&amp;COUNTA(C$2270:$C2276)+1</f>
        <v>実績175-7</v>
      </c>
      <c r="D2277" s="182" t="s">
        <v>1287</v>
      </c>
      <c r="E2277" s="181"/>
      <c r="F2277" s="196"/>
      <c r="G2277" s="646"/>
      <c r="H2277" s="647"/>
      <c r="I2277" s="647"/>
      <c r="J2277" s="647"/>
      <c r="K2277" s="647"/>
      <c r="L2277" s="647"/>
      <c r="M2277" s="647"/>
      <c r="N2277" s="647"/>
      <c r="O2277" s="647"/>
      <c r="P2277" s="647"/>
      <c r="Q2277" s="647"/>
      <c r="R2277" s="647"/>
      <c r="S2277" s="647"/>
      <c r="T2277" s="647"/>
      <c r="U2277" s="647"/>
      <c r="V2277" s="647"/>
      <c r="W2277" s="647"/>
      <c r="X2277" s="647"/>
      <c r="Y2277" s="647"/>
      <c r="Z2277" s="647"/>
      <c r="AA2277" s="647"/>
      <c r="AB2277" s="648"/>
    </row>
    <row r="2278" spans="2:28" x14ac:dyDescent="0.4">
      <c r="B2278" s="127"/>
      <c r="C2278" s="191" t="str">
        <f>$B$2270&amp;"-"&amp;COUNTA(C$2270:$C2277)+1</f>
        <v>実績175-8</v>
      </c>
      <c r="D2278" s="129" t="s">
        <v>1288</v>
      </c>
      <c r="E2278" s="183"/>
      <c r="F2278" s="183"/>
      <c r="G2278" s="649"/>
      <c r="H2278" s="650"/>
      <c r="I2278" s="650"/>
      <c r="J2278" s="650"/>
      <c r="K2278" s="650"/>
      <c r="L2278" s="650"/>
      <c r="M2278" s="650"/>
      <c r="N2278" s="650"/>
      <c r="O2278" s="650"/>
      <c r="P2278" s="650"/>
      <c r="Q2278" s="650"/>
      <c r="R2278" s="650"/>
      <c r="S2278" s="650"/>
      <c r="T2278" s="650"/>
      <c r="U2278" s="650"/>
      <c r="V2278" s="650"/>
      <c r="W2278" s="650"/>
      <c r="X2278" s="650"/>
      <c r="Y2278" s="650"/>
      <c r="Z2278" s="650"/>
      <c r="AA2278" s="650"/>
      <c r="AB2278" s="651"/>
    </row>
    <row r="2279" spans="2:28" x14ac:dyDescent="0.4">
      <c r="B2279" s="127"/>
      <c r="C2279" s="184"/>
      <c r="D2279" s="128"/>
      <c r="E2279" s="185"/>
      <c r="F2279" s="185"/>
      <c r="G2279" s="652"/>
      <c r="H2279" s="653"/>
      <c r="I2279" s="653"/>
      <c r="J2279" s="653"/>
      <c r="K2279" s="653"/>
      <c r="L2279" s="653"/>
      <c r="M2279" s="653"/>
      <c r="N2279" s="653"/>
      <c r="O2279" s="653"/>
      <c r="P2279" s="653"/>
      <c r="Q2279" s="653"/>
      <c r="R2279" s="653"/>
      <c r="S2279" s="653"/>
      <c r="T2279" s="653"/>
      <c r="U2279" s="653"/>
      <c r="V2279" s="653"/>
      <c r="W2279" s="653"/>
      <c r="X2279" s="653"/>
      <c r="Y2279" s="653"/>
      <c r="Z2279" s="653"/>
      <c r="AA2279" s="653"/>
      <c r="AB2279" s="654"/>
    </row>
    <row r="2280" spans="2:28" x14ac:dyDescent="0.4">
      <c r="B2280" s="127"/>
      <c r="C2280" s="191" t="str">
        <f>$B$2270&amp;"-"&amp;COUNTA(C$2270:$C2279)+1</f>
        <v>実績175-9</v>
      </c>
      <c r="D2280" s="129" t="s">
        <v>1289</v>
      </c>
      <c r="E2280" s="183"/>
      <c r="F2280" s="655" t="s">
        <v>1290</v>
      </c>
      <c r="G2280" s="649"/>
      <c r="H2280" s="650"/>
      <c r="I2280" s="650"/>
      <c r="J2280" s="650"/>
      <c r="K2280" s="650"/>
      <c r="L2280" s="650"/>
      <c r="M2280" s="650"/>
      <c r="N2280" s="650"/>
      <c r="O2280" s="650"/>
      <c r="P2280" s="650"/>
      <c r="Q2280" s="650"/>
      <c r="R2280" s="650"/>
      <c r="S2280" s="650"/>
      <c r="T2280" s="650"/>
      <c r="U2280" s="650"/>
      <c r="V2280" s="650"/>
      <c r="W2280" s="650"/>
      <c r="X2280" s="650"/>
      <c r="Y2280" s="650"/>
      <c r="Z2280" s="650"/>
      <c r="AA2280" s="650"/>
      <c r="AB2280" s="651"/>
    </row>
    <row r="2281" spans="2:28" ht="133.5" customHeight="1" x14ac:dyDescent="0.4">
      <c r="B2281" s="127"/>
      <c r="C2281" s="184"/>
      <c r="D2281" s="128"/>
      <c r="E2281" s="185"/>
      <c r="F2281" s="656"/>
      <c r="G2281" s="652"/>
      <c r="H2281" s="653"/>
      <c r="I2281" s="653"/>
      <c r="J2281" s="653"/>
      <c r="K2281" s="653"/>
      <c r="L2281" s="653"/>
      <c r="M2281" s="653"/>
      <c r="N2281" s="653"/>
      <c r="O2281" s="653"/>
      <c r="P2281" s="653"/>
      <c r="Q2281" s="653"/>
      <c r="R2281" s="653"/>
      <c r="S2281" s="653"/>
      <c r="T2281" s="653"/>
      <c r="U2281" s="653"/>
      <c r="V2281" s="653"/>
      <c r="W2281" s="653"/>
      <c r="X2281" s="653"/>
      <c r="Y2281" s="653"/>
      <c r="Z2281" s="653"/>
      <c r="AA2281" s="653"/>
      <c r="AB2281" s="654"/>
    </row>
    <row r="2282" spans="2:28" x14ac:dyDescent="0.4">
      <c r="B2282" s="127"/>
      <c r="C2282" s="127"/>
      <c r="D2282" s="187"/>
      <c r="E2282" s="127"/>
      <c r="F2282" s="127"/>
      <c r="G2282" s="127"/>
      <c r="H2282" s="127"/>
      <c r="I2282" s="127"/>
      <c r="J2282" s="127"/>
      <c r="K2282" s="127"/>
      <c r="L2282" s="127"/>
      <c r="M2282" s="127"/>
      <c r="N2282" s="127"/>
      <c r="O2282" s="127"/>
      <c r="P2282" s="127"/>
      <c r="Q2282" s="127"/>
      <c r="R2282" s="127"/>
      <c r="S2282" s="127"/>
      <c r="T2282" s="127"/>
      <c r="U2282" s="127"/>
      <c r="V2282" s="127"/>
      <c r="W2282" s="127"/>
      <c r="X2282" s="127"/>
      <c r="Y2282" s="127"/>
      <c r="Z2282" s="127"/>
      <c r="AA2282" s="127"/>
      <c r="AB2282" s="127"/>
    </row>
    <row r="2283" spans="2:28" x14ac:dyDescent="0.4">
      <c r="B2283" s="127" t="s">
        <v>1537</v>
      </c>
      <c r="C2283" s="188"/>
      <c r="D2283" s="186"/>
      <c r="E2283" s="178"/>
      <c r="F2283" s="186"/>
      <c r="G2283" s="186"/>
      <c r="H2283" s="186"/>
      <c r="I2283" s="127"/>
      <c r="J2283" s="127"/>
      <c r="K2283" s="127"/>
      <c r="L2283" s="127"/>
      <c r="M2283" s="127"/>
      <c r="N2283" s="127"/>
      <c r="O2283" s="127"/>
      <c r="P2283" s="127"/>
      <c r="Q2283" s="127"/>
      <c r="R2283" s="127"/>
      <c r="S2283" s="127"/>
      <c r="T2283" s="127"/>
      <c r="U2283" s="127"/>
      <c r="V2283" s="127"/>
      <c r="W2283" s="127"/>
      <c r="X2283" s="127"/>
      <c r="Y2283" s="127"/>
      <c r="Z2283" s="127"/>
      <c r="AA2283" s="127"/>
      <c r="AB2283" s="127"/>
    </row>
    <row r="2284" spans="2:28" x14ac:dyDescent="0.4">
      <c r="B2284" s="127"/>
      <c r="C2284" s="179" t="str">
        <f>$B$2283&amp;"-"&amp;COUNTA(C$2283:$C2283)+1</f>
        <v>実績176-1</v>
      </c>
      <c r="D2284" s="180" t="s">
        <v>1274</v>
      </c>
      <c r="E2284" s="181"/>
      <c r="F2284" s="196" t="s">
        <v>1275</v>
      </c>
      <c r="G2284" s="657"/>
      <c r="H2284" s="658"/>
      <c r="I2284" s="658"/>
      <c r="J2284" s="658"/>
      <c r="K2284" s="658"/>
      <c r="L2284" s="658"/>
      <c r="M2284" s="658"/>
      <c r="N2284" s="658"/>
      <c r="O2284" s="658"/>
      <c r="P2284" s="658"/>
      <c r="Q2284" s="658"/>
      <c r="R2284" s="658"/>
      <c r="S2284" s="658"/>
      <c r="T2284" s="658"/>
      <c r="U2284" s="658"/>
      <c r="V2284" s="658"/>
      <c r="W2284" s="658"/>
      <c r="X2284" s="658"/>
      <c r="Y2284" s="658"/>
      <c r="Z2284" s="658"/>
      <c r="AA2284" s="658"/>
      <c r="AB2284" s="659"/>
    </row>
    <row r="2285" spans="2:28" ht="33.6" x14ac:dyDescent="0.4">
      <c r="B2285" s="127"/>
      <c r="C2285" s="190" t="str">
        <f>$B$2283&amp;"-"&amp;COUNTA(C$2283:$C2284)+1</f>
        <v>実績176-2</v>
      </c>
      <c r="D2285" s="180" t="s">
        <v>1276</v>
      </c>
      <c r="E2285" s="181"/>
      <c r="F2285" s="197" t="s">
        <v>1277</v>
      </c>
      <c r="G2285" s="646"/>
      <c r="H2285" s="647"/>
      <c r="I2285" s="647"/>
      <c r="J2285" s="647"/>
      <c r="K2285" s="647"/>
      <c r="L2285" s="647"/>
      <c r="M2285" s="647"/>
      <c r="N2285" s="647"/>
      <c r="O2285" s="647"/>
      <c r="P2285" s="647"/>
      <c r="Q2285" s="647"/>
      <c r="R2285" s="647"/>
      <c r="S2285" s="647"/>
      <c r="T2285" s="647"/>
      <c r="U2285" s="647"/>
      <c r="V2285" s="647"/>
      <c r="W2285" s="647"/>
      <c r="X2285" s="647"/>
      <c r="Y2285" s="647"/>
      <c r="Z2285" s="647"/>
      <c r="AA2285" s="647"/>
      <c r="AB2285" s="648"/>
    </row>
    <row r="2286" spans="2:28" x14ac:dyDescent="0.4">
      <c r="B2286" s="127"/>
      <c r="C2286" s="190" t="str">
        <f>$B$2283&amp;"-"&amp;COUNTA(C$2283:$C2285)+1</f>
        <v>実績176-3</v>
      </c>
      <c r="D2286" s="180" t="s">
        <v>1278</v>
      </c>
      <c r="E2286" s="181"/>
      <c r="F2286" s="197"/>
      <c r="G2286" s="646"/>
      <c r="H2286" s="647"/>
      <c r="I2286" s="647"/>
      <c r="J2286" s="647"/>
      <c r="K2286" s="647"/>
      <c r="L2286" s="647"/>
      <c r="M2286" s="647"/>
      <c r="N2286" s="647"/>
      <c r="O2286" s="647"/>
      <c r="P2286" s="647"/>
      <c r="Q2286" s="647"/>
      <c r="R2286" s="647"/>
      <c r="S2286" s="647"/>
      <c r="T2286" s="647"/>
      <c r="U2286" s="647"/>
      <c r="V2286" s="647"/>
      <c r="W2286" s="647"/>
      <c r="X2286" s="647"/>
      <c r="Y2286" s="647"/>
      <c r="Z2286" s="647"/>
      <c r="AA2286" s="647"/>
      <c r="AB2286" s="648"/>
    </row>
    <row r="2287" spans="2:28" x14ac:dyDescent="0.4">
      <c r="B2287" s="127"/>
      <c r="C2287" s="191" t="str">
        <f>$B$2283&amp;"-"&amp;COUNTA(C$2283:$C2286)+1</f>
        <v>実績176-4</v>
      </c>
      <c r="D2287" s="637" t="s">
        <v>1279</v>
      </c>
      <c r="E2287" s="660"/>
      <c r="F2287" s="197"/>
      <c r="G2287" s="661"/>
      <c r="H2287" s="662"/>
      <c r="I2287" s="662"/>
      <c r="J2287" s="662"/>
      <c r="K2287" s="662"/>
      <c r="L2287" s="662"/>
      <c r="M2287" s="662"/>
      <c r="N2287" s="662"/>
      <c r="O2287" s="662"/>
      <c r="P2287" s="662"/>
      <c r="Q2287" s="662"/>
      <c r="R2287" s="662"/>
      <c r="S2287" s="662"/>
      <c r="T2287" s="662"/>
      <c r="U2287" s="662"/>
      <c r="V2287" s="662"/>
      <c r="W2287" s="662"/>
      <c r="X2287" s="662"/>
      <c r="Y2287" s="662"/>
      <c r="Z2287" s="662"/>
      <c r="AA2287" s="662"/>
      <c r="AB2287" s="663"/>
    </row>
    <row r="2288" spans="2:28" x14ac:dyDescent="0.4">
      <c r="B2288" s="127"/>
      <c r="C2288" s="191" t="str">
        <f>$B$2283&amp;"-"&amp;COUNTA(C$2283:$C2287)+1</f>
        <v>実績176-5</v>
      </c>
      <c r="D2288" s="180" t="s">
        <v>1280</v>
      </c>
      <c r="E2288" s="181"/>
      <c r="F2288" s="196"/>
      <c r="G2288" s="664" t="s">
        <v>1281</v>
      </c>
      <c r="H2288" s="664"/>
      <c r="I2288" s="665"/>
      <c r="J2288" s="665"/>
      <c r="K2288" s="666" t="s">
        <v>1293</v>
      </c>
      <c r="L2288" s="666"/>
      <c r="M2288" s="667"/>
      <c r="N2288" s="668"/>
      <c r="O2288" s="669" t="s">
        <v>1283</v>
      </c>
      <c r="P2288" s="669"/>
      <c r="Q2288" s="669" t="s">
        <v>1284</v>
      </c>
      <c r="R2288" s="669"/>
      <c r="S2288" s="664" t="s">
        <v>1281</v>
      </c>
      <c r="T2288" s="664"/>
      <c r="U2288" s="665"/>
      <c r="V2288" s="665"/>
      <c r="W2288" s="666" t="s">
        <v>1293</v>
      </c>
      <c r="X2288" s="666"/>
      <c r="Y2288" s="667"/>
      <c r="Z2288" s="668"/>
      <c r="AA2288" s="669" t="s">
        <v>1283</v>
      </c>
      <c r="AB2288" s="669"/>
    </row>
    <row r="2289" spans="2:28" x14ac:dyDescent="0.4">
      <c r="B2289" s="127"/>
      <c r="C2289" s="190" t="str">
        <f>$B$2283&amp;"-"&amp;COUNTA(C$2283:$C2288)+1</f>
        <v>実績176-6</v>
      </c>
      <c r="D2289" s="180" t="s">
        <v>1285</v>
      </c>
      <c r="E2289" s="181"/>
      <c r="F2289" s="196"/>
      <c r="G2289" s="642"/>
      <c r="H2289" s="643"/>
      <c r="I2289" s="643"/>
      <c r="J2289" s="643"/>
      <c r="K2289" s="643"/>
      <c r="L2289" s="643"/>
      <c r="M2289" s="643"/>
      <c r="N2289" s="643"/>
      <c r="O2289" s="643"/>
      <c r="P2289" s="643"/>
      <c r="Q2289" s="643"/>
      <c r="R2289" s="643"/>
      <c r="S2289" s="643"/>
      <c r="T2289" s="643"/>
      <c r="U2289" s="643"/>
      <c r="V2289" s="643"/>
      <c r="W2289" s="643"/>
      <c r="X2289" s="643"/>
      <c r="Y2289" s="643"/>
      <c r="Z2289" s="643"/>
      <c r="AA2289" s="644" t="s">
        <v>1286</v>
      </c>
      <c r="AB2289" s="645"/>
    </row>
    <row r="2290" spans="2:28" x14ac:dyDescent="0.4">
      <c r="B2290" s="127"/>
      <c r="C2290" s="192" t="str">
        <f>$B$2283&amp;"-"&amp;COUNTA(C$2283:$C2289)+1</f>
        <v>実績176-7</v>
      </c>
      <c r="D2290" s="182" t="s">
        <v>1287</v>
      </c>
      <c r="E2290" s="181"/>
      <c r="F2290" s="196"/>
      <c r="G2290" s="646"/>
      <c r="H2290" s="647"/>
      <c r="I2290" s="647"/>
      <c r="J2290" s="647"/>
      <c r="K2290" s="647"/>
      <c r="L2290" s="647"/>
      <c r="M2290" s="647"/>
      <c r="N2290" s="647"/>
      <c r="O2290" s="647"/>
      <c r="P2290" s="647"/>
      <c r="Q2290" s="647"/>
      <c r="R2290" s="647"/>
      <c r="S2290" s="647"/>
      <c r="T2290" s="647"/>
      <c r="U2290" s="647"/>
      <c r="V2290" s="647"/>
      <c r="W2290" s="647"/>
      <c r="X2290" s="647"/>
      <c r="Y2290" s="647"/>
      <c r="Z2290" s="647"/>
      <c r="AA2290" s="647"/>
      <c r="AB2290" s="648"/>
    </row>
    <row r="2291" spans="2:28" x14ac:dyDescent="0.4">
      <c r="B2291" s="127"/>
      <c r="C2291" s="191" t="str">
        <f>$B$2283&amp;"-"&amp;COUNTA(C$2283:$C2290)+1</f>
        <v>実績176-8</v>
      </c>
      <c r="D2291" s="129" t="s">
        <v>1288</v>
      </c>
      <c r="E2291" s="183"/>
      <c r="F2291" s="183"/>
      <c r="G2291" s="649"/>
      <c r="H2291" s="650"/>
      <c r="I2291" s="650"/>
      <c r="J2291" s="650"/>
      <c r="K2291" s="650"/>
      <c r="L2291" s="650"/>
      <c r="M2291" s="650"/>
      <c r="N2291" s="650"/>
      <c r="O2291" s="650"/>
      <c r="P2291" s="650"/>
      <c r="Q2291" s="650"/>
      <c r="R2291" s="650"/>
      <c r="S2291" s="650"/>
      <c r="T2291" s="650"/>
      <c r="U2291" s="650"/>
      <c r="V2291" s="650"/>
      <c r="W2291" s="650"/>
      <c r="X2291" s="650"/>
      <c r="Y2291" s="650"/>
      <c r="Z2291" s="650"/>
      <c r="AA2291" s="650"/>
      <c r="AB2291" s="651"/>
    </row>
    <row r="2292" spans="2:28" x14ac:dyDescent="0.4">
      <c r="B2292" s="127"/>
      <c r="C2292" s="184"/>
      <c r="D2292" s="128"/>
      <c r="E2292" s="185"/>
      <c r="F2292" s="185"/>
      <c r="G2292" s="652"/>
      <c r="H2292" s="653"/>
      <c r="I2292" s="653"/>
      <c r="J2292" s="653"/>
      <c r="K2292" s="653"/>
      <c r="L2292" s="653"/>
      <c r="M2292" s="653"/>
      <c r="N2292" s="653"/>
      <c r="O2292" s="653"/>
      <c r="P2292" s="653"/>
      <c r="Q2292" s="653"/>
      <c r="R2292" s="653"/>
      <c r="S2292" s="653"/>
      <c r="T2292" s="653"/>
      <c r="U2292" s="653"/>
      <c r="V2292" s="653"/>
      <c r="W2292" s="653"/>
      <c r="X2292" s="653"/>
      <c r="Y2292" s="653"/>
      <c r="Z2292" s="653"/>
      <c r="AA2292" s="653"/>
      <c r="AB2292" s="654"/>
    </row>
    <row r="2293" spans="2:28" x14ac:dyDescent="0.4">
      <c r="B2293" s="127"/>
      <c r="C2293" s="191" t="str">
        <f>$B$2283&amp;"-"&amp;COUNTA(C$2283:$C2292)+1</f>
        <v>実績176-9</v>
      </c>
      <c r="D2293" s="129" t="s">
        <v>1289</v>
      </c>
      <c r="E2293" s="183"/>
      <c r="F2293" s="655" t="s">
        <v>1290</v>
      </c>
      <c r="G2293" s="649"/>
      <c r="H2293" s="650"/>
      <c r="I2293" s="650"/>
      <c r="J2293" s="650"/>
      <c r="K2293" s="650"/>
      <c r="L2293" s="650"/>
      <c r="M2293" s="650"/>
      <c r="N2293" s="650"/>
      <c r="O2293" s="650"/>
      <c r="P2293" s="650"/>
      <c r="Q2293" s="650"/>
      <c r="R2293" s="650"/>
      <c r="S2293" s="650"/>
      <c r="T2293" s="650"/>
      <c r="U2293" s="650"/>
      <c r="V2293" s="650"/>
      <c r="W2293" s="650"/>
      <c r="X2293" s="650"/>
      <c r="Y2293" s="650"/>
      <c r="Z2293" s="650"/>
      <c r="AA2293" s="650"/>
      <c r="AB2293" s="651"/>
    </row>
    <row r="2294" spans="2:28" ht="133.5" customHeight="1" x14ac:dyDescent="0.4">
      <c r="B2294" s="127"/>
      <c r="C2294" s="184"/>
      <c r="D2294" s="128"/>
      <c r="E2294" s="185"/>
      <c r="F2294" s="656"/>
      <c r="G2294" s="652"/>
      <c r="H2294" s="653"/>
      <c r="I2294" s="653"/>
      <c r="J2294" s="653"/>
      <c r="K2294" s="653"/>
      <c r="L2294" s="653"/>
      <c r="M2294" s="653"/>
      <c r="N2294" s="653"/>
      <c r="O2294" s="653"/>
      <c r="P2294" s="653"/>
      <c r="Q2294" s="653"/>
      <c r="R2294" s="653"/>
      <c r="S2294" s="653"/>
      <c r="T2294" s="653"/>
      <c r="U2294" s="653"/>
      <c r="V2294" s="653"/>
      <c r="W2294" s="653"/>
      <c r="X2294" s="653"/>
      <c r="Y2294" s="653"/>
      <c r="Z2294" s="653"/>
      <c r="AA2294" s="653"/>
      <c r="AB2294" s="654"/>
    </row>
    <row r="2295" spans="2:28" x14ac:dyDescent="0.4">
      <c r="B2295" s="127"/>
      <c r="C2295" s="127"/>
      <c r="D2295" s="187"/>
      <c r="E2295" s="127"/>
      <c r="F2295" s="127"/>
      <c r="G2295" s="127"/>
      <c r="H2295" s="127"/>
      <c r="I2295" s="127"/>
      <c r="J2295" s="127"/>
      <c r="K2295" s="127"/>
      <c r="L2295" s="127"/>
      <c r="M2295" s="127"/>
      <c r="N2295" s="127"/>
      <c r="O2295" s="127"/>
      <c r="P2295" s="127"/>
      <c r="Q2295" s="127"/>
      <c r="R2295" s="127"/>
      <c r="S2295" s="127"/>
      <c r="T2295" s="127"/>
      <c r="U2295" s="127"/>
      <c r="V2295" s="127"/>
      <c r="W2295" s="127"/>
      <c r="X2295" s="127"/>
      <c r="Y2295" s="127"/>
      <c r="Z2295" s="127"/>
      <c r="AA2295" s="127"/>
      <c r="AB2295" s="127"/>
    </row>
    <row r="2296" spans="2:28" x14ac:dyDescent="0.4">
      <c r="B2296" s="127" t="s">
        <v>1538</v>
      </c>
      <c r="C2296" s="188"/>
      <c r="D2296" s="186"/>
      <c r="E2296" s="178"/>
      <c r="F2296" s="186"/>
      <c r="G2296" s="186"/>
      <c r="H2296" s="186"/>
      <c r="I2296" s="127"/>
      <c r="J2296" s="127"/>
      <c r="K2296" s="127"/>
      <c r="L2296" s="127"/>
      <c r="M2296" s="127"/>
      <c r="N2296" s="127"/>
      <c r="O2296" s="127"/>
      <c r="P2296" s="127"/>
      <c r="Q2296" s="127"/>
      <c r="R2296" s="127"/>
      <c r="S2296" s="127"/>
      <c r="T2296" s="127"/>
      <c r="U2296" s="127"/>
      <c r="V2296" s="127"/>
      <c r="W2296" s="127"/>
      <c r="X2296" s="127"/>
      <c r="Y2296" s="127"/>
      <c r="Z2296" s="127"/>
      <c r="AA2296" s="127"/>
      <c r="AB2296" s="127"/>
    </row>
    <row r="2297" spans="2:28" x14ac:dyDescent="0.4">
      <c r="B2297" s="127"/>
      <c r="C2297" s="179" t="str">
        <f>$B$2296&amp;"-"&amp;COUNTA(C$2296:$C2296)+1</f>
        <v>実績177-1</v>
      </c>
      <c r="D2297" s="180" t="s">
        <v>1274</v>
      </c>
      <c r="E2297" s="181"/>
      <c r="F2297" s="196" t="s">
        <v>1275</v>
      </c>
      <c r="G2297" s="657"/>
      <c r="H2297" s="658"/>
      <c r="I2297" s="658"/>
      <c r="J2297" s="658"/>
      <c r="K2297" s="658"/>
      <c r="L2297" s="658"/>
      <c r="M2297" s="658"/>
      <c r="N2297" s="658"/>
      <c r="O2297" s="658"/>
      <c r="P2297" s="658"/>
      <c r="Q2297" s="658"/>
      <c r="R2297" s="658"/>
      <c r="S2297" s="658"/>
      <c r="T2297" s="658"/>
      <c r="U2297" s="658"/>
      <c r="V2297" s="658"/>
      <c r="W2297" s="658"/>
      <c r="X2297" s="658"/>
      <c r="Y2297" s="658"/>
      <c r="Z2297" s="658"/>
      <c r="AA2297" s="658"/>
      <c r="AB2297" s="659"/>
    </row>
    <row r="2298" spans="2:28" ht="33.6" x14ac:dyDescent="0.4">
      <c r="B2298" s="127"/>
      <c r="C2298" s="190" t="str">
        <f>$B$2296&amp;"-"&amp;COUNTA(C$2296:$C2297)+1</f>
        <v>実績177-2</v>
      </c>
      <c r="D2298" s="180" t="s">
        <v>1276</v>
      </c>
      <c r="E2298" s="181"/>
      <c r="F2298" s="197" t="s">
        <v>1277</v>
      </c>
      <c r="G2298" s="646"/>
      <c r="H2298" s="647"/>
      <c r="I2298" s="647"/>
      <c r="J2298" s="647"/>
      <c r="K2298" s="647"/>
      <c r="L2298" s="647"/>
      <c r="M2298" s="647"/>
      <c r="N2298" s="647"/>
      <c r="O2298" s="647"/>
      <c r="P2298" s="647"/>
      <c r="Q2298" s="647"/>
      <c r="R2298" s="647"/>
      <c r="S2298" s="647"/>
      <c r="T2298" s="647"/>
      <c r="U2298" s="647"/>
      <c r="V2298" s="647"/>
      <c r="W2298" s="647"/>
      <c r="X2298" s="647"/>
      <c r="Y2298" s="647"/>
      <c r="Z2298" s="647"/>
      <c r="AA2298" s="647"/>
      <c r="AB2298" s="648"/>
    </row>
    <row r="2299" spans="2:28" x14ac:dyDescent="0.4">
      <c r="B2299" s="127"/>
      <c r="C2299" s="190" t="str">
        <f>$B$2296&amp;"-"&amp;COUNTA(C$2296:$C2298)+1</f>
        <v>実績177-3</v>
      </c>
      <c r="D2299" s="180" t="s">
        <v>1278</v>
      </c>
      <c r="E2299" s="181"/>
      <c r="F2299" s="197"/>
      <c r="G2299" s="646"/>
      <c r="H2299" s="647"/>
      <c r="I2299" s="647"/>
      <c r="J2299" s="647"/>
      <c r="K2299" s="647"/>
      <c r="L2299" s="647"/>
      <c r="M2299" s="647"/>
      <c r="N2299" s="647"/>
      <c r="O2299" s="647"/>
      <c r="P2299" s="647"/>
      <c r="Q2299" s="647"/>
      <c r="R2299" s="647"/>
      <c r="S2299" s="647"/>
      <c r="T2299" s="647"/>
      <c r="U2299" s="647"/>
      <c r="V2299" s="647"/>
      <c r="W2299" s="647"/>
      <c r="X2299" s="647"/>
      <c r="Y2299" s="647"/>
      <c r="Z2299" s="647"/>
      <c r="AA2299" s="647"/>
      <c r="AB2299" s="648"/>
    </row>
    <row r="2300" spans="2:28" x14ac:dyDescent="0.4">
      <c r="B2300" s="127"/>
      <c r="C2300" s="191" t="str">
        <f>$B$2296&amp;"-"&amp;COUNTA(C$2296:$C2299)+1</f>
        <v>実績177-4</v>
      </c>
      <c r="D2300" s="637" t="s">
        <v>1279</v>
      </c>
      <c r="E2300" s="660"/>
      <c r="F2300" s="197"/>
      <c r="G2300" s="661"/>
      <c r="H2300" s="662"/>
      <c r="I2300" s="662"/>
      <c r="J2300" s="662"/>
      <c r="K2300" s="662"/>
      <c r="L2300" s="662"/>
      <c r="M2300" s="662"/>
      <c r="N2300" s="662"/>
      <c r="O2300" s="662"/>
      <c r="P2300" s="662"/>
      <c r="Q2300" s="662"/>
      <c r="R2300" s="662"/>
      <c r="S2300" s="662"/>
      <c r="T2300" s="662"/>
      <c r="U2300" s="662"/>
      <c r="V2300" s="662"/>
      <c r="W2300" s="662"/>
      <c r="X2300" s="662"/>
      <c r="Y2300" s="662"/>
      <c r="Z2300" s="662"/>
      <c r="AA2300" s="662"/>
      <c r="AB2300" s="663"/>
    </row>
    <row r="2301" spans="2:28" x14ac:dyDescent="0.4">
      <c r="B2301" s="127"/>
      <c r="C2301" s="191" t="str">
        <f>$B$2296&amp;"-"&amp;COUNTA(C$2296:$C2300)+1</f>
        <v>実績177-5</v>
      </c>
      <c r="D2301" s="180" t="s">
        <v>1280</v>
      </c>
      <c r="E2301" s="181"/>
      <c r="F2301" s="196"/>
      <c r="G2301" s="664" t="s">
        <v>1281</v>
      </c>
      <c r="H2301" s="664"/>
      <c r="I2301" s="665"/>
      <c r="J2301" s="665"/>
      <c r="K2301" s="666" t="s">
        <v>1293</v>
      </c>
      <c r="L2301" s="666"/>
      <c r="M2301" s="667"/>
      <c r="N2301" s="668"/>
      <c r="O2301" s="669" t="s">
        <v>1283</v>
      </c>
      <c r="P2301" s="669"/>
      <c r="Q2301" s="669" t="s">
        <v>1284</v>
      </c>
      <c r="R2301" s="669"/>
      <c r="S2301" s="664" t="s">
        <v>1281</v>
      </c>
      <c r="T2301" s="664"/>
      <c r="U2301" s="665"/>
      <c r="V2301" s="665"/>
      <c r="W2301" s="666" t="s">
        <v>1293</v>
      </c>
      <c r="X2301" s="666"/>
      <c r="Y2301" s="667"/>
      <c r="Z2301" s="668"/>
      <c r="AA2301" s="669" t="s">
        <v>1283</v>
      </c>
      <c r="AB2301" s="669"/>
    </row>
    <row r="2302" spans="2:28" x14ac:dyDescent="0.4">
      <c r="B2302" s="127"/>
      <c r="C2302" s="190" t="str">
        <f>$B$2296&amp;"-"&amp;COUNTA(C$2296:$C2301)+1</f>
        <v>実績177-6</v>
      </c>
      <c r="D2302" s="180" t="s">
        <v>1285</v>
      </c>
      <c r="E2302" s="181"/>
      <c r="F2302" s="196"/>
      <c r="G2302" s="642"/>
      <c r="H2302" s="643"/>
      <c r="I2302" s="643"/>
      <c r="J2302" s="643"/>
      <c r="K2302" s="643"/>
      <c r="L2302" s="643"/>
      <c r="M2302" s="643"/>
      <c r="N2302" s="643"/>
      <c r="O2302" s="643"/>
      <c r="P2302" s="643"/>
      <c r="Q2302" s="643"/>
      <c r="R2302" s="643"/>
      <c r="S2302" s="643"/>
      <c r="T2302" s="643"/>
      <c r="U2302" s="643"/>
      <c r="V2302" s="643"/>
      <c r="W2302" s="643"/>
      <c r="X2302" s="643"/>
      <c r="Y2302" s="643"/>
      <c r="Z2302" s="643"/>
      <c r="AA2302" s="644" t="s">
        <v>1286</v>
      </c>
      <c r="AB2302" s="645"/>
    </row>
    <row r="2303" spans="2:28" x14ac:dyDescent="0.4">
      <c r="B2303" s="127"/>
      <c r="C2303" s="192" t="str">
        <f>$B$2296&amp;"-"&amp;COUNTA(C$2296:$C2302)+1</f>
        <v>実績177-7</v>
      </c>
      <c r="D2303" s="182" t="s">
        <v>1287</v>
      </c>
      <c r="E2303" s="181"/>
      <c r="F2303" s="196"/>
      <c r="G2303" s="646"/>
      <c r="H2303" s="647"/>
      <c r="I2303" s="647"/>
      <c r="J2303" s="647"/>
      <c r="K2303" s="647"/>
      <c r="L2303" s="647"/>
      <c r="M2303" s="647"/>
      <c r="N2303" s="647"/>
      <c r="O2303" s="647"/>
      <c r="P2303" s="647"/>
      <c r="Q2303" s="647"/>
      <c r="R2303" s="647"/>
      <c r="S2303" s="647"/>
      <c r="T2303" s="647"/>
      <c r="U2303" s="647"/>
      <c r="V2303" s="647"/>
      <c r="W2303" s="647"/>
      <c r="X2303" s="647"/>
      <c r="Y2303" s="647"/>
      <c r="Z2303" s="647"/>
      <c r="AA2303" s="647"/>
      <c r="AB2303" s="648"/>
    </row>
    <row r="2304" spans="2:28" x14ac:dyDescent="0.4">
      <c r="B2304" s="127"/>
      <c r="C2304" s="191" t="str">
        <f>$B$2296&amp;"-"&amp;COUNTA(C$2296:$C2303)+1</f>
        <v>実績177-8</v>
      </c>
      <c r="D2304" s="129" t="s">
        <v>1288</v>
      </c>
      <c r="E2304" s="183"/>
      <c r="F2304" s="183"/>
      <c r="G2304" s="649"/>
      <c r="H2304" s="650"/>
      <c r="I2304" s="650"/>
      <c r="J2304" s="650"/>
      <c r="K2304" s="650"/>
      <c r="L2304" s="650"/>
      <c r="M2304" s="650"/>
      <c r="N2304" s="650"/>
      <c r="O2304" s="650"/>
      <c r="P2304" s="650"/>
      <c r="Q2304" s="650"/>
      <c r="R2304" s="650"/>
      <c r="S2304" s="650"/>
      <c r="T2304" s="650"/>
      <c r="U2304" s="650"/>
      <c r="V2304" s="650"/>
      <c r="W2304" s="650"/>
      <c r="X2304" s="650"/>
      <c r="Y2304" s="650"/>
      <c r="Z2304" s="650"/>
      <c r="AA2304" s="650"/>
      <c r="AB2304" s="651"/>
    </row>
    <row r="2305" spans="2:28" x14ac:dyDescent="0.4">
      <c r="B2305" s="127"/>
      <c r="C2305" s="184"/>
      <c r="D2305" s="128"/>
      <c r="E2305" s="185"/>
      <c r="F2305" s="185"/>
      <c r="G2305" s="652"/>
      <c r="H2305" s="653"/>
      <c r="I2305" s="653"/>
      <c r="J2305" s="653"/>
      <c r="K2305" s="653"/>
      <c r="L2305" s="653"/>
      <c r="M2305" s="653"/>
      <c r="N2305" s="653"/>
      <c r="O2305" s="653"/>
      <c r="P2305" s="653"/>
      <c r="Q2305" s="653"/>
      <c r="R2305" s="653"/>
      <c r="S2305" s="653"/>
      <c r="T2305" s="653"/>
      <c r="U2305" s="653"/>
      <c r="V2305" s="653"/>
      <c r="W2305" s="653"/>
      <c r="X2305" s="653"/>
      <c r="Y2305" s="653"/>
      <c r="Z2305" s="653"/>
      <c r="AA2305" s="653"/>
      <c r="AB2305" s="654"/>
    </row>
    <row r="2306" spans="2:28" x14ac:dyDescent="0.4">
      <c r="B2306" s="127"/>
      <c r="C2306" s="191" t="str">
        <f>$B$2296&amp;"-"&amp;COUNTA(C$2296:$C2305)+1</f>
        <v>実績177-9</v>
      </c>
      <c r="D2306" s="129" t="s">
        <v>1289</v>
      </c>
      <c r="E2306" s="183"/>
      <c r="F2306" s="655" t="s">
        <v>1290</v>
      </c>
      <c r="G2306" s="649"/>
      <c r="H2306" s="650"/>
      <c r="I2306" s="650"/>
      <c r="J2306" s="650"/>
      <c r="K2306" s="650"/>
      <c r="L2306" s="650"/>
      <c r="M2306" s="650"/>
      <c r="N2306" s="650"/>
      <c r="O2306" s="650"/>
      <c r="P2306" s="650"/>
      <c r="Q2306" s="650"/>
      <c r="R2306" s="650"/>
      <c r="S2306" s="650"/>
      <c r="T2306" s="650"/>
      <c r="U2306" s="650"/>
      <c r="V2306" s="650"/>
      <c r="W2306" s="650"/>
      <c r="X2306" s="650"/>
      <c r="Y2306" s="650"/>
      <c r="Z2306" s="650"/>
      <c r="AA2306" s="650"/>
      <c r="AB2306" s="651"/>
    </row>
    <row r="2307" spans="2:28" ht="133.5" customHeight="1" x14ac:dyDescent="0.4">
      <c r="B2307" s="127"/>
      <c r="C2307" s="184"/>
      <c r="D2307" s="128"/>
      <c r="E2307" s="185"/>
      <c r="F2307" s="656"/>
      <c r="G2307" s="652"/>
      <c r="H2307" s="653"/>
      <c r="I2307" s="653"/>
      <c r="J2307" s="653"/>
      <c r="K2307" s="653"/>
      <c r="L2307" s="653"/>
      <c r="M2307" s="653"/>
      <c r="N2307" s="653"/>
      <c r="O2307" s="653"/>
      <c r="P2307" s="653"/>
      <c r="Q2307" s="653"/>
      <c r="R2307" s="653"/>
      <c r="S2307" s="653"/>
      <c r="T2307" s="653"/>
      <c r="U2307" s="653"/>
      <c r="V2307" s="653"/>
      <c r="W2307" s="653"/>
      <c r="X2307" s="653"/>
      <c r="Y2307" s="653"/>
      <c r="Z2307" s="653"/>
      <c r="AA2307" s="653"/>
      <c r="AB2307" s="654"/>
    </row>
    <row r="2308" spans="2:28" x14ac:dyDescent="0.4">
      <c r="B2308" s="127"/>
      <c r="C2308" s="127"/>
      <c r="D2308" s="187"/>
      <c r="E2308" s="127"/>
      <c r="F2308" s="127"/>
      <c r="G2308" s="127"/>
      <c r="H2308" s="127"/>
      <c r="I2308" s="127"/>
      <c r="J2308" s="127"/>
      <c r="K2308" s="127"/>
      <c r="L2308" s="127"/>
      <c r="M2308" s="127"/>
      <c r="N2308" s="127"/>
      <c r="O2308" s="127"/>
      <c r="P2308" s="127"/>
      <c r="Q2308" s="127"/>
      <c r="R2308" s="127"/>
      <c r="S2308" s="127"/>
      <c r="T2308" s="127"/>
      <c r="U2308" s="127"/>
      <c r="V2308" s="127"/>
      <c r="W2308" s="127"/>
      <c r="X2308" s="127"/>
      <c r="Y2308" s="127"/>
      <c r="Z2308" s="127"/>
      <c r="AA2308" s="127"/>
      <c r="AB2308" s="127"/>
    </row>
    <row r="2309" spans="2:28" x14ac:dyDescent="0.4">
      <c r="B2309" s="127" t="s">
        <v>1539</v>
      </c>
      <c r="C2309" s="188"/>
      <c r="D2309" s="186"/>
      <c r="E2309" s="178"/>
      <c r="F2309" s="186"/>
      <c r="G2309" s="186"/>
      <c r="H2309" s="186"/>
      <c r="I2309" s="127"/>
      <c r="J2309" s="127"/>
      <c r="K2309" s="127"/>
      <c r="L2309" s="127"/>
      <c r="M2309" s="127"/>
      <c r="N2309" s="127"/>
      <c r="O2309" s="127"/>
      <c r="P2309" s="127"/>
      <c r="Q2309" s="127"/>
      <c r="R2309" s="127"/>
      <c r="S2309" s="127"/>
      <c r="T2309" s="127"/>
      <c r="U2309" s="127"/>
      <c r="V2309" s="127"/>
      <c r="W2309" s="127"/>
      <c r="X2309" s="127"/>
      <c r="Y2309" s="127"/>
      <c r="Z2309" s="127"/>
      <c r="AA2309" s="127"/>
      <c r="AB2309" s="127"/>
    </row>
    <row r="2310" spans="2:28" x14ac:dyDescent="0.4">
      <c r="B2310" s="127"/>
      <c r="C2310" s="179" t="str">
        <f>$B$2309&amp;"-"&amp;COUNTA(C$2309:$C2309)+1</f>
        <v>実績178-1</v>
      </c>
      <c r="D2310" s="180" t="s">
        <v>1274</v>
      </c>
      <c r="E2310" s="181"/>
      <c r="F2310" s="196" t="s">
        <v>1275</v>
      </c>
      <c r="G2310" s="657"/>
      <c r="H2310" s="658"/>
      <c r="I2310" s="658"/>
      <c r="J2310" s="658"/>
      <c r="K2310" s="658"/>
      <c r="L2310" s="658"/>
      <c r="M2310" s="658"/>
      <c r="N2310" s="658"/>
      <c r="O2310" s="658"/>
      <c r="P2310" s="658"/>
      <c r="Q2310" s="658"/>
      <c r="R2310" s="658"/>
      <c r="S2310" s="658"/>
      <c r="T2310" s="658"/>
      <c r="U2310" s="658"/>
      <c r="V2310" s="658"/>
      <c r="W2310" s="658"/>
      <c r="X2310" s="658"/>
      <c r="Y2310" s="658"/>
      <c r="Z2310" s="658"/>
      <c r="AA2310" s="658"/>
      <c r="AB2310" s="659"/>
    </row>
    <row r="2311" spans="2:28" ht="33.6" x14ac:dyDescent="0.4">
      <c r="B2311" s="127"/>
      <c r="C2311" s="190" t="str">
        <f>$B$2309&amp;"-"&amp;COUNTA(C$2309:$C2310)+1</f>
        <v>実績178-2</v>
      </c>
      <c r="D2311" s="180" t="s">
        <v>1276</v>
      </c>
      <c r="E2311" s="181"/>
      <c r="F2311" s="197" t="s">
        <v>1277</v>
      </c>
      <c r="G2311" s="646"/>
      <c r="H2311" s="647"/>
      <c r="I2311" s="647"/>
      <c r="J2311" s="647"/>
      <c r="K2311" s="647"/>
      <c r="L2311" s="647"/>
      <c r="M2311" s="647"/>
      <c r="N2311" s="647"/>
      <c r="O2311" s="647"/>
      <c r="P2311" s="647"/>
      <c r="Q2311" s="647"/>
      <c r="R2311" s="647"/>
      <c r="S2311" s="647"/>
      <c r="T2311" s="647"/>
      <c r="U2311" s="647"/>
      <c r="V2311" s="647"/>
      <c r="W2311" s="647"/>
      <c r="X2311" s="647"/>
      <c r="Y2311" s="647"/>
      <c r="Z2311" s="647"/>
      <c r="AA2311" s="647"/>
      <c r="AB2311" s="648"/>
    </row>
    <row r="2312" spans="2:28" x14ac:dyDescent="0.4">
      <c r="B2312" s="127"/>
      <c r="C2312" s="190" t="str">
        <f>$B$2309&amp;"-"&amp;COUNTA(C$2309:$C2311)+1</f>
        <v>実績178-3</v>
      </c>
      <c r="D2312" s="180" t="s">
        <v>1278</v>
      </c>
      <c r="E2312" s="181"/>
      <c r="F2312" s="197"/>
      <c r="G2312" s="646"/>
      <c r="H2312" s="647"/>
      <c r="I2312" s="647"/>
      <c r="J2312" s="647"/>
      <c r="K2312" s="647"/>
      <c r="L2312" s="647"/>
      <c r="M2312" s="647"/>
      <c r="N2312" s="647"/>
      <c r="O2312" s="647"/>
      <c r="P2312" s="647"/>
      <c r="Q2312" s="647"/>
      <c r="R2312" s="647"/>
      <c r="S2312" s="647"/>
      <c r="T2312" s="647"/>
      <c r="U2312" s="647"/>
      <c r="V2312" s="647"/>
      <c r="W2312" s="647"/>
      <c r="X2312" s="647"/>
      <c r="Y2312" s="647"/>
      <c r="Z2312" s="647"/>
      <c r="AA2312" s="647"/>
      <c r="AB2312" s="648"/>
    </row>
    <row r="2313" spans="2:28" x14ac:dyDescent="0.4">
      <c r="B2313" s="127"/>
      <c r="C2313" s="191" t="str">
        <f>$B$2309&amp;"-"&amp;COUNTA(C$2309:$C2312)+1</f>
        <v>実績178-4</v>
      </c>
      <c r="D2313" s="637" t="s">
        <v>1279</v>
      </c>
      <c r="E2313" s="660"/>
      <c r="F2313" s="197"/>
      <c r="G2313" s="661"/>
      <c r="H2313" s="662"/>
      <c r="I2313" s="662"/>
      <c r="J2313" s="662"/>
      <c r="K2313" s="662"/>
      <c r="L2313" s="662"/>
      <c r="M2313" s="662"/>
      <c r="N2313" s="662"/>
      <c r="O2313" s="662"/>
      <c r="P2313" s="662"/>
      <c r="Q2313" s="662"/>
      <c r="R2313" s="662"/>
      <c r="S2313" s="662"/>
      <c r="T2313" s="662"/>
      <c r="U2313" s="662"/>
      <c r="V2313" s="662"/>
      <c r="W2313" s="662"/>
      <c r="X2313" s="662"/>
      <c r="Y2313" s="662"/>
      <c r="Z2313" s="662"/>
      <c r="AA2313" s="662"/>
      <c r="AB2313" s="663"/>
    </row>
    <row r="2314" spans="2:28" x14ac:dyDescent="0.4">
      <c r="B2314" s="127"/>
      <c r="C2314" s="191" t="str">
        <f>$B$2309&amp;"-"&amp;COUNTA(C$2309:$C2313)+1</f>
        <v>実績178-5</v>
      </c>
      <c r="D2314" s="180" t="s">
        <v>1280</v>
      </c>
      <c r="E2314" s="181"/>
      <c r="F2314" s="196"/>
      <c r="G2314" s="664" t="s">
        <v>1281</v>
      </c>
      <c r="H2314" s="664"/>
      <c r="I2314" s="665"/>
      <c r="J2314" s="665"/>
      <c r="K2314" s="666" t="s">
        <v>1293</v>
      </c>
      <c r="L2314" s="666"/>
      <c r="M2314" s="667"/>
      <c r="N2314" s="668"/>
      <c r="O2314" s="669" t="s">
        <v>1283</v>
      </c>
      <c r="P2314" s="669"/>
      <c r="Q2314" s="669" t="s">
        <v>1284</v>
      </c>
      <c r="R2314" s="669"/>
      <c r="S2314" s="664" t="s">
        <v>1281</v>
      </c>
      <c r="T2314" s="664"/>
      <c r="U2314" s="665"/>
      <c r="V2314" s="665"/>
      <c r="W2314" s="666" t="s">
        <v>1293</v>
      </c>
      <c r="X2314" s="666"/>
      <c r="Y2314" s="667"/>
      <c r="Z2314" s="668"/>
      <c r="AA2314" s="669" t="s">
        <v>1283</v>
      </c>
      <c r="AB2314" s="669"/>
    </row>
    <row r="2315" spans="2:28" x14ac:dyDescent="0.4">
      <c r="B2315" s="127"/>
      <c r="C2315" s="190" t="str">
        <f>$B$2309&amp;"-"&amp;COUNTA(C$2309:$C2314)+1</f>
        <v>実績178-6</v>
      </c>
      <c r="D2315" s="180" t="s">
        <v>1285</v>
      </c>
      <c r="E2315" s="181"/>
      <c r="F2315" s="196"/>
      <c r="G2315" s="642"/>
      <c r="H2315" s="643"/>
      <c r="I2315" s="643"/>
      <c r="J2315" s="643"/>
      <c r="K2315" s="643"/>
      <c r="L2315" s="643"/>
      <c r="M2315" s="643"/>
      <c r="N2315" s="643"/>
      <c r="O2315" s="643"/>
      <c r="P2315" s="643"/>
      <c r="Q2315" s="643"/>
      <c r="R2315" s="643"/>
      <c r="S2315" s="643"/>
      <c r="T2315" s="643"/>
      <c r="U2315" s="643"/>
      <c r="V2315" s="643"/>
      <c r="W2315" s="643"/>
      <c r="X2315" s="643"/>
      <c r="Y2315" s="643"/>
      <c r="Z2315" s="643"/>
      <c r="AA2315" s="644" t="s">
        <v>1286</v>
      </c>
      <c r="AB2315" s="645"/>
    </row>
    <row r="2316" spans="2:28" x14ac:dyDescent="0.4">
      <c r="B2316" s="127"/>
      <c r="C2316" s="192" t="str">
        <f>$B$2309&amp;"-"&amp;COUNTA(C$2309:$C2315)+1</f>
        <v>実績178-7</v>
      </c>
      <c r="D2316" s="182" t="s">
        <v>1287</v>
      </c>
      <c r="E2316" s="181"/>
      <c r="F2316" s="196"/>
      <c r="G2316" s="646"/>
      <c r="H2316" s="647"/>
      <c r="I2316" s="647"/>
      <c r="J2316" s="647"/>
      <c r="K2316" s="647"/>
      <c r="L2316" s="647"/>
      <c r="M2316" s="647"/>
      <c r="N2316" s="647"/>
      <c r="O2316" s="647"/>
      <c r="P2316" s="647"/>
      <c r="Q2316" s="647"/>
      <c r="R2316" s="647"/>
      <c r="S2316" s="647"/>
      <c r="T2316" s="647"/>
      <c r="U2316" s="647"/>
      <c r="V2316" s="647"/>
      <c r="W2316" s="647"/>
      <c r="X2316" s="647"/>
      <c r="Y2316" s="647"/>
      <c r="Z2316" s="647"/>
      <c r="AA2316" s="647"/>
      <c r="AB2316" s="648"/>
    </row>
    <row r="2317" spans="2:28" x14ac:dyDescent="0.4">
      <c r="B2317" s="127"/>
      <c r="C2317" s="191" t="str">
        <f>$B$2309&amp;"-"&amp;COUNTA(C$2309:$C2316)+1</f>
        <v>実績178-8</v>
      </c>
      <c r="D2317" s="129" t="s">
        <v>1288</v>
      </c>
      <c r="E2317" s="183"/>
      <c r="F2317" s="183"/>
      <c r="G2317" s="649"/>
      <c r="H2317" s="650"/>
      <c r="I2317" s="650"/>
      <c r="J2317" s="650"/>
      <c r="K2317" s="650"/>
      <c r="L2317" s="650"/>
      <c r="M2317" s="650"/>
      <c r="N2317" s="650"/>
      <c r="O2317" s="650"/>
      <c r="P2317" s="650"/>
      <c r="Q2317" s="650"/>
      <c r="R2317" s="650"/>
      <c r="S2317" s="650"/>
      <c r="T2317" s="650"/>
      <c r="U2317" s="650"/>
      <c r="V2317" s="650"/>
      <c r="W2317" s="650"/>
      <c r="X2317" s="650"/>
      <c r="Y2317" s="650"/>
      <c r="Z2317" s="650"/>
      <c r="AA2317" s="650"/>
      <c r="AB2317" s="651"/>
    </row>
    <row r="2318" spans="2:28" x14ac:dyDescent="0.4">
      <c r="B2318" s="127"/>
      <c r="C2318" s="184"/>
      <c r="D2318" s="128"/>
      <c r="E2318" s="185"/>
      <c r="F2318" s="185"/>
      <c r="G2318" s="652"/>
      <c r="H2318" s="653"/>
      <c r="I2318" s="653"/>
      <c r="J2318" s="653"/>
      <c r="K2318" s="653"/>
      <c r="L2318" s="653"/>
      <c r="M2318" s="653"/>
      <c r="N2318" s="653"/>
      <c r="O2318" s="653"/>
      <c r="P2318" s="653"/>
      <c r="Q2318" s="653"/>
      <c r="R2318" s="653"/>
      <c r="S2318" s="653"/>
      <c r="T2318" s="653"/>
      <c r="U2318" s="653"/>
      <c r="V2318" s="653"/>
      <c r="W2318" s="653"/>
      <c r="X2318" s="653"/>
      <c r="Y2318" s="653"/>
      <c r="Z2318" s="653"/>
      <c r="AA2318" s="653"/>
      <c r="AB2318" s="654"/>
    </row>
    <row r="2319" spans="2:28" x14ac:dyDescent="0.4">
      <c r="B2319" s="127"/>
      <c r="C2319" s="191" t="str">
        <f>$B$2309&amp;"-"&amp;COUNTA(C$2309:$C2318)+1</f>
        <v>実績178-9</v>
      </c>
      <c r="D2319" s="129" t="s">
        <v>1289</v>
      </c>
      <c r="E2319" s="183"/>
      <c r="F2319" s="655" t="s">
        <v>1290</v>
      </c>
      <c r="G2319" s="649"/>
      <c r="H2319" s="650"/>
      <c r="I2319" s="650"/>
      <c r="J2319" s="650"/>
      <c r="K2319" s="650"/>
      <c r="L2319" s="650"/>
      <c r="M2319" s="650"/>
      <c r="N2319" s="650"/>
      <c r="O2319" s="650"/>
      <c r="P2319" s="650"/>
      <c r="Q2319" s="650"/>
      <c r="R2319" s="650"/>
      <c r="S2319" s="650"/>
      <c r="T2319" s="650"/>
      <c r="U2319" s="650"/>
      <c r="V2319" s="650"/>
      <c r="W2319" s="650"/>
      <c r="X2319" s="650"/>
      <c r="Y2319" s="650"/>
      <c r="Z2319" s="650"/>
      <c r="AA2319" s="650"/>
      <c r="AB2319" s="651"/>
    </row>
    <row r="2320" spans="2:28" ht="133.5" customHeight="1" x14ac:dyDescent="0.4">
      <c r="B2320" s="127"/>
      <c r="C2320" s="184"/>
      <c r="D2320" s="128"/>
      <c r="E2320" s="185"/>
      <c r="F2320" s="656"/>
      <c r="G2320" s="652"/>
      <c r="H2320" s="653"/>
      <c r="I2320" s="653"/>
      <c r="J2320" s="653"/>
      <c r="K2320" s="653"/>
      <c r="L2320" s="653"/>
      <c r="M2320" s="653"/>
      <c r="N2320" s="653"/>
      <c r="O2320" s="653"/>
      <c r="P2320" s="653"/>
      <c r="Q2320" s="653"/>
      <c r="R2320" s="653"/>
      <c r="S2320" s="653"/>
      <c r="T2320" s="653"/>
      <c r="U2320" s="653"/>
      <c r="V2320" s="653"/>
      <c r="W2320" s="653"/>
      <c r="X2320" s="653"/>
      <c r="Y2320" s="653"/>
      <c r="Z2320" s="653"/>
      <c r="AA2320" s="653"/>
      <c r="AB2320" s="654"/>
    </row>
    <row r="2321" spans="2:28" x14ac:dyDescent="0.4">
      <c r="B2321" s="127"/>
      <c r="C2321" s="127"/>
      <c r="D2321" s="187"/>
      <c r="E2321" s="127"/>
      <c r="F2321" s="127"/>
      <c r="G2321" s="127"/>
      <c r="H2321" s="127"/>
      <c r="I2321" s="127"/>
      <c r="J2321" s="127"/>
      <c r="K2321" s="127"/>
      <c r="L2321" s="127"/>
      <c r="M2321" s="127"/>
      <c r="N2321" s="127"/>
      <c r="O2321" s="127"/>
      <c r="P2321" s="127"/>
      <c r="Q2321" s="127"/>
      <c r="R2321" s="127"/>
      <c r="S2321" s="127"/>
      <c r="T2321" s="127"/>
      <c r="U2321" s="127"/>
      <c r="V2321" s="127"/>
      <c r="W2321" s="127"/>
      <c r="X2321" s="127"/>
      <c r="Y2321" s="127"/>
      <c r="Z2321" s="127"/>
      <c r="AA2321" s="127"/>
      <c r="AB2321" s="127"/>
    </row>
    <row r="2322" spans="2:28" x14ac:dyDescent="0.4">
      <c r="B2322" s="127" t="s">
        <v>1540</v>
      </c>
      <c r="C2322" s="188"/>
      <c r="D2322" s="186"/>
      <c r="E2322" s="178"/>
      <c r="F2322" s="186"/>
      <c r="G2322" s="186"/>
      <c r="H2322" s="186"/>
      <c r="I2322" s="127"/>
      <c r="J2322" s="127"/>
      <c r="K2322" s="127"/>
      <c r="L2322" s="127"/>
      <c r="M2322" s="127"/>
      <c r="N2322" s="127"/>
      <c r="O2322" s="127"/>
      <c r="P2322" s="127"/>
      <c r="Q2322" s="127"/>
      <c r="R2322" s="127"/>
      <c r="S2322" s="127"/>
      <c r="T2322" s="127"/>
      <c r="U2322" s="127"/>
      <c r="V2322" s="127"/>
      <c r="W2322" s="127"/>
      <c r="X2322" s="127"/>
      <c r="Y2322" s="127"/>
      <c r="Z2322" s="127"/>
      <c r="AA2322" s="127"/>
      <c r="AB2322" s="127"/>
    </row>
    <row r="2323" spans="2:28" x14ac:dyDescent="0.4">
      <c r="B2323" s="127"/>
      <c r="C2323" s="179" t="str">
        <f>$B$2322&amp;"-"&amp;COUNTA(C$2322:$C2322)+1</f>
        <v>実績179-1</v>
      </c>
      <c r="D2323" s="180" t="s">
        <v>1274</v>
      </c>
      <c r="E2323" s="181"/>
      <c r="F2323" s="196" t="s">
        <v>1275</v>
      </c>
      <c r="G2323" s="657"/>
      <c r="H2323" s="658"/>
      <c r="I2323" s="658"/>
      <c r="J2323" s="658"/>
      <c r="K2323" s="658"/>
      <c r="L2323" s="658"/>
      <c r="M2323" s="658"/>
      <c r="N2323" s="658"/>
      <c r="O2323" s="658"/>
      <c r="P2323" s="658"/>
      <c r="Q2323" s="658"/>
      <c r="R2323" s="658"/>
      <c r="S2323" s="658"/>
      <c r="T2323" s="658"/>
      <c r="U2323" s="658"/>
      <c r="V2323" s="658"/>
      <c r="W2323" s="658"/>
      <c r="X2323" s="658"/>
      <c r="Y2323" s="658"/>
      <c r="Z2323" s="658"/>
      <c r="AA2323" s="658"/>
      <c r="AB2323" s="659"/>
    </row>
    <row r="2324" spans="2:28" ht="33.6" x14ac:dyDescent="0.4">
      <c r="B2324" s="127"/>
      <c r="C2324" s="190" t="str">
        <f>$B$2322&amp;"-"&amp;COUNTA(C$2322:$C2323)+1</f>
        <v>実績179-2</v>
      </c>
      <c r="D2324" s="180" t="s">
        <v>1276</v>
      </c>
      <c r="E2324" s="181"/>
      <c r="F2324" s="197" t="s">
        <v>1277</v>
      </c>
      <c r="G2324" s="646"/>
      <c r="H2324" s="647"/>
      <c r="I2324" s="647"/>
      <c r="J2324" s="647"/>
      <c r="K2324" s="647"/>
      <c r="L2324" s="647"/>
      <c r="M2324" s="647"/>
      <c r="N2324" s="647"/>
      <c r="O2324" s="647"/>
      <c r="P2324" s="647"/>
      <c r="Q2324" s="647"/>
      <c r="R2324" s="647"/>
      <c r="S2324" s="647"/>
      <c r="T2324" s="647"/>
      <c r="U2324" s="647"/>
      <c r="V2324" s="647"/>
      <c r="W2324" s="647"/>
      <c r="X2324" s="647"/>
      <c r="Y2324" s="647"/>
      <c r="Z2324" s="647"/>
      <c r="AA2324" s="647"/>
      <c r="AB2324" s="648"/>
    </row>
    <row r="2325" spans="2:28" x14ac:dyDescent="0.4">
      <c r="B2325" s="127"/>
      <c r="C2325" s="190" t="str">
        <f>$B$2322&amp;"-"&amp;COUNTA(C$2322:$C2324)+1</f>
        <v>実績179-3</v>
      </c>
      <c r="D2325" s="180" t="s">
        <v>1278</v>
      </c>
      <c r="E2325" s="181"/>
      <c r="F2325" s="197"/>
      <c r="G2325" s="646"/>
      <c r="H2325" s="647"/>
      <c r="I2325" s="647"/>
      <c r="J2325" s="647"/>
      <c r="K2325" s="647"/>
      <c r="L2325" s="647"/>
      <c r="M2325" s="647"/>
      <c r="N2325" s="647"/>
      <c r="O2325" s="647"/>
      <c r="P2325" s="647"/>
      <c r="Q2325" s="647"/>
      <c r="R2325" s="647"/>
      <c r="S2325" s="647"/>
      <c r="T2325" s="647"/>
      <c r="U2325" s="647"/>
      <c r="V2325" s="647"/>
      <c r="W2325" s="647"/>
      <c r="X2325" s="647"/>
      <c r="Y2325" s="647"/>
      <c r="Z2325" s="647"/>
      <c r="AA2325" s="647"/>
      <c r="AB2325" s="648"/>
    </row>
    <row r="2326" spans="2:28" x14ac:dyDescent="0.4">
      <c r="B2326" s="127"/>
      <c r="C2326" s="191" t="str">
        <f>$B$2322&amp;"-"&amp;COUNTA(C$2322:$C2325)+1</f>
        <v>実績179-4</v>
      </c>
      <c r="D2326" s="637" t="s">
        <v>1279</v>
      </c>
      <c r="E2326" s="660"/>
      <c r="F2326" s="197"/>
      <c r="G2326" s="661"/>
      <c r="H2326" s="662"/>
      <c r="I2326" s="662"/>
      <c r="J2326" s="662"/>
      <c r="K2326" s="662"/>
      <c r="L2326" s="662"/>
      <c r="M2326" s="662"/>
      <c r="N2326" s="662"/>
      <c r="O2326" s="662"/>
      <c r="P2326" s="662"/>
      <c r="Q2326" s="662"/>
      <c r="R2326" s="662"/>
      <c r="S2326" s="662"/>
      <c r="T2326" s="662"/>
      <c r="U2326" s="662"/>
      <c r="V2326" s="662"/>
      <c r="W2326" s="662"/>
      <c r="X2326" s="662"/>
      <c r="Y2326" s="662"/>
      <c r="Z2326" s="662"/>
      <c r="AA2326" s="662"/>
      <c r="AB2326" s="663"/>
    </row>
    <row r="2327" spans="2:28" x14ac:dyDescent="0.4">
      <c r="B2327" s="127"/>
      <c r="C2327" s="191" t="str">
        <f>$B$2322&amp;"-"&amp;COUNTA(C$2322:$C2326)+1</f>
        <v>実績179-5</v>
      </c>
      <c r="D2327" s="180" t="s">
        <v>1280</v>
      </c>
      <c r="E2327" s="181"/>
      <c r="F2327" s="196"/>
      <c r="G2327" s="664" t="s">
        <v>1281</v>
      </c>
      <c r="H2327" s="664"/>
      <c r="I2327" s="665"/>
      <c r="J2327" s="665"/>
      <c r="K2327" s="666" t="s">
        <v>1293</v>
      </c>
      <c r="L2327" s="666"/>
      <c r="M2327" s="667"/>
      <c r="N2327" s="668"/>
      <c r="O2327" s="669" t="s">
        <v>1283</v>
      </c>
      <c r="P2327" s="669"/>
      <c r="Q2327" s="669" t="s">
        <v>1284</v>
      </c>
      <c r="R2327" s="669"/>
      <c r="S2327" s="664" t="s">
        <v>1281</v>
      </c>
      <c r="T2327" s="664"/>
      <c r="U2327" s="665"/>
      <c r="V2327" s="665"/>
      <c r="W2327" s="666" t="s">
        <v>1293</v>
      </c>
      <c r="X2327" s="666"/>
      <c r="Y2327" s="667"/>
      <c r="Z2327" s="668"/>
      <c r="AA2327" s="669" t="s">
        <v>1283</v>
      </c>
      <c r="AB2327" s="669"/>
    </row>
    <row r="2328" spans="2:28" x14ac:dyDescent="0.4">
      <c r="B2328" s="127"/>
      <c r="C2328" s="190" t="str">
        <f>$B$2322&amp;"-"&amp;COUNTA(C$2322:$C2327)+1</f>
        <v>実績179-6</v>
      </c>
      <c r="D2328" s="180" t="s">
        <v>1285</v>
      </c>
      <c r="E2328" s="181"/>
      <c r="F2328" s="196"/>
      <c r="G2328" s="642"/>
      <c r="H2328" s="643"/>
      <c r="I2328" s="643"/>
      <c r="J2328" s="643"/>
      <c r="K2328" s="643"/>
      <c r="L2328" s="643"/>
      <c r="M2328" s="643"/>
      <c r="N2328" s="643"/>
      <c r="O2328" s="643"/>
      <c r="P2328" s="643"/>
      <c r="Q2328" s="643"/>
      <c r="R2328" s="643"/>
      <c r="S2328" s="643"/>
      <c r="T2328" s="643"/>
      <c r="U2328" s="643"/>
      <c r="V2328" s="643"/>
      <c r="W2328" s="643"/>
      <c r="X2328" s="643"/>
      <c r="Y2328" s="643"/>
      <c r="Z2328" s="643"/>
      <c r="AA2328" s="644" t="s">
        <v>2</v>
      </c>
      <c r="AB2328" s="645"/>
    </row>
    <row r="2329" spans="2:28" x14ac:dyDescent="0.4">
      <c r="B2329" s="127"/>
      <c r="C2329" s="192" t="str">
        <f>$B$2322&amp;"-"&amp;COUNTA(C$2322:$C2328)+1</f>
        <v>実績179-7</v>
      </c>
      <c r="D2329" s="182" t="s">
        <v>1287</v>
      </c>
      <c r="E2329" s="181"/>
      <c r="F2329" s="196"/>
      <c r="G2329" s="646"/>
      <c r="H2329" s="647"/>
      <c r="I2329" s="647"/>
      <c r="J2329" s="647"/>
      <c r="K2329" s="647"/>
      <c r="L2329" s="647"/>
      <c r="M2329" s="647"/>
      <c r="N2329" s="647"/>
      <c r="O2329" s="647"/>
      <c r="P2329" s="647"/>
      <c r="Q2329" s="647"/>
      <c r="R2329" s="647"/>
      <c r="S2329" s="647"/>
      <c r="T2329" s="647"/>
      <c r="U2329" s="647"/>
      <c r="V2329" s="647"/>
      <c r="W2329" s="647"/>
      <c r="X2329" s="647"/>
      <c r="Y2329" s="647"/>
      <c r="Z2329" s="647"/>
      <c r="AA2329" s="647"/>
      <c r="AB2329" s="648"/>
    </row>
    <row r="2330" spans="2:28" x14ac:dyDescent="0.4">
      <c r="B2330" s="127"/>
      <c r="C2330" s="191" t="str">
        <f>$B$2322&amp;"-"&amp;COUNTA(C$2322:$C2329)+1</f>
        <v>実績179-8</v>
      </c>
      <c r="D2330" s="129" t="s">
        <v>1288</v>
      </c>
      <c r="E2330" s="183"/>
      <c r="F2330" s="183"/>
      <c r="G2330" s="649"/>
      <c r="H2330" s="650"/>
      <c r="I2330" s="650"/>
      <c r="J2330" s="650"/>
      <c r="K2330" s="650"/>
      <c r="L2330" s="650"/>
      <c r="M2330" s="650"/>
      <c r="N2330" s="650"/>
      <c r="O2330" s="650"/>
      <c r="P2330" s="650"/>
      <c r="Q2330" s="650"/>
      <c r="R2330" s="650"/>
      <c r="S2330" s="650"/>
      <c r="T2330" s="650"/>
      <c r="U2330" s="650"/>
      <c r="V2330" s="650"/>
      <c r="W2330" s="650"/>
      <c r="X2330" s="650"/>
      <c r="Y2330" s="650"/>
      <c r="Z2330" s="650"/>
      <c r="AA2330" s="650"/>
      <c r="AB2330" s="651"/>
    </row>
    <row r="2331" spans="2:28" x14ac:dyDescent="0.4">
      <c r="B2331" s="127"/>
      <c r="C2331" s="184"/>
      <c r="D2331" s="128"/>
      <c r="E2331" s="185"/>
      <c r="F2331" s="185"/>
      <c r="G2331" s="652"/>
      <c r="H2331" s="653"/>
      <c r="I2331" s="653"/>
      <c r="J2331" s="653"/>
      <c r="K2331" s="653"/>
      <c r="L2331" s="653"/>
      <c r="M2331" s="653"/>
      <c r="N2331" s="653"/>
      <c r="O2331" s="653"/>
      <c r="P2331" s="653"/>
      <c r="Q2331" s="653"/>
      <c r="R2331" s="653"/>
      <c r="S2331" s="653"/>
      <c r="T2331" s="653"/>
      <c r="U2331" s="653"/>
      <c r="V2331" s="653"/>
      <c r="W2331" s="653"/>
      <c r="X2331" s="653"/>
      <c r="Y2331" s="653"/>
      <c r="Z2331" s="653"/>
      <c r="AA2331" s="653"/>
      <c r="AB2331" s="654"/>
    </row>
    <row r="2332" spans="2:28" x14ac:dyDescent="0.4">
      <c r="B2332" s="127"/>
      <c r="C2332" s="191" t="str">
        <f>$B$2322&amp;"-"&amp;COUNTA(C$2322:$C2331)+1</f>
        <v>実績179-9</v>
      </c>
      <c r="D2332" s="129" t="s">
        <v>1289</v>
      </c>
      <c r="E2332" s="183"/>
      <c r="F2332" s="655" t="s">
        <v>1290</v>
      </c>
      <c r="G2332" s="649"/>
      <c r="H2332" s="650"/>
      <c r="I2332" s="650"/>
      <c r="J2332" s="650"/>
      <c r="K2332" s="650"/>
      <c r="L2332" s="650"/>
      <c r="M2332" s="650"/>
      <c r="N2332" s="650"/>
      <c r="O2332" s="650"/>
      <c r="P2332" s="650"/>
      <c r="Q2332" s="650"/>
      <c r="R2332" s="650"/>
      <c r="S2332" s="650"/>
      <c r="T2332" s="650"/>
      <c r="U2332" s="650"/>
      <c r="V2332" s="650"/>
      <c r="W2332" s="650"/>
      <c r="X2332" s="650"/>
      <c r="Y2332" s="650"/>
      <c r="Z2332" s="650"/>
      <c r="AA2332" s="650"/>
      <c r="AB2332" s="651"/>
    </row>
    <row r="2333" spans="2:28" ht="133.5" customHeight="1" x14ac:dyDescent="0.4">
      <c r="B2333" s="127"/>
      <c r="C2333" s="184"/>
      <c r="D2333" s="128"/>
      <c r="E2333" s="185"/>
      <c r="F2333" s="656"/>
      <c r="G2333" s="652"/>
      <c r="H2333" s="653"/>
      <c r="I2333" s="653"/>
      <c r="J2333" s="653"/>
      <c r="K2333" s="653"/>
      <c r="L2333" s="653"/>
      <c r="M2333" s="653"/>
      <c r="N2333" s="653"/>
      <c r="O2333" s="653"/>
      <c r="P2333" s="653"/>
      <c r="Q2333" s="653"/>
      <c r="R2333" s="653"/>
      <c r="S2333" s="653"/>
      <c r="T2333" s="653"/>
      <c r="U2333" s="653"/>
      <c r="V2333" s="653"/>
      <c r="W2333" s="653"/>
      <c r="X2333" s="653"/>
      <c r="Y2333" s="653"/>
      <c r="Z2333" s="653"/>
      <c r="AA2333" s="653"/>
      <c r="AB2333" s="654"/>
    </row>
    <row r="2334" spans="2:28" x14ac:dyDescent="0.4">
      <c r="B2334" s="189"/>
      <c r="C2334" s="127"/>
      <c r="D2334" s="187"/>
      <c r="E2334" s="127"/>
      <c r="F2334" s="127"/>
      <c r="G2334" s="127"/>
      <c r="H2334" s="127"/>
      <c r="I2334" s="127"/>
      <c r="J2334" s="127"/>
      <c r="K2334" s="127"/>
      <c r="L2334" s="127"/>
      <c r="M2334" s="127"/>
      <c r="N2334" s="127"/>
      <c r="O2334" s="127"/>
      <c r="P2334" s="127"/>
      <c r="Q2334" s="127"/>
      <c r="R2334" s="127"/>
      <c r="S2334" s="127"/>
      <c r="T2334" s="127"/>
      <c r="U2334" s="127"/>
      <c r="V2334" s="127"/>
      <c r="W2334" s="127"/>
      <c r="X2334" s="127"/>
      <c r="Y2334" s="127"/>
      <c r="Z2334" s="127"/>
      <c r="AA2334" s="127"/>
      <c r="AB2334" s="127"/>
    </row>
    <row r="2335" spans="2:28" x14ac:dyDescent="0.4">
      <c r="B2335" s="127" t="s">
        <v>1541</v>
      </c>
      <c r="C2335" s="188"/>
      <c r="D2335" s="186"/>
      <c r="E2335" s="178"/>
      <c r="F2335" s="186"/>
      <c r="G2335" s="186"/>
      <c r="H2335" s="186"/>
      <c r="I2335" s="127"/>
      <c r="J2335" s="127"/>
      <c r="K2335" s="127"/>
      <c r="L2335" s="127"/>
      <c r="M2335" s="127"/>
      <c r="N2335" s="127"/>
      <c r="O2335" s="127"/>
      <c r="P2335" s="127"/>
      <c r="Q2335" s="127"/>
      <c r="R2335" s="127"/>
      <c r="S2335" s="127"/>
      <c r="T2335" s="127"/>
      <c r="U2335" s="127"/>
      <c r="V2335" s="127"/>
      <c r="W2335" s="127"/>
      <c r="X2335" s="127"/>
      <c r="Y2335" s="127"/>
      <c r="Z2335" s="127"/>
      <c r="AA2335" s="127"/>
      <c r="AB2335" s="127"/>
    </row>
    <row r="2336" spans="2:28" x14ac:dyDescent="0.4">
      <c r="B2336" s="127"/>
      <c r="C2336" s="179" t="str">
        <f>$B$2335&amp;"-"&amp;COUNTA(C$2335:$C2335)+1</f>
        <v>実績180-1</v>
      </c>
      <c r="D2336" s="180" t="s">
        <v>1274</v>
      </c>
      <c r="E2336" s="181"/>
      <c r="F2336" s="196" t="s">
        <v>1275</v>
      </c>
      <c r="G2336" s="657"/>
      <c r="H2336" s="658"/>
      <c r="I2336" s="658"/>
      <c r="J2336" s="658"/>
      <c r="K2336" s="658"/>
      <c r="L2336" s="658"/>
      <c r="M2336" s="658"/>
      <c r="N2336" s="658"/>
      <c r="O2336" s="658"/>
      <c r="P2336" s="658"/>
      <c r="Q2336" s="658"/>
      <c r="R2336" s="658"/>
      <c r="S2336" s="658"/>
      <c r="T2336" s="658"/>
      <c r="U2336" s="658"/>
      <c r="V2336" s="658"/>
      <c r="W2336" s="658"/>
      <c r="X2336" s="658"/>
      <c r="Y2336" s="658"/>
      <c r="Z2336" s="658"/>
      <c r="AA2336" s="658"/>
      <c r="AB2336" s="659"/>
    </row>
    <row r="2337" spans="2:28" ht="33.6" x14ac:dyDescent="0.4">
      <c r="B2337" s="127"/>
      <c r="C2337" s="190" t="str">
        <f>$B$2335&amp;"-"&amp;COUNTA(C$2335:$C2336)+1</f>
        <v>実績180-2</v>
      </c>
      <c r="D2337" s="180" t="s">
        <v>1276</v>
      </c>
      <c r="E2337" s="181"/>
      <c r="F2337" s="197" t="s">
        <v>1277</v>
      </c>
      <c r="G2337" s="646"/>
      <c r="H2337" s="647"/>
      <c r="I2337" s="647"/>
      <c r="J2337" s="647"/>
      <c r="K2337" s="647"/>
      <c r="L2337" s="647"/>
      <c r="M2337" s="647"/>
      <c r="N2337" s="647"/>
      <c r="O2337" s="647"/>
      <c r="P2337" s="647"/>
      <c r="Q2337" s="647"/>
      <c r="R2337" s="647"/>
      <c r="S2337" s="647"/>
      <c r="T2337" s="647"/>
      <c r="U2337" s="647"/>
      <c r="V2337" s="647"/>
      <c r="W2337" s="647"/>
      <c r="X2337" s="647"/>
      <c r="Y2337" s="647"/>
      <c r="Z2337" s="647"/>
      <c r="AA2337" s="647"/>
      <c r="AB2337" s="648"/>
    </row>
    <row r="2338" spans="2:28" x14ac:dyDescent="0.4">
      <c r="B2338" s="127"/>
      <c r="C2338" s="190" t="str">
        <f>$B$2335&amp;"-"&amp;COUNTA(C$2335:$C2337)+1</f>
        <v>実績180-3</v>
      </c>
      <c r="D2338" s="180" t="s">
        <v>1278</v>
      </c>
      <c r="E2338" s="181"/>
      <c r="F2338" s="197"/>
      <c r="G2338" s="646"/>
      <c r="H2338" s="647"/>
      <c r="I2338" s="647"/>
      <c r="J2338" s="647"/>
      <c r="K2338" s="647"/>
      <c r="L2338" s="647"/>
      <c r="M2338" s="647"/>
      <c r="N2338" s="647"/>
      <c r="O2338" s="647"/>
      <c r="P2338" s="647"/>
      <c r="Q2338" s="647"/>
      <c r="R2338" s="647"/>
      <c r="S2338" s="647"/>
      <c r="T2338" s="647"/>
      <c r="U2338" s="647"/>
      <c r="V2338" s="647"/>
      <c r="W2338" s="647"/>
      <c r="X2338" s="647"/>
      <c r="Y2338" s="647"/>
      <c r="Z2338" s="647"/>
      <c r="AA2338" s="647"/>
      <c r="AB2338" s="648"/>
    </row>
    <row r="2339" spans="2:28" x14ac:dyDescent="0.4">
      <c r="B2339" s="127"/>
      <c r="C2339" s="191" t="str">
        <f>$B$2335&amp;"-"&amp;COUNTA(C$2335:$C2338)+1</f>
        <v>実績180-4</v>
      </c>
      <c r="D2339" s="637" t="s">
        <v>1279</v>
      </c>
      <c r="E2339" s="660"/>
      <c r="F2339" s="197"/>
      <c r="G2339" s="661"/>
      <c r="H2339" s="662"/>
      <c r="I2339" s="662"/>
      <c r="J2339" s="662"/>
      <c r="K2339" s="662"/>
      <c r="L2339" s="662"/>
      <c r="M2339" s="662"/>
      <c r="N2339" s="662"/>
      <c r="O2339" s="662"/>
      <c r="P2339" s="662"/>
      <c r="Q2339" s="662"/>
      <c r="R2339" s="662"/>
      <c r="S2339" s="662"/>
      <c r="T2339" s="662"/>
      <c r="U2339" s="662"/>
      <c r="V2339" s="662"/>
      <c r="W2339" s="662"/>
      <c r="X2339" s="662"/>
      <c r="Y2339" s="662"/>
      <c r="Z2339" s="662"/>
      <c r="AA2339" s="662"/>
      <c r="AB2339" s="663"/>
    </row>
    <row r="2340" spans="2:28" x14ac:dyDescent="0.4">
      <c r="B2340" s="127"/>
      <c r="C2340" s="191" t="str">
        <f>$B$2335&amp;"-"&amp;COUNTA(C$2335:$C2339)+1</f>
        <v>実績180-5</v>
      </c>
      <c r="D2340" s="180" t="s">
        <v>1280</v>
      </c>
      <c r="E2340" s="181"/>
      <c r="F2340" s="196"/>
      <c r="G2340" s="664" t="s">
        <v>1281</v>
      </c>
      <c r="H2340" s="664"/>
      <c r="I2340" s="665"/>
      <c r="J2340" s="665"/>
      <c r="K2340" s="666" t="s">
        <v>1293</v>
      </c>
      <c r="L2340" s="666"/>
      <c r="M2340" s="667"/>
      <c r="N2340" s="668"/>
      <c r="O2340" s="669" t="s">
        <v>1283</v>
      </c>
      <c r="P2340" s="669"/>
      <c r="Q2340" s="669" t="s">
        <v>1284</v>
      </c>
      <c r="R2340" s="669"/>
      <c r="S2340" s="664" t="s">
        <v>1281</v>
      </c>
      <c r="T2340" s="664"/>
      <c r="U2340" s="665"/>
      <c r="V2340" s="665"/>
      <c r="W2340" s="666" t="s">
        <v>1293</v>
      </c>
      <c r="X2340" s="666"/>
      <c r="Y2340" s="667"/>
      <c r="Z2340" s="668"/>
      <c r="AA2340" s="669" t="s">
        <v>1283</v>
      </c>
      <c r="AB2340" s="669"/>
    </row>
    <row r="2341" spans="2:28" x14ac:dyDescent="0.4">
      <c r="B2341" s="127"/>
      <c r="C2341" s="190" t="str">
        <f>$B$2335&amp;"-"&amp;COUNTA(C$2335:$C2340)+1</f>
        <v>実績180-6</v>
      </c>
      <c r="D2341" s="180" t="s">
        <v>1285</v>
      </c>
      <c r="E2341" s="181"/>
      <c r="F2341" s="196"/>
      <c r="G2341" s="642"/>
      <c r="H2341" s="643"/>
      <c r="I2341" s="643"/>
      <c r="J2341" s="643"/>
      <c r="K2341" s="643"/>
      <c r="L2341" s="643"/>
      <c r="M2341" s="643"/>
      <c r="N2341" s="643"/>
      <c r="O2341" s="643"/>
      <c r="P2341" s="643"/>
      <c r="Q2341" s="643"/>
      <c r="R2341" s="643"/>
      <c r="S2341" s="643"/>
      <c r="T2341" s="643"/>
      <c r="U2341" s="643"/>
      <c r="V2341" s="643"/>
      <c r="W2341" s="643"/>
      <c r="X2341" s="643"/>
      <c r="Y2341" s="643"/>
      <c r="Z2341" s="643"/>
      <c r="AA2341" s="644" t="s">
        <v>1286</v>
      </c>
      <c r="AB2341" s="645"/>
    </row>
    <row r="2342" spans="2:28" x14ac:dyDescent="0.4">
      <c r="B2342" s="127"/>
      <c r="C2342" s="192" t="str">
        <f>$B$2335&amp;"-"&amp;COUNTA(C$2335:$C2341)+1</f>
        <v>実績180-7</v>
      </c>
      <c r="D2342" s="182" t="s">
        <v>1287</v>
      </c>
      <c r="E2342" s="181"/>
      <c r="F2342" s="196"/>
      <c r="G2342" s="646"/>
      <c r="H2342" s="647"/>
      <c r="I2342" s="647"/>
      <c r="J2342" s="647"/>
      <c r="K2342" s="647"/>
      <c r="L2342" s="647"/>
      <c r="M2342" s="647"/>
      <c r="N2342" s="647"/>
      <c r="O2342" s="647"/>
      <c r="P2342" s="647"/>
      <c r="Q2342" s="647"/>
      <c r="R2342" s="647"/>
      <c r="S2342" s="647"/>
      <c r="T2342" s="647"/>
      <c r="U2342" s="647"/>
      <c r="V2342" s="647"/>
      <c r="W2342" s="647"/>
      <c r="X2342" s="647"/>
      <c r="Y2342" s="647"/>
      <c r="Z2342" s="647"/>
      <c r="AA2342" s="647"/>
      <c r="AB2342" s="648"/>
    </row>
    <row r="2343" spans="2:28" x14ac:dyDescent="0.4">
      <c r="B2343" s="127"/>
      <c r="C2343" s="191" t="str">
        <f>$B$2335&amp;"-"&amp;COUNTA(C$2335:$C2342)+1</f>
        <v>実績180-8</v>
      </c>
      <c r="D2343" s="129" t="s">
        <v>1288</v>
      </c>
      <c r="E2343" s="183"/>
      <c r="F2343" s="183"/>
      <c r="G2343" s="649"/>
      <c r="H2343" s="650"/>
      <c r="I2343" s="650"/>
      <c r="J2343" s="650"/>
      <c r="K2343" s="650"/>
      <c r="L2343" s="650"/>
      <c r="M2343" s="650"/>
      <c r="N2343" s="650"/>
      <c r="O2343" s="650"/>
      <c r="P2343" s="650"/>
      <c r="Q2343" s="650"/>
      <c r="R2343" s="650"/>
      <c r="S2343" s="650"/>
      <c r="T2343" s="650"/>
      <c r="U2343" s="650"/>
      <c r="V2343" s="650"/>
      <c r="W2343" s="650"/>
      <c r="X2343" s="650"/>
      <c r="Y2343" s="650"/>
      <c r="Z2343" s="650"/>
      <c r="AA2343" s="650"/>
      <c r="AB2343" s="651"/>
    </row>
    <row r="2344" spans="2:28" x14ac:dyDescent="0.4">
      <c r="B2344" s="127"/>
      <c r="C2344" s="184"/>
      <c r="D2344" s="128"/>
      <c r="E2344" s="185"/>
      <c r="F2344" s="185"/>
      <c r="G2344" s="652"/>
      <c r="H2344" s="653"/>
      <c r="I2344" s="653"/>
      <c r="J2344" s="653"/>
      <c r="K2344" s="653"/>
      <c r="L2344" s="653"/>
      <c r="M2344" s="653"/>
      <c r="N2344" s="653"/>
      <c r="O2344" s="653"/>
      <c r="P2344" s="653"/>
      <c r="Q2344" s="653"/>
      <c r="R2344" s="653"/>
      <c r="S2344" s="653"/>
      <c r="T2344" s="653"/>
      <c r="U2344" s="653"/>
      <c r="V2344" s="653"/>
      <c r="W2344" s="653"/>
      <c r="X2344" s="653"/>
      <c r="Y2344" s="653"/>
      <c r="Z2344" s="653"/>
      <c r="AA2344" s="653"/>
      <c r="AB2344" s="654"/>
    </row>
    <row r="2345" spans="2:28" x14ac:dyDescent="0.4">
      <c r="B2345" s="127"/>
      <c r="C2345" s="191" t="str">
        <f>$B$2335&amp;"-"&amp;COUNTA(C$2335:$C2344)+1</f>
        <v>実績180-9</v>
      </c>
      <c r="D2345" s="129" t="s">
        <v>1289</v>
      </c>
      <c r="E2345" s="183"/>
      <c r="F2345" s="655" t="s">
        <v>1290</v>
      </c>
      <c r="G2345" s="649"/>
      <c r="H2345" s="650"/>
      <c r="I2345" s="650"/>
      <c r="J2345" s="650"/>
      <c r="K2345" s="650"/>
      <c r="L2345" s="650"/>
      <c r="M2345" s="650"/>
      <c r="N2345" s="650"/>
      <c r="O2345" s="650"/>
      <c r="P2345" s="650"/>
      <c r="Q2345" s="650"/>
      <c r="R2345" s="650"/>
      <c r="S2345" s="650"/>
      <c r="T2345" s="650"/>
      <c r="U2345" s="650"/>
      <c r="V2345" s="650"/>
      <c r="W2345" s="650"/>
      <c r="X2345" s="650"/>
      <c r="Y2345" s="650"/>
      <c r="Z2345" s="650"/>
      <c r="AA2345" s="650"/>
      <c r="AB2345" s="651"/>
    </row>
    <row r="2346" spans="2:28" ht="133.5" customHeight="1" x14ac:dyDescent="0.4">
      <c r="B2346" s="127"/>
      <c r="C2346" s="184"/>
      <c r="D2346" s="128"/>
      <c r="E2346" s="185"/>
      <c r="F2346" s="656"/>
      <c r="G2346" s="652"/>
      <c r="H2346" s="653"/>
      <c r="I2346" s="653"/>
      <c r="J2346" s="653"/>
      <c r="K2346" s="653"/>
      <c r="L2346" s="653"/>
      <c r="M2346" s="653"/>
      <c r="N2346" s="653"/>
      <c r="O2346" s="653"/>
      <c r="P2346" s="653"/>
      <c r="Q2346" s="653"/>
      <c r="R2346" s="653"/>
      <c r="S2346" s="653"/>
      <c r="T2346" s="653"/>
      <c r="U2346" s="653"/>
      <c r="V2346" s="653"/>
      <c r="W2346" s="653"/>
      <c r="X2346" s="653"/>
      <c r="Y2346" s="653"/>
      <c r="Z2346" s="653"/>
      <c r="AA2346" s="653"/>
      <c r="AB2346" s="654"/>
    </row>
    <row r="2347" spans="2:28" x14ac:dyDescent="0.4">
      <c r="B2347" s="127"/>
      <c r="C2347" s="127"/>
      <c r="E2347" s="126"/>
      <c r="F2347" s="126"/>
      <c r="G2347" s="155"/>
      <c r="H2347" s="127"/>
      <c r="I2347" s="127"/>
      <c r="J2347" s="127"/>
      <c r="K2347" s="127"/>
      <c r="L2347" s="127"/>
      <c r="M2347" s="127"/>
      <c r="N2347" s="127"/>
      <c r="O2347" s="127"/>
      <c r="P2347" s="127"/>
      <c r="Q2347" s="127"/>
      <c r="R2347" s="127"/>
      <c r="S2347" s="127"/>
      <c r="T2347" s="127"/>
      <c r="U2347" s="127"/>
      <c r="V2347" s="127"/>
      <c r="W2347" s="127"/>
      <c r="X2347" s="127"/>
      <c r="Y2347" s="127"/>
      <c r="Z2347" s="127"/>
      <c r="AA2347" s="127"/>
      <c r="AB2347" s="127"/>
    </row>
    <row r="2348" spans="2:28" x14ac:dyDescent="0.4">
      <c r="B2348" s="127" t="s">
        <v>1542</v>
      </c>
      <c r="C2348" s="127"/>
      <c r="D2348" s="127"/>
      <c r="E2348" s="127"/>
      <c r="F2348" s="127"/>
      <c r="G2348" s="127"/>
      <c r="H2348" s="127"/>
      <c r="I2348" s="127"/>
      <c r="J2348" s="127"/>
      <c r="K2348" s="127"/>
      <c r="L2348" s="127"/>
      <c r="M2348" s="127"/>
      <c r="N2348" s="127"/>
      <c r="O2348" s="127"/>
      <c r="P2348" s="127"/>
      <c r="Q2348" s="127"/>
      <c r="R2348" s="127"/>
      <c r="S2348" s="127"/>
      <c r="T2348" s="127"/>
      <c r="U2348" s="127"/>
      <c r="V2348" s="127"/>
      <c r="W2348" s="127"/>
      <c r="X2348" s="127"/>
      <c r="Y2348" s="127"/>
      <c r="Z2348" s="127"/>
      <c r="AA2348" s="127"/>
      <c r="AB2348" s="127"/>
    </row>
    <row r="2349" spans="2:28" x14ac:dyDescent="0.4">
      <c r="B2349" s="127"/>
      <c r="C2349" s="179" t="str">
        <f>$B$2348&amp;"-"&amp;COUNTA(C$2348:$C2348)+1</f>
        <v>実績181-1</v>
      </c>
      <c r="D2349" s="180" t="s">
        <v>1274</v>
      </c>
      <c r="E2349" s="181"/>
      <c r="F2349" s="196" t="s">
        <v>1275</v>
      </c>
      <c r="G2349" s="657"/>
      <c r="H2349" s="658"/>
      <c r="I2349" s="658"/>
      <c r="J2349" s="658"/>
      <c r="K2349" s="658"/>
      <c r="L2349" s="658"/>
      <c r="M2349" s="658"/>
      <c r="N2349" s="658"/>
      <c r="O2349" s="658"/>
      <c r="P2349" s="658"/>
      <c r="Q2349" s="658"/>
      <c r="R2349" s="658"/>
      <c r="S2349" s="658"/>
      <c r="T2349" s="658"/>
      <c r="U2349" s="658"/>
      <c r="V2349" s="658"/>
      <c r="W2349" s="658"/>
      <c r="X2349" s="658"/>
      <c r="Y2349" s="658"/>
      <c r="Z2349" s="658"/>
      <c r="AA2349" s="658"/>
      <c r="AB2349" s="659"/>
    </row>
    <row r="2350" spans="2:28" ht="33.6" x14ac:dyDescent="0.4">
      <c r="B2350" s="127"/>
      <c r="C2350" s="179" t="str">
        <f>$B$2348&amp;"-"&amp;COUNTA(C$2348:$C2349)+1</f>
        <v>実績181-2</v>
      </c>
      <c r="D2350" s="180" t="s">
        <v>1276</v>
      </c>
      <c r="E2350" s="181"/>
      <c r="F2350" s="197" t="s">
        <v>1277</v>
      </c>
      <c r="G2350" s="646"/>
      <c r="H2350" s="647"/>
      <c r="I2350" s="647"/>
      <c r="J2350" s="647"/>
      <c r="K2350" s="647"/>
      <c r="L2350" s="647"/>
      <c r="M2350" s="647"/>
      <c r="N2350" s="647"/>
      <c r="O2350" s="647"/>
      <c r="P2350" s="647"/>
      <c r="Q2350" s="647"/>
      <c r="R2350" s="647"/>
      <c r="S2350" s="647"/>
      <c r="T2350" s="647"/>
      <c r="U2350" s="647"/>
      <c r="V2350" s="647"/>
      <c r="W2350" s="647"/>
      <c r="X2350" s="647"/>
      <c r="Y2350" s="647"/>
      <c r="Z2350" s="647"/>
      <c r="AA2350" s="647"/>
      <c r="AB2350" s="648"/>
    </row>
    <row r="2351" spans="2:28" x14ac:dyDescent="0.4">
      <c r="B2351" s="127"/>
      <c r="C2351" s="179" t="str">
        <f>$B$2348&amp;"-"&amp;COUNTA(C$2348:$C2350)+1</f>
        <v>実績181-3</v>
      </c>
      <c r="D2351" s="180" t="s">
        <v>1278</v>
      </c>
      <c r="E2351" s="181"/>
      <c r="F2351" s="197"/>
      <c r="G2351" s="646"/>
      <c r="H2351" s="647"/>
      <c r="I2351" s="647"/>
      <c r="J2351" s="647"/>
      <c r="K2351" s="647"/>
      <c r="L2351" s="647"/>
      <c r="M2351" s="647"/>
      <c r="N2351" s="647"/>
      <c r="O2351" s="647"/>
      <c r="P2351" s="647"/>
      <c r="Q2351" s="647"/>
      <c r="R2351" s="647"/>
      <c r="S2351" s="647"/>
      <c r="T2351" s="647"/>
      <c r="U2351" s="647"/>
      <c r="V2351" s="647"/>
      <c r="W2351" s="647"/>
      <c r="X2351" s="647"/>
      <c r="Y2351" s="647"/>
      <c r="Z2351" s="647"/>
      <c r="AA2351" s="647"/>
      <c r="AB2351" s="648"/>
    </row>
    <row r="2352" spans="2:28" x14ac:dyDescent="0.4">
      <c r="B2352" s="127"/>
      <c r="C2352" s="179" t="str">
        <f>$B$2348&amp;"-"&amp;COUNTA(C$2348:$C2351)+1</f>
        <v>実績181-4</v>
      </c>
      <c r="D2352" s="637" t="s">
        <v>1279</v>
      </c>
      <c r="E2352" s="660"/>
      <c r="F2352" s="197"/>
      <c r="G2352" s="661"/>
      <c r="H2352" s="662"/>
      <c r="I2352" s="662"/>
      <c r="J2352" s="662"/>
      <c r="K2352" s="662"/>
      <c r="L2352" s="662"/>
      <c r="M2352" s="662"/>
      <c r="N2352" s="662"/>
      <c r="O2352" s="662"/>
      <c r="P2352" s="662"/>
      <c r="Q2352" s="662"/>
      <c r="R2352" s="662"/>
      <c r="S2352" s="662"/>
      <c r="T2352" s="662"/>
      <c r="U2352" s="662"/>
      <c r="V2352" s="662"/>
      <c r="W2352" s="662"/>
      <c r="X2352" s="662"/>
      <c r="Y2352" s="662"/>
      <c r="Z2352" s="662"/>
      <c r="AA2352" s="662"/>
      <c r="AB2352" s="663"/>
    </row>
    <row r="2353" spans="2:28" x14ac:dyDescent="0.4">
      <c r="B2353" s="127"/>
      <c r="C2353" s="179" t="str">
        <f>$B$2348&amp;"-"&amp;COUNTA(C$2348:$C2352)+1</f>
        <v>実績181-5</v>
      </c>
      <c r="D2353" s="180" t="s">
        <v>1280</v>
      </c>
      <c r="E2353" s="181"/>
      <c r="F2353" s="196"/>
      <c r="G2353" s="664" t="s">
        <v>1281</v>
      </c>
      <c r="H2353" s="664"/>
      <c r="I2353" s="665"/>
      <c r="J2353" s="665"/>
      <c r="K2353" s="666" t="s">
        <v>1293</v>
      </c>
      <c r="L2353" s="666"/>
      <c r="M2353" s="667"/>
      <c r="N2353" s="668"/>
      <c r="O2353" s="669" t="s">
        <v>1283</v>
      </c>
      <c r="P2353" s="669"/>
      <c r="Q2353" s="669" t="s">
        <v>1284</v>
      </c>
      <c r="R2353" s="669"/>
      <c r="S2353" s="664" t="s">
        <v>1281</v>
      </c>
      <c r="T2353" s="664"/>
      <c r="U2353" s="665"/>
      <c r="V2353" s="665"/>
      <c r="W2353" s="666" t="s">
        <v>1293</v>
      </c>
      <c r="X2353" s="666"/>
      <c r="Y2353" s="667"/>
      <c r="Z2353" s="668"/>
      <c r="AA2353" s="669" t="s">
        <v>1283</v>
      </c>
      <c r="AB2353" s="669"/>
    </row>
    <row r="2354" spans="2:28" x14ac:dyDescent="0.4">
      <c r="B2354" s="127"/>
      <c r="C2354" s="179" t="str">
        <f>$B$2348&amp;"-"&amp;COUNTA(C$2348:$C2353)+1</f>
        <v>実績181-6</v>
      </c>
      <c r="D2354" s="180" t="s">
        <v>1285</v>
      </c>
      <c r="E2354" s="181"/>
      <c r="F2354" s="196"/>
      <c r="G2354" s="642"/>
      <c r="H2354" s="643"/>
      <c r="I2354" s="643"/>
      <c r="J2354" s="643"/>
      <c r="K2354" s="643"/>
      <c r="L2354" s="643"/>
      <c r="M2354" s="643"/>
      <c r="N2354" s="643"/>
      <c r="O2354" s="643"/>
      <c r="P2354" s="643"/>
      <c r="Q2354" s="643"/>
      <c r="R2354" s="643"/>
      <c r="S2354" s="643"/>
      <c r="T2354" s="643"/>
      <c r="U2354" s="643"/>
      <c r="V2354" s="643"/>
      <c r="W2354" s="643"/>
      <c r="X2354" s="643"/>
      <c r="Y2354" s="643"/>
      <c r="Z2354" s="643"/>
      <c r="AA2354" s="644" t="s">
        <v>1286</v>
      </c>
      <c r="AB2354" s="645"/>
    </row>
    <row r="2355" spans="2:28" x14ac:dyDescent="0.4">
      <c r="B2355" s="127"/>
      <c r="C2355" s="179" t="str">
        <f>$B$2348&amp;"-"&amp;COUNTA(C$2348:$C2354)+1</f>
        <v>実績181-7</v>
      </c>
      <c r="D2355" s="182" t="s">
        <v>1287</v>
      </c>
      <c r="E2355" s="181"/>
      <c r="F2355" s="196"/>
      <c r="G2355" s="646"/>
      <c r="H2355" s="647"/>
      <c r="I2355" s="647"/>
      <c r="J2355" s="647"/>
      <c r="K2355" s="647"/>
      <c r="L2355" s="647"/>
      <c r="M2355" s="647"/>
      <c r="N2355" s="647"/>
      <c r="O2355" s="647"/>
      <c r="P2355" s="647"/>
      <c r="Q2355" s="647"/>
      <c r="R2355" s="647"/>
      <c r="S2355" s="647"/>
      <c r="T2355" s="647"/>
      <c r="U2355" s="647"/>
      <c r="V2355" s="647"/>
      <c r="W2355" s="647"/>
      <c r="X2355" s="647"/>
      <c r="Y2355" s="647"/>
      <c r="Z2355" s="647"/>
      <c r="AA2355" s="647"/>
      <c r="AB2355" s="648"/>
    </row>
    <row r="2356" spans="2:28" x14ac:dyDescent="0.4">
      <c r="B2356" s="127"/>
      <c r="C2356" s="179" t="str">
        <f>$B$2348&amp;"-"&amp;COUNTA(C$2348:$C2355)+1</f>
        <v>実績181-8</v>
      </c>
      <c r="D2356" s="129" t="s">
        <v>1288</v>
      </c>
      <c r="E2356" s="183"/>
      <c r="F2356" s="183"/>
      <c r="G2356" s="649"/>
      <c r="H2356" s="650"/>
      <c r="I2356" s="650"/>
      <c r="J2356" s="650"/>
      <c r="K2356" s="650"/>
      <c r="L2356" s="650"/>
      <c r="M2356" s="650"/>
      <c r="N2356" s="650"/>
      <c r="O2356" s="650"/>
      <c r="P2356" s="650"/>
      <c r="Q2356" s="650"/>
      <c r="R2356" s="650"/>
      <c r="S2356" s="650"/>
      <c r="T2356" s="650"/>
      <c r="U2356" s="650"/>
      <c r="V2356" s="650"/>
      <c r="W2356" s="650"/>
      <c r="X2356" s="650"/>
      <c r="Y2356" s="650"/>
      <c r="Z2356" s="650"/>
      <c r="AA2356" s="650"/>
      <c r="AB2356" s="651"/>
    </row>
    <row r="2357" spans="2:28" x14ac:dyDescent="0.4">
      <c r="B2357" s="127"/>
      <c r="C2357" s="184"/>
      <c r="D2357" s="128"/>
      <c r="E2357" s="185"/>
      <c r="F2357" s="185"/>
      <c r="G2357" s="652"/>
      <c r="H2357" s="653"/>
      <c r="I2357" s="653"/>
      <c r="J2357" s="653"/>
      <c r="K2357" s="653"/>
      <c r="L2357" s="653"/>
      <c r="M2357" s="653"/>
      <c r="N2357" s="653"/>
      <c r="O2357" s="653"/>
      <c r="P2357" s="653"/>
      <c r="Q2357" s="653"/>
      <c r="R2357" s="653"/>
      <c r="S2357" s="653"/>
      <c r="T2357" s="653"/>
      <c r="U2357" s="653"/>
      <c r="V2357" s="653"/>
      <c r="W2357" s="653"/>
      <c r="X2357" s="653"/>
      <c r="Y2357" s="653"/>
      <c r="Z2357" s="653"/>
      <c r="AA2357" s="653"/>
      <c r="AB2357" s="654"/>
    </row>
    <row r="2358" spans="2:28" x14ac:dyDescent="0.4">
      <c r="B2358" s="127"/>
      <c r="C2358" s="179" t="str">
        <f>$B$2348&amp;"-"&amp;COUNTA(C$2348:$C2357)+1</f>
        <v>実績181-9</v>
      </c>
      <c r="D2358" s="129" t="s">
        <v>1289</v>
      </c>
      <c r="E2358" s="183"/>
      <c r="F2358" s="655" t="s">
        <v>1290</v>
      </c>
      <c r="G2358" s="649"/>
      <c r="H2358" s="650"/>
      <c r="I2358" s="650"/>
      <c r="J2358" s="650"/>
      <c r="K2358" s="650"/>
      <c r="L2358" s="650"/>
      <c r="M2358" s="650"/>
      <c r="N2358" s="650"/>
      <c r="O2358" s="650"/>
      <c r="P2358" s="650"/>
      <c r="Q2358" s="650"/>
      <c r="R2358" s="650"/>
      <c r="S2358" s="650"/>
      <c r="T2358" s="650"/>
      <c r="U2358" s="650"/>
      <c r="V2358" s="650"/>
      <c r="W2358" s="650"/>
      <c r="X2358" s="650"/>
      <c r="Y2358" s="650"/>
      <c r="Z2358" s="650"/>
      <c r="AA2358" s="650"/>
      <c r="AB2358" s="651"/>
    </row>
    <row r="2359" spans="2:28" ht="133.5" customHeight="1" x14ac:dyDescent="0.4">
      <c r="B2359" s="127"/>
      <c r="C2359" s="184"/>
      <c r="D2359" s="128"/>
      <c r="E2359" s="185"/>
      <c r="F2359" s="656"/>
      <c r="G2359" s="652"/>
      <c r="H2359" s="653"/>
      <c r="I2359" s="653"/>
      <c r="J2359" s="653"/>
      <c r="K2359" s="653"/>
      <c r="L2359" s="653"/>
      <c r="M2359" s="653"/>
      <c r="N2359" s="653"/>
      <c r="O2359" s="653"/>
      <c r="P2359" s="653"/>
      <c r="Q2359" s="653"/>
      <c r="R2359" s="653"/>
      <c r="S2359" s="653"/>
      <c r="T2359" s="653"/>
      <c r="U2359" s="653"/>
      <c r="V2359" s="653"/>
      <c r="W2359" s="653"/>
      <c r="X2359" s="653"/>
      <c r="Y2359" s="653"/>
      <c r="Z2359" s="653"/>
      <c r="AA2359" s="653"/>
      <c r="AB2359" s="654"/>
    </row>
    <row r="2360" spans="2:28" x14ac:dyDescent="0.4">
      <c r="B2360" s="127"/>
      <c r="C2360" s="127"/>
      <c r="D2360" s="127"/>
      <c r="E2360" s="127"/>
      <c r="F2360" s="127"/>
      <c r="G2360" s="127"/>
      <c r="H2360" s="127"/>
      <c r="I2360" s="127"/>
      <c r="J2360" s="127"/>
      <c r="K2360" s="127"/>
      <c r="L2360" s="127"/>
      <c r="M2360" s="127"/>
      <c r="N2360" s="127"/>
      <c r="O2360" s="127"/>
      <c r="P2360" s="127"/>
      <c r="Q2360" s="127"/>
      <c r="R2360" s="127"/>
      <c r="S2360" s="127"/>
      <c r="T2360" s="127"/>
      <c r="U2360" s="127"/>
      <c r="V2360" s="127"/>
      <c r="W2360" s="127"/>
      <c r="X2360" s="127"/>
      <c r="Y2360" s="127"/>
      <c r="Z2360" s="127"/>
      <c r="AA2360" s="127"/>
      <c r="AB2360" s="127"/>
    </row>
    <row r="2361" spans="2:28" x14ac:dyDescent="0.4">
      <c r="B2361" s="127" t="s">
        <v>1543</v>
      </c>
      <c r="C2361" s="127"/>
      <c r="D2361" s="178"/>
      <c r="E2361" s="186"/>
      <c r="F2361" s="186"/>
      <c r="G2361" s="186"/>
      <c r="H2361" s="127"/>
      <c r="I2361" s="127"/>
      <c r="J2361" s="127"/>
      <c r="K2361" s="127"/>
      <c r="L2361" s="127"/>
      <c r="M2361" s="127"/>
      <c r="N2361" s="127"/>
      <c r="O2361" s="127"/>
      <c r="P2361" s="127"/>
      <c r="Q2361" s="127"/>
      <c r="R2361" s="127"/>
      <c r="S2361" s="127"/>
      <c r="T2361" s="127"/>
      <c r="U2361" s="127"/>
      <c r="V2361" s="127"/>
      <c r="W2361" s="127"/>
      <c r="X2361" s="127"/>
      <c r="Y2361" s="127"/>
      <c r="Z2361" s="127"/>
      <c r="AA2361" s="127"/>
      <c r="AB2361" s="127"/>
    </row>
    <row r="2362" spans="2:28" x14ac:dyDescent="0.4">
      <c r="B2362" s="127"/>
      <c r="C2362" s="179" t="str">
        <f>$B$2361&amp;"-"&amp;COUNTA(C$2361:$C2361)+1</f>
        <v>実績182-1</v>
      </c>
      <c r="D2362" s="180" t="s">
        <v>1274</v>
      </c>
      <c r="E2362" s="181"/>
      <c r="F2362" s="196" t="s">
        <v>1275</v>
      </c>
      <c r="G2362" s="657"/>
      <c r="H2362" s="658"/>
      <c r="I2362" s="658"/>
      <c r="J2362" s="658"/>
      <c r="K2362" s="658"/>
      <c r="L2362" s="658"/>
      <c r="M2362" s="658"/>
      <c r="N2362" s="658"/>
      <c r="O2362" s="658"/>
      <c r="P2362" s="658"/>
      <c r="Q2362" s="658"/>
      <c r="R2362" s="658"/>
      <c r="S2362" s="658"/>
      <c r="T2362" s="658"/>
      <c r="U2362" s="658"/>
      <c r="V2362" s="658"/>
      <c r="W2362" s="658"/>
      <c r="X2362" s="658"/>
      <c r="Y2362" s="658"/>
      <c r="Z2362" s="658"/>
      <c r="AA2362" s="658"/>
      <c r="AB2362" s="659"/>
    </row>
    <row r="2363" spans="2:28" ht="33.6" x14ac:dyDescent="0.4">
      <c r="B2363" s="127"/>
      <c r="C2363" s="179" t="str">
        <f>$B$2361&amp;"-"&amp;COUNTA(C$2361:$C2362)+1</f>
        <v>実績182-2</v>
      </c>
      <c r="D2363" s="180" t="s">
        <v>1276</v>
      </c>
      <c r="E2363" s="181"/>
      <c r="F2363" s="197" t="s">
        <v>1277</v>
      </c>
      <c r="G2363" s="646"/>
      <c r="H2363" s="647"/>
      <c r="I2363" s="647"/>
      <c r="J2363" s="647"/>
      <c r="K2363" s="647"/>
      <c r="L2363" s="647"/>
      <c r="M2363" s="647"/>
      <c r="N2363" s="647"/>
      <c r="O2363" s="647"/>
      <c r="P2363" s="647"/>
      <c r="Q2363" s="647"/>
      <c r="R2363" s="647"/>
      <c r="S2363" s="647"/>
      <c r="T2363" s="647"/>
      <c r="U2363" s="647"/>
      <c r="V2363" s="647"/>
      <c r="W2363" s="647"/>
      <c r="X2363" s="647"/>
      <c r="Y2363" s="647"/>
      <c r="Z2363" s="647"/>
      <c r="AA2363" s="647"/>
      <c r="AB2363" s="648"/>
    </row>
    <row r="2364" spans="2:28" x14ac:dyDescent="0.4">
      <c r="B2364" s="127"/>
      <c r="C2364" s="179" t="str">
        <f>$B$2361&amp;"-"&amp;COUNTA(C$2361:$C2363)+1</f>
        <v>実績182-3</v>
      </c>
      <c r="D2364" s="180" t="s">
        <v>1278</v>
      </c>
      <c r="E2364" s="181"/>
      <c r="F2364" s="197"/>
      <c r="G2364" s="646"/>
      <c r="H2364" s="647"/>
      <c r="I2364" s="647"/>
      <c r="J2364" s="647"/>
      <c r="K2364" s="647"/>
      <c r="L2364" s="647"/>
      <c r="M2364" s="647"/>
      <c r="N2364" s="647"/>
      <c r="O2364" s="647"/>
      <c r="P2364" s="647"/>
      <c r="Q2364" s="647"/>
      <c r="R2364" s="647"/>
      <c r="S2364" s="647"/>
      <c r="T2364" s="647"/>
      <c r="U2364" s="647"/>
      <c r="V2364" s="647"/>
      <c r="W2364" s="647"/>
      <c r="X2364" s="647"/>
      <c r="Y2364" s="647"/>
      <c r="Z2364" s="647"/>
      <c r="AA2364" s="647"/>
      <c r="AB2364" s="648"/>
    </row>
    <row r="2365" spans="2:28" x14ac:dyDescent="0.4">
      <c r="B2365" s="127"/>
      <c r="C2365" s="179" t="str">
        <f>$B$2361&amp;"-"&amp;COUNTA(C$2361:$C2364)+1</f>
        <v>実績182-4</v>
      </c>
      <c r="D2365" s="637" t="s">
        <v>1279</v>
      </c>
      <c r="E2365" s="660"/>
      <c r="F2365" s="197"/>
      <c r="G2365" s="661"/>
      <c r="H2365" s="662"/>
      <c r="I2365" s="662"/>
      <c r="J2365" s="662"/>
      <c r="K2365" s="662"/>
      <c r="L2365" s="662"/>
      <c r="M2365" s="662"/>
      <c r="N2365" s="662"/>
      <c r="O2365" s="662"/>
      <c r="P2365" s="662"/>
      <c r="Q2365" s="662"/>
      <c r="R2365" s="662"/>
      <c r="S2365" s="662"/>
      <c r="T2365" s="662"/>
      <c r="U2365" s="662"/>
      <c r="V2365" s="662"/>
      <c r="W2365" s="662"/>
      <c r="X2365" s="662"/>
      <c r="Y2365" s="662"/>
      <c r="Z2365" s="662"/>
      <c r="AA2365" s="662"/>
      <c r="AB2365" s="663"/>
    </row>
    <row r="2366" spans="2:28" x14ac:dyDescent="0.4">
      <c r="B2366" s="127"/>
      <c r="C2366" s="179" t="str">
        <f>$B$2361&amp;"-"&amp;COUNTA(C$2361:$C2365)+1</f>
        <v>実績182-5</v>
      </c>
      <c r="D2366" s="180" t="s">
        <v>1280</v>
      </c>
      <c r="E2366" s="181"/>
      <c r="F2366" s="196"/>
      <c r="G2366" s="664" t="s">
        <v>1281</v>
      </c>
      <c r="H2366" s="664"/>
      <c r="I2366" s="665"/>
      <c r="J2366" s="665"/>
      <c r="K2366" s="666" t="s">
        <v>1293</v>
      </c>
      <c r="L2366" s="666"/>
      <c r="M2366" s="667"/>
      <c r="N2366" s="668"/>
      <c r="O2366" s="669" t="s">
        <v>1283</v>
      </c>
      <c r="P2366" s="669"/>
      <c r="Q2366" s="669" t="s">
        <v>1284</v>
      </c>
      <c r="R2366" s="669"/>
      <c r="S2366" s="664" t="s">
        <v>1281</v>
      </c>
      <c r="T2366" s="664"/>
      <c r="U2366" s="665"/>
      <c r="V2366" s="665"/>
      <c r="W2366" s="666" t="s">
        <v>1293</v>
      </c>
      <c r="X2366" s="666"/>
      <c r="Y2366" s="667"/>
      <c r="Z2366" s="668"/>
      <c r="AA2366" s="669" t="s">
        <v>1283</v>
      </c>
      <c r="AB2366" s="669"/>
    </row>
    <row r="2367" spans="2:28" x14ac:dyDescent="0.4">
      <c r="B2367" s="127"/>
      <c r="C2367" s="179" t="str">
        <f>$B$2361&amp;"-"&amp;COUNTA(C$2361:$C2366)+1</f>
        <v>実績182-6</v>
      </c>
      <c r="D2367" s="180" t="s">
        <v>1285</v>
      </c>
      <c r="E2367" s="181"/>
      <c r="F2367" s="196"/>
      <c r="G2367" s="642"/>
      <c r="H2367" s="643"/>
      <c r="I2367" s="643"/>
      <c r="J2367" s="643"/>
      <c r="K2367" s="643"/>
      <c r="L2367" s="643"/>
      <c r="M2367" s="643"/>
      <c r="N2367" s="643"/>
      <c r="O2367" s="643"/>
      <c r="P2367" s="643"/>
      <c r="Q2367" s="643"/>
      <c r="R2367" s="643"/>
      <c r="S2367" s="643"/>
      <c r="T2367" s="643"/>
      <c r="U2367" s="643"/>
      <c r="V2367" s="643"/>
      <c r="W2367" s="643"/>
      <c r="X2367" s="643"/>
      <c r="Y2367" s="643"/>
      <c r="Z2367" s="643"/>
      <c r="AA2367" s="644" t="s">
        <v>1286</v>
      </c>
      <c r="AB2367" s="645"/>
    </row>
    <row r="2368" spans="2:28" x14ac:dyDescent="0.4">
      <c r="B2368" s="127"/>
      <c r="C2368" s="179" t="str">
        <f>$B$2361&amp;"-"&amp;COUNTA(C$2361:$C2367)+1</f>
        <v>実績182-7</v>
      </c>
      <c r="D2368" s="182" t="s">
        <v>1287</v>
      </c>
      <c r="E2368" s="181"/>
      <c r="F2368" s="196"/>
      <c r="G2368" s="646"/>
      <c r="H2368" s="647"/>
      <c r="I2368" s="647"/>
      <c r="J2368" s="647"/>
      <c r="K2368" s="647"/>
      <c r="L2368" s="647"/>
      <c r="M2368" s="647"/>
      <c r="N2368" s="647"/>
      <c r="O2368" s="647"/>
      <c r="P2368" s="647"/>
      <c r="Q2368" s="647"/>
      <c r="R2368" s="647"/>
      <c r="S2368" s="647"/>
      <c r="T2368" s="647"/>
      <c r="U2368" s="647"/>
      <c r="V2368" s="647"/>
      <c r="W2368" s="647"/>
      <c r="X2368" s="647"/>
      <c r="Y2368" s="647"/>
      <c r="Z2368" s="647"/>
      <c r="AA2368" s="647"/>
      <c r="AB2368" s="648"/>
    </row>
    <row r="2369" spans="2:28" x14ac:dyDescent="0.4">
      <c r="B2369" s="127"/>
      <c r="C2369" s="179" t="str">
        <f>$B$2361&amp;"-"&amp;COUNTA(C$2361:$C2368)+1</f>
        <v>実績182-8</v>
      </c>
      <c r="D2369" s="129" t="s">
        <v>1288</v>
      </c>
      <c r="E2369" s="183"/>
      <c r="F2369" s="183"/>
      <c r="G2369" s="649"/>
      <c r="H2369" s="650"/>
      <c r="I2369" s="650"/>
      <c r="J2369" s="650"/>
      <c r="K2369" s="650"/>
      <c r="L2369" s="650"/>
      <c r="M2369" s="650"/>
      <c r="N2369" s="650"/>
      <c r="O2369" s="650"/>
      <c r="P2369" s="650"/>
      <c r="Q2369" s="650"/>
      <c r="R2369" s="650"/>
      <c r="S2369" s="650"/>
      <c r="T2369" s="650"/>
      <c r="U2369" s="650"/>
      <c r="V2369" s="650"/>
      <c r="W2369" s="650"/>
      <c r="X2369" s="650"/>
      <c r="Y2369" s="650"/>
      <c r="Z2369" s="650"/>
      <c r="AA2369" s="650"/>
      <c r="AB2369" s="651"/>
    </row>
    <row r="2370" spans="2:28" x14ac:dyDescent="0.4">
      <c r="B2370" s="127"/>
      <c r="C2370" s="184"/>
      <c r="D2370" s="128"/>
      <c r="E2370" s="185"/>
      <c r="F2370" s="185"/>
      <c r="G2370" s="652"/>
      <c r="H2370" s="653"/>
      <c r="I2370" s="653"/>
      <c r="J2370" s="653"/>
      <c r="K2370" s="653"/>
      <c r="L2370" s="653"/>
      <c r="M2370" s="653"/>
      <c r="N2370" s="653"/>
      <c r="O2370" s="653"/>
      <c r="P2370" s="653"/>
      <c r="Q2370" s="653"/>
      <c r="R2370" s="653"/>
      <c r="S2370" s="653"/>
      <c r="T2370" s="653"/>
      <c r="U2370" s="653"/>
      <c r="V2370" s="653"/>
      <c r="W2370" s="653"/>
      <c r="X2370" s="653"/>
      <c r="Y2370" s="653"/>
      <c r="Z2370" s="653"/>
      <c r="AA2370" s="653"/>
      <c r="AB2370" s="654"/>
    </row>
    <row r="2371" spans="2:28" x14ac:dyDescent="0.4">
      <c r="B2371" s="127"/>
      <c r="C2371" s="179" t="str">
        <f>$B$2361&amp;"-"&amp;COUNTA(C$2361:$C2370)+1</f>
        <v>実績182-9</v>
      </c>
      <c r="D2371" s="129" t="s">
        <v>1289</v>
      </c>
      <c r="E2371" s="183"/>
      <c r="F2371" s="655" t="s">
        <v>1290</v>
      </c>
      <c r="G2371" s="649"/>
      <c r="H2371" s="650"/>
      <c r="I2371" s="650"/>
      <c r="J2371" s="650"/>
      <c r="K2371" s="650"/>
      <c r="L2371" s="650"/>
      <c r="M2371" s="650"/>
      <c r="N2371" s="650"/>
      <c r="O2371" s="650"/>
      <c r="P2371" s="650"/>
      <c r="Q2371" s="650"/>
      <c r="R2371" s="650"/>
      <c r="S2371" s="650"/>
      <c r="T2371" s="650"/>
      <c r="U2371" s="650"/>
      <c r="V2371" s="650"/>
      <c r="W2371" s="650"/>
      <c r="X2371" s="650"/>
      <c r="Y2371" s="650"/>
      <c r="Z2371" s="650"/>
      <c r="AA2371" s="650"/>
      <c r="AB2371" s="651"/>
    </row>
    <row r="2372" spans="2:28" ht="133.5" customHeight="1" x14ac:dyDescent="0.4">
      <c r="B2372" s="127"/>
      <c r="C2372" s="184"/>
      <c r="D2372" s="128"/>
      <c r="E2372" s="185"/>
      <c r="F2372" s="656"/>
      <c r="G2372" s="652"/>
      <c r="H2372" s="653"/>
      <c r="I2372" s="653"/>
      <c r="J2372" s="653"/>
      <c r="K2372" s="653"/>
      <c r="L2372" s="653"/>
      <c r="M2372" s="653"/>
      <c r="N2372" s="653"/>
      <c r="O2372" s="653"/>
      <c r="P2372" s="653"/>
      <c r="Q2372" s="653"/>
      <c r="R2372" s="653"/>
      <c r="S2372" s="653"/>
      <c r="T2372" s="653"/>
      <c r="U2372" s="653"/>
      <c r="V2372" s="653"/>
      <c r="W2372" s="653"/>
      <c r="X2372" s="653"/>
      <c r="Y2372" s="653"/>
      <c r="Z2372" s="653"/>
      <c r="AA2372" s="653"/>
      <c r="AB2372" s="654"/>
    </row>
    <row r="2373" spans="2:28" x14ac:dyDescent="0.4">
      <c r="B2373" s="127"/>
      <c r="C2373" s="127"/>
      <c r="D2373" s="187"/>
      <c r="E2373" s="127"/>
      <c r="F2373" s="127"/>
      <c r="G2373" s="127"/>
      <c r="H2373" s="127"/>
      <c r="I2373" s="127"/>
      <c r="J2373" s="127"/>
      <c r="K2373" s="127"/>
      <c r="L2373" s="127"/>
      <c r="M2373" s="127"/>
      <c r="N2373" s="127"/>
      <c r="O2373" s="127"/>
      <c r="P2373" s="127"/>
      <c r="Q2373" s="127"/>
      <c r="R2373" s="127"/>
      <c r="S2373" s="127"/>
      <c r="T2373" s="127"/>
      <c r="U2373" s="127"/>
      <c r="V2373" s="127"/>
      <c r="W2373" s="127"/>
      <c r="X2373" s="127"/>
      <c r="Y2373" s="127"/>
      <c r="Z2373" s="127"/>
      <c r="AA2373" s="127"/>
      <c r="AB2373" s="127"/>
    </row>
    <row r="2374" spans="2:28" x14ac:dyDescent="0.4">
      <c r="B2374" s="127" t="s">
        <v>1544</v>
      </c>
      <c r="C2374" s="188"/>
      <c r="D2374" s="186"/>
      <c r="E2374" s="178"/>
      <c r="F2374" s="186"/>
      <c r="G2374" s="186"/>
      <c r="H2374" s="186"/>
      <c r="I2374" s="127"/>
      <c r="J2374" s="127"/>
      <c r="K2374" s="127"/>
      <c r="L2374" s="127"/>
      <c r="M2374" s="127"/>
      <c r="N2374" s="127"/>
      <c r="O2374" s="127"/>
      <c r="P2374" s="127"/>
      <c r="Q2374" s="127"/>
      <c r="R2374" s="127"/>
      <c r="S2374" s="127"/>
      <c r="T2374" s="127"/>
      <c r="U2374" s="127"/>
      <c r="V2374" s="127"/>
      <c r="W2374" s="127"/>
      <c r="X2374" s="127"/>
      <c r="Y2374" s="127"/>
      <c r="Z2374" s="127"/>
      <c r="AA2374" s="127"/>
      <c r="AB2374" s="127"/>
    </row>
    <row r="2375" spans="2:28" x14ac:dyDescent="0.4">
      <c r="B2375" s="127"/>
      <c r="C2375" s="179" t="str">
        <f>$B$2374&amp;"-"&amp;COUNTA(C$2374:$C2374)+1</f>
        <v>実績183-1</v>
      </c>
      <c r="D2375" s="180" t="s">
        <v>1274</v>
      </c>
      <c r="E2375" s="181"/>
      <c r="F2375" s="196" t="s">
        <v>1275</v>
      </c>
      <c r="G2375" s="657"/>
      <c r="H2375" s="658"/>
      <c r="I2375" s="658"/>
      <c r="J2375" s="658"/>
      <c r="K2375" s="658"/>
      <c r="L2375" s="658"/>
      <c r="M2375" s="658"/>
      <c r="N2375" s="658"/>
      <c r="O2375" s="658"/>
      <c r="P2375" s="658"/>
      <c r="Q2375" s="658"/>
      <c r="R2375" s="658"/>
      <c r="S2375" s="658"/>
      <c r="T2375" s="658"/>
      <c r="U2375" s="658"/>
      <c r="V2375" s="658"/>
      <c r="W2375" s="658"/>
      <c r="X2375" s="658"/>
      <c r="Y2375" s="658"/>
      <c r="Z2375" s="658"/>
      <c r="AA2375" s="658"/>
      <c r="AB2375" s="659"/>
    </row>
    <row r="2376" spans="2:28" ht="33.6" x14ac:dyDescent="0.4">
      <c r="B2376" s="127"/>
      <c r="C2376" s="179" t="str">
        <f>$B$2374&amp;"-"&amp;COUNTA(C$2374:$C2375)+1</f>
        <v>実績183-2</v>
      </c>
      <c r="D2376" s="180" t="s">
        <v>1276</v>
      </c>
      <c r="E2376" s="181"/>
      <c r="F2376" s="197" t="s">
        <v>1277</v>
      </c>
      <c r="G2376" s="646"/>
      <c r="H2376" s="647"/>
      <c r="I2376" s="647"/>
      <c r="J2376" s="647"/>
      <c r="K2376" s="647"/>
      <c r="L2376" s="647"/>
      <c r="M2376" s="647"/>
      <c r="N2376" s="647"/>
      <c r="O2376" s="647"/>
      <c r="P2376" s="647"/>
      <c r="Q2376" s="647"/>
      <c r="R2376" s="647"/>
      <c r="S2376" s="647"/>
      <c r="T2376" s="647"/>
      <c r="U2376" s="647"/>
      <c r="V2376" s="647"/>
      <c r="W2376" s="647"/>
      <c r="X2376" s="647"/>
      <c r="Y2376" s="647"/>
      <c r="Z2376" s="647"/>
      <c r="AA2376" s="647"/>
      <c r="AB2376" s="648"/>
    </row>
    <row r="2377" spans="2:28" x14ac:dyDescent="0.4">
      <c r="B2377" s="127"/>
      <c r="C2377" s="179" t="str">
        <f>$B$2374&amp;"-"&amp;COUNTA(C$2374:$C2376)+1</f>
        <v>実績183-3</v>
      </c>
      <c r="D2377" s="180" t="s">
        <v>1278</v>
      </c>
      <c r="E2377" s="181"/>
      <c r="F2377" s="197"/>
      <c r="G2377" s="646"/>
      <c r="H2377" s="647"/>
      <c r="I2377" s="647"/>
      <c r="J2377" s="647"/>
      <c r="K2377" s="647"/>
      <c r="L2377" s="647"/>
      <c r="M2377" s="647"/>
      <c r="N2377" s="647"/>
      <c r="O2377" s="647"/>
      <c r="P2377" s="647"/>
      <c r="Q2377" s="647"/>
      <c r="R2377" s="647"/>
      <c r="S2377" s="647"/>
      <c r="T2377" s="647"/>
      <c r="U2377" s="647"/>
      <c r="V2377" s="647"/>
      <c r="W2377" s="647"/>
      <c r="X2377" s="647"/>
      <c r="Y2377" s="647"/>
      <c r="Z2377" s="647"/>
      <c r="AA2377" s="647"/>
      <c r="AB2377" s="648"/>
    </row>
    <row r="2378" spans="2:28" x14ac:dyDescent="0.4">
      <c r="B2378" s="127"/>
      <c r="C2378" s="179" t="str">
        <f>$B$2374&amp;"-"&amp;COUNTA(C$2374:$C2377)+1</f>
        <v>実績183-4</v>
      </c>
      <c r="D2378" s="637" t="s">
        <v>1279</v>
      </c>
      <c r="E2378" s="660"/>
      <c r="F2378" s="197"/>
      <c r="G2378" s="661"/>
      <c r="H2378" s="662"/>
      <c r="I2378" s="662"/>
      <c r="J2378" s="662"/>
      <c r="K2378" s="662"/>
      <c r="L2378" s="662"/>
      <c r="M2378" s="662"/>
      <c r="N2378" s="662"/>
      <c r="O2378" s="662"/>
      <c r="P2378" s="662"/>
      <c r="Q2378" s="662"/>
      <c r="R2378" s="662"/>
      <c r="S2378" s="662"/>
      <c r="T2378" s="662"/>
      <c r="U2378" s="662"/>
      <c r="V2378" s="662"/>
      <c r="W2378" s="662"/>
      <c r="X2378" s="662"/>
      <c r="Y2378" s="662"/>
      <c r="Z2378" s="662"/>
      <c r="AA2378" s="662"/>
      <c r="AB2378" s="663"/>
    </row>
    <row r="2379" spans="2:28" x14ac:dyDescent="0.4">
      <c r="B2379" s="127"/>
      <c r="C2379" s="179" t="str">
        <f>$B$2374&amp;"-"&amp;COUNTA(C$2374:$C2378)+1</f>
        <v>実績183-5</v>
      </c>
      <c r="D2379" s="180" t="s">
        <v>1280</v>
      </c>
      <c r="E2379" s="181"/>
      <c r="F2379" s="196"/>
      <c r="G2379" s="664" t="s">
        <v>1281</v>
      </c>
      <c r="H2379" s="664"/>
      <c r="I2379" s="665"/>
      <c r="J2379" s="665"/>
      <c r="K2379" s="666" t="s">
        <v>1293</v>
      </c>
      <c r="L2379" s="666"/>
      <c r="M2379" s="667"/>
      <c r="N2379" s="668"/>
      <c r="O2379" s="669" t="s">
        <v>1283</v>
      </c>
      <c r="P2379" s="669"/>
      <c r="Q2379" s="669" t="s">
        <v>1284</v>
      </c>
      <c r="R2379" s="669"/>
      <c r="S2379" s="664" t="s">
        <v>1281</v>
      </c>
      <c r="T2379" s="664"/>
      <c r="U2379" s="665"/>
      <c r="V2379" s="665"/>
      <c r="W2379" s="666" t="s">
        <v>1293</v>
      </c>
      <c r="X2379" s="666"/>
      <c r="Y2379" s="667"/>
      <c r="Z2379" s="668"/>
      <c r="AA2379" s="669" t="s">
        <v>1283</v>
      </c>
      <c r="AB2379" s="669"/>
    </row>
    <row r="2380" spans="2:28" x14ac:dyDescent="0.4">
      <c r="B2380" s="127"/>
      <c r="C2380" s="179" t="str">
        <f>$B$2374&amp;"-"&amp;COUNTA(C$2374:$C2379)+1</f>
        <v>実績183-6</v>
      </c>
      <c r="D2380" s="180" t="s">
        <v>1285</v>
      </c>
      <c r="E2380" s="181"/>
      <c r="F2380" s="196"/>
      <c r="G2380" s="642"/>
      <c r="H2380" s="643"/>
      <c r="I2380" s="643"/>
      <c r="J2380" s="643"/>
      <c r="K2380" s="643"/>
      <c r="L2380" s="643"/>
      <c r="M2380" s="643"/>
      <c r="N2380" s="643"/>
      <c r="O2380" s="643"/>
      <c r="P2380" s="643"/>
      <c r="Q2380" s="643"/>
      <c r="R2380" s="643"/>
      <c r="S2380" s="643"/>
      <c r="T2380" s="643"/>
      <c r="U2380" s="643"/>
      <c r="V2380" s="643"/>
      <c r="W2380" s="643"/>
      <c r="X2380" s="643"/>
      <c r="Y2380" s="643"/>
      <c r="Z2380" s="643"/>
      <c r="AA2380" s="644" t="s">
        <v>1286</v>
      </c>
      <c r="AB2380" s="645"/>
    </row>
    <row r="2381" spans="2:28" x14ac:dyDescent="0.4">
      <c r="B2381" s="127"/>
      <c r="C2381" s="179" t="str">
        <f>$B$2374&amp;"-"&amp;COUNTA(C$2374:$C2380)+1</f>
        <v>実績183-7</v>
      </c>
      <c r="D2381" s="182" t="s">
        <v>1287</v>
      </c>
      <c r="E2381" s="181"/>
      <c r="F2381" s="196"/>
      <c r="G2381" s="646"/>
      <c r="H2381" s="647"/>
      <c r="I2381" s="647"/>
      <c r="J2381" s="647"/>
      <c r="K2381" s="647"/>
      <c r="L2381" s="647"/>
      <c r="M2381" s="647"/>
      <c r="N2381" s="647"/>
      <c r="O2381" s="647"/>
      <c r="P2381" s="647"/>
      <c r="Q2381" s="647"/>
      <c r="R2381" s="647"/>
      <c r="S2381" s="647"/>
      <c r="T2381" s="647"/>
      <c r="U2381" s="647"/>
      <c r="V2381" s="647"/>
      <c r="W2381" s="647"/>
      <c r="X2381" s="647"/>
      <c r="Y2381" s="647"/>
      <c r="Z2381" s="647"/>
      <c r="AA2381" s="647"/>
      <c r="AB2381" s="648"/>
    </row>
    <row r="2382" spans="2:28" x14ac:dyDescent="0.4">
      <c r="B2382" s="127"/>
      <c r="C2382" s="179" t="str">
        <f>$B$2374&amp;"-"&amp;COUNTA(C$2374:$C2381)+1</f>
        <v>実績183-8</v>
      </c>
      <c r="D2382" s="129" t="s">
        <v>1288</v>
      </c>
      <c r="E2382" s="183"/>
      <c r="F2382" s="183"/>
      <c r="G2382" s="649"/>
      <c r="H2382" s="650"/>
      <c r="I2382" s="650"/>
      <c r="J2382" s="650"/>
      <c r="K2382" s="650"/>
      <c r="L2382" s="650"/>
      <c r="M2382" s="650"/>
      <c r="N2382" s="650"/>
      <c r="O2382" s="650"/>
      <c r="P2382" s="650"/>
      <c r="Q2382" s="650"/>
      <c r="R2382" s="650"/>
      <c r="S2382" s="650"/>
      <c r="T2382" s="650"/>
      <c r="U2382" s="650"/>
      <c r="V2382" s="650"/>
      <c r="W2382" s="650"/>
      <c r="X2382" s="650"/>
      <c r="Y2382" s="650"/>
      <c r="Z2382" s="650"/>
      <c r="AA2382" s="650"/>
      <c r="AB2382" s="651"/>
    </row>
    <row r="2383" spans="2:28" x14ac:dyDescent="0.4">
      <c r="B2383" s="127"/>
      <c r="C2383" s="184"/>
      <c r="D2383" s="128"/>
      <c r="E2383" s="185"/>
      <c r="F2383" s="185"/>
      <c r="G2383" s="652"/>
      <c r="H2383" s="653"/>
      <c r="I2383" s="653"/>
      <c r="J2383" s="653"/>
      <c r="K2383" s="653"/>
      <c r="L2383" s="653"/>
      <c r="M2383" s="653"/>
      <c r="N2383" s="653"/>
      <c r="O2383" s="653"/>
      <c r="P2383" s="653"/>
      <c r="Q2383" s="653"/>
      <c r="R2383" s="653"/>
      <c r="S2383" s="653"/>
      <c r="T2383" s="653"/>
      <c r="U2383" s="653"/>
      <c r="V2383" s="653"/>
      <c r="W2383" s="653"/>
      <c r="X2383" s="653"/>
      <c r="Y2383" s="653"/>
      <c r="Z2383" s="653"/>
      <c r="AA2383" s="653"/>
      <c r="AB2383" s="654"/>
    </row>
    <row r="2384" spans="2:28" x14ac:dyDescent="0.4">
      <c r="B2384" s="127"/>
      <c r="C2384" s="179" t="str">
        <f>$B$2374&amp;"-"&amp;COUNTA(C$2374:$C2383)+1</f>
        <v>実績183-9</v>
      </c>
      <c r="D2384" s="129" t="s">
        <v>1289</v>
      </c>
      <c r="E2384" s="183"/>
      <c r="F2384" s="655" t="s">
        <v>1290</v>
      </c>
      <c r="G2384" s="649"/>
      <c r="H2384" s="650"/>
      <c r="I2384" s="650"/>
      <c r="J2384" s="650"/>
      <c r="K2384" s="650"/>
      <c r="L2384" s="650"/>
      <c r="M2384" s="650"/>
      <c r="N2384" s="650"/>
      <c r="O2384" s="650"/>
      <c r="P2384" s="650"/>
      <c r="Q2384" s="650"/>
      <c r="R2384" s="650"/>
      <c r="S2384" s="650"/>
      <c r="T2384" s="650"/>
      <c r="U2384" s="650"/>
      <c r="V2384" s="650"/>
      <c r="W2384" s="650"/>
      <c r="X2384" s="650"/>
      <c r="Y2384" s="650"/>
      <c r="Z2384" s="650"/>
      <c r="AA2384" s="650"/>
      <c r="AB2384" s="651"/>
    </row>
    <row r="2385" spans="2:28" ht="133.5" customHeight="1" x14ac:dyDescent="0.4">
      <c r="B2385" s="127"/>
      <c r="C2385" s="184"/>
      <c r="D2385" s="128"/>
      <c r="E2385" s="185"/>
      <c r="F2385" s="656"/>
      <c r="G2385" s="652"/>
      <c r="H2385" s="653"/>
      <c r="I2385" s="653"/>
      <c r="J2385" s="653"/>
      <c r="K2385" s="653"/>
      <c r="L2385" s="653"/>
      <c r="M2385" s="653"/>
      <c r="N2385" s="653"/>
      <c r="O2385" s="653"/>
      <c r="P2385" s="653"/>
      <c r="Q2385" s="653"/>
      <c r="R2385" s="653"/>
      <c r="S2385" s="653"/>
      <c r="T2385" s="653"/>
      <c r="U2385" s="653"/>
      <c r="V2385" s="653"/>
      <c r="W2385" s="653"/>
      <c r="X2385" s="653"/>
      <c r="Y2385" s="653"/>
      <c r="Z2385" s="653"/>
      <c r="AA2385" s="653"/>
      <c r="AB2385" s="654"/>
    </row>
    <row r="2386" spans="2:28" x14ac:dyDescent="0.4">
      <c r="B2386" s="127"/>
      <c r="C2386" s="127"/>
      <c r="D2386" s="187"/>
      <c r="E2386" s="127"/>
      <c r="F2386" s="127"/>
      <c r="G2386" s="127"/>
      <c r="H2386" s="127"/>
      <c r="I2386" s="127"/>
      <c r="J2386" s="127"/>
      <c r="K2386" s="127"/>
      <c r="L2386" s="127"/>
      <c r="M2386" s="127"/>
      <c r="N2386" s="127"/>
      <c r="O2386" s="127"/>
      <c r="P2386" s="127"/>
      <c r="Q2386" s="127"/>
      <c r="R2386" s="127"/>
      <c r="S2386" s="127"/>
      <c r="T2386" s="127"/>
      <c r="U2386" s="127"/>
      <c r="V2386" s="127"/>
      <c r="W2386" s="127"/>
      <c r="X2386" s="127"/>
      <c r="Y2386" s="127"/>
      <c r="Z2386" s="127"/>
      <c r="AA2386" s="127"/>
      <c r="AB2386" s="127"/>
    </row>
    <row r="2387" spans="2:28" x14ac:dyDescent="0.4">
      <c r="B2387" s="127" t="s">
        <v>1545</v>
      </c>
      <c r="C2387" s="188"/>
      <c r="D2387" s="186"/>
      <c r="E2387" s="178"/>
      <c r="F2387" s="186"/>
      <c r="G2387" s="186"/>
      <c r="H2387" s="186"/>
      <c r="I2387" s="127"/>
      <c r="J2387" s="127"/>
      <c r="K2387" s="127"/>
      <c r="L2387" s="127"/>
      <c r="M2387" s="127"/>
      <c r="N2387" s="127"/>
      <c r="O2387" s="127"/>
      <c r="P2387" s="127"/>
      <c r="Q2387" s="127"/>
      <c r="R2387" s="127"/>
      <c r="S2387" s="127"/>
      <c r="T2387" s="127"/>
      <c r="U2387" s="127"/>
      <c r="V2387" s="127"/>
      <c r="W2387" s="127"/>
      <c r="X2387" s="127"/>
      <c r="Y2387" s="127"/>
      <c r="Z2387" s="127"/>
      <c r="AA2387" s="127"/>
      <c r="AB2387" s="127"/>
    </row>
    <row r="2388" spans="2:28" x14ac:dyDescent="0.4">
      <c r="B2388" s="127"/>
      <c r="C2388" s="179" t="str">
        <f>$B$2387&amp;"-"&amp;COUNTA(C$2387:$C2387)+1</f>
        <v>実績184-1</v>
      </c>
      <c r="D2388" s="180" t="s">
        <v>1274</v>
      </c>
      <c r="E2388" s="181"/>
      <c r="F2388" s="196" t="s">
        <v>1275</v>
      </c>
      <c r="G2388" s="657"/>
      <c r="H2388" s="658"/>
      <c r="I2388" s="658"/>
      <c r="J2388" s="658"/>
      <c r="K2388" s="658"/>
      <c r="L2388" s="658"/>
      <c r="M2388" s="658"/>
      <c r="N2388" s="658"/>
      <c r="O2388" s="658"/>
      <c r="P2388" s="658"/>
      <c r="Q2388" s="658"/>
      <c r="R2388" s="658"/>
      <c r="S2388" s="658"/>
      <c r="T2388" s="658"/>
      <c r="U2388" s="658"/>
      <c r="V2388" s="658"/>
      <c r="W2388" s="658"/>
      <c r="X2388" s="658"/>
      <c r="Y2388" s="658"/>
      <c r="Z2388" s="658"/>
      <c r="AA2388" s="658"/>
      <c r="AB2388" s="659"/>
    </row>
    <row r="2389" spans="2:28" ht="33.6" x14ac:dyDescent="0.4">
      <c r="B2389" s="127"/>
      <c r="C2389" s="179" t="str">
        <f>$B$2387&amp;"-"&amp;COUNTA(C$2387:$C2388)+1</f>
        <v>実績184-2</v>
      </c>
      <c r="D2389" s="180" t="s">
        <v>1276</v>
      </c>
      <c r="E2389" s="181"/>
      <c r="F2389" s="197" t="s">
        <v>1277</v>
      </c>
      <c r="G2389" s="646"/>
      <c r="H2389" s="647"/>
      <c r="I2389" s="647"/>
      <c r="J2389" s="647"/>
      <c r="K2389" s="647"/>
      <c r="L2389" s="647"/>
      <c r="M2389" s="647"/>
      <c r="N2389" s="647"/>
      <c r="O2389" s="647"/>
      <c r="P2389" s="647"/>
      <c r="Q2389" s="647"/>
      <c r="R2389" s="647"/>
      <c r="S2389" s="647"/>
      <c r="T2389" s="647"/>
      <c r="U2389" s="647"/>
      <c r="V2389" s="647"/>
      <c r="W2389" s="647"/>
      <c r="X2389" s="647"/>
      <c r="Y2389" s="647"/>
      <c r="Z2389" s="647"/>
      <c r="AA2389" s="647"/>
      <c r="AB2389" s="648"/>
    </row>
    <row r="2390" spans="2:28" x14ac:dyDescent="0.4">
      <c r="B2390" s="127"/>
      <c r="C2390" s="179" t="str">
        <f>$B$2387&amp;"-"&amp;COUNTA(C$2387:$C2389)+1</f>
        <v>実績184-3</v>
      </c>
      <c r="D2390" s="180" t="s">
        <v>1278</v>
      </c>
      <c r="E2390" s="181"/>
      <c r="F2390" s="197"/>
      <c r="G2390" s="646"/>
      <c r="H2390" s="647"/>
      <c r="I2390" s="647"/>
      <c r="J2390" s="647"/>
      <c r="K2390" s="647"/>
      <c r="L2390" s="647"/>
      <c r="M2390" s="647"/>
      <c r="N2390" s="647"/>
      <c r="O2390" s="647"/>
      <c r="P2390" s="647"/>
      <c r="Q2390" s="647"/>
      <c r="R2390" s="647"/>
      <c r="S2390" s="647"/>
      <c r="T2390" s="647"/>
      <c r="U2390" s="647"/>
      <c r="V2390" s="647"/>
      <c r="W2390" s="647"/>
      <c r="X2390" s="647"/>
      <c r="Y2390" s="647"/>
      <c r="Z2390" s="647"/>
      <c r="AA2390" s="647"/>
      <c r="AB2390" s="648"/>
    </row>
    <row r="2391" spans="2:28" x14ac:dyDescent="0.4">
      <c r="B2391" s="127"/>
      <c r="C2391" s="179" t="str">
        <f>$B$2387&amp;"-"&amp;COUNTA(C$2387:$C2390)+1</f>
        <v>実績184-4</v>
      </c>
      <c r="D2391" s="637" t="s">
        <v>1279</v>
      </c>
      <c r="E2391" s="660"/>
      <c r="F2391" s="197"/>
      <c r="G2391" s="661"/>
      <c r="H2391" s="662"/>
      <c r="I2391" s="662"/>
      <c r="J2391" s="662"/>
      <c r="K2391" s="662"/>
      <c r="L2391" s="662"/>
      <c r="M2391" s="662"/>
      <c r="N2391" s="662"/>
      <c r="O2391" s="662"/>
      <c r="P2391" s="662"/>
      <c r="Q2391" s="662"/>
      <c r="R2391" s="662"/>
      <c r="S2391" s="662"/>
      <c r="T2391" s="662"/>
      <c r="U2391" s="662"/>
      <c r="V2391" s="662"/>
      <c r="W2391" s="662"/>
      <c r="X2391" s="662"/>
      <c r="Y2391" s="662"/>
      <c r="Z2391" s="662"/>
      <c r="AA2391" s="662"/>
      <c r="AB2391" s="663"/>
    </row>
    <row r="2392" spans="2:28" x14ac:dyDescent="0.4">
      <c r="B2392" s="127"/>
      <c r="C2392" s="179" t="str">
        <f>$B$2387&amp;"-"&amp;COUNTA(C$2387:$C2391)+1</f>
        <v>実績184-5</v>
      </c>
      <c r="D2392" s="180" t="s">
        <v>1280</v>
      </c>
      <c r="E2392" s="181"/>
      <c r="F2392" s="196"/>
      <c r="G2392" s="664" t="s">
        <v>1281</v>
      </c>
      <c r="H2392" s="664"/>
      <c r="I2392" s="665"/>
      <c r="J2392" s="665"/>
      <c r="K2392" s="666" t="s">
        <v>1293</v>
      </c>
      <c r="L2392" s="666"/>
      <c r="M2392" s="667"/>
      <c r="N2392" s="668"/>
      <c r="O2392" s="669" t="s">
        <v>1283</v>
      </c>
      <c r="P2392" s="669"/>
      <c r="Q2392" s="669" t="s">
        <v>1284</v>
      </c>
      <c r="R2392" s="669"/>
      <c r="S2392" s="664" t="s">
        <v>1281</v>
      </c>
      <c r="T2392" s="664"/>
      <c r="U2392" s="665"/>
      <c r="V2392" s="665"/>
      <c r="W2392" s="666" t="s">
        <v>1293</v>
      </c>
      <c r="X2392" s="666"/>
      <c r="Y2392" s="667"/>
      <c r="Z2392" s="668"/>
      <c r="AA2392" s="669" t="s">
        <v>1283</v>
      </c>
      <c r="AB2392" s="669"/>
    </row>
    <row r="2393" spans="2:28" x14ac:dyDescent="0.4">
      <c r="B2393" s="127"/>
      <c r="C2393" s="179" t="str">
        <f>$B$2387&amp;"-"&amp;COUNTA(C$2387:$C2392)+1</f>
        <v>実績184-6</v>
      </c>
      <c r="D2393" s="180" t="s">
        <v>1285</v>
      </c>
      <c r="E2393" s="181"/>
      <c r="F2393" s="196"/>
      <c r="G2393" s="642"/>
      <c r="H2393" s="643"/>
      <c r="I2393" s="643"/>
      <c r="J2393" s="643"/>
      <c r="K2393" s="643"/>
      <c r="L2393" s="643"/>
      <c r="M2393" s="643"/>
      <c r="N2393" s="643"/>
      <c r="O2393" s="643"/>
      <c r="P2393" s="643"/>
      <c r="Q2393" s="643"/>
      <c r="R2393" s="643"/>
      <c r="S2393" s="643"/>
      <c r="T2393" s="643"/>
      <c r="U2393" s="643"/>
      <c r="V2393" s="643"/>
      <c r="W2393" s="643"/>
      <c r="X2393" s="643"/>
      <c r="Y2393" s="643"/>
      <c r="Z2393" s="643"/>
      <c r="AA2393" s="644" t="s">
        <v>1286</v>
      </c>
      <c r="AB2393" s="645"/>
    </row>
    <row r="2394" spans="2:28" x14ac:dyDescent="0.4">
      <c r="B2394" s="127"/>
      <c r="C2394" s="179" t="str">
        <f>$B$2387&amp;"-"&amp;COUNTA(C$2387:$C2393)+1</f>
        <v>実績184-7</v>
      </c>
      <c r="D2394" s="182" t="s">
        <v>1287</v>
      </c>
      <c r="E2394" s="181"/>
      <c r="F2394" s="196"/>
      <c r="G2394" s="646"/>
      <c r="H2394" s="647"/>
      <c r="I2394" s="647"/>
      <c r="J2394" s="647"/>
      <c r="K2394" s="647"/>
      <c r="L2394" s="647"/>
      <c r="M2394" s="647"/>
      <c r="N2394" s="647"/>
      <c r="O2394" s="647"/>
      <c r="P2394" s="647"/>
      <c r="Q2394" s="647"/>
      <c r="R2394" s="647"/>
      <c r="S2394" s="647"/>
      <c r="T2394" s="647"/>
      <c r="U2394" s="647"/>
      <c r="V2394" s="647"/>
      <c r="W2394" s="647"/>
      <c r="X2394" s="647"/>
      <c r="Y2394" s="647"/>
      <c r="Z2394" s="647"/>
      <c r="AA2394" s="647"/>
      <c r="AB2394" s="648"/>
    </row>
    <row r="2395" spans="2:28" x14ac:dyDescent="0.4">
      <c r="B2395" s="127"/>
      <c r="C2395" s="179" t="str">
        <f>$B$2387&amp;"-"&amp;COUNTA(C$2387:$C2394)+1</f>
        <v>実績184-8</v>
      </c>
      <c r="D2395" s="129" t="s">
        <v>1288</v>
      </c>
      <c r="E2395" s="183"/>
      <c r="F2395" s="183"/>
      <c r="G2395" s="649"/>
      <c r="H2395" s="650"/>
      <c r="I2395" s="650"/>
      <c r="J2395" s="650"/>
      <c r="K2395" s="650"/>
      <c r="L2395" s="650"/>
      <c r="M2395" s="650"/>
      <c r="N2395" s="650"/>
      <c r="O2395" s="650"/>
      <c r="P2395" s="650"/>
      <c r="Q2395" s="650"/>
      <c r="R2395" s="650"/>
      <c r="S2395" s="650"/>
      <c r="T2395" s="650"/>
      <c r="U2395" s="650"/>
      <c r="V2395" s="650"/>
      <c r="W2395" s="650"/>
      <c r="X2395" s="650"/>
      <c r="Y2395" s="650"/>
      <c r="Z2395" s="650"/>
      <c r="AA2395" s="650"/>
      <c r="AB2395" s="651"/>
    </row>
    <row r="2396" spans="2:28" x14ac:dyDescent="0.4">
      <c r="B2396" s="127"/>
      <c r="C2396" s="184"/>
      <c r="D2396" s="128"/>
      <c r="E2396" s="185"/>
      <c r="F2396" s="185"/>
      <c r="G2396" s="652"/>
      <c r="H2396" s="653"/>
      <c r="I2396" s="653"/>
      <c r="J2396" s="653"/>
      <c r="K2396" s="653"/>
      <c r="L2396" s="653"/>
      <c r="M2396" s="653"/>
      <c r="N2396" s="653"/>
      <c r="O2396" s="653"/>
      <c r="P2396" s="653"/>
      <c r="Q2396" s="653"/>
      <c r="R2396" s="653"/>
      <c r="S2396" s="653"/>
      <c r="T2396" s="653"/>
      <c r="U2396" s="653"/>
      <c r="V2396" s="653"/>
      <c r="W2396" s="653"/>
      <c r="X2396" s="653"/>
      <c r="Y2396" s="653"/>
      <c r="Z2396" s="653"/>
      <c r="AA2396" s="653"/>
      <c r="AB2396" s="654"/>
    </row>
    <row r="2397" spans="2:28" x14ac:dyDescent="0.4">
      <c r="B2397" s="127"/>
      <c r="C2397" s="179" t="str">
        <f>$B$2387&amp;"-"&amp;COUNTA(C$2387:$C2396)+1</f>
        <v>実績184-9</v>
      </c>
      <c r="D2397" s="129" t="s">
        <v>1289</v>
      </c>
      <c r="E2397" s="183"/>
      <c r="F2397" s="655" t="s">
        <v>1290</v>
      </c>
      <c r="G2397" s="649"/>
      <c r="H2397" s="650"/>
      <c r="I2397" s="650"/>
      <c r="J2397" s="650"/>
      <c r="K2397" s="650"/>
      <c r="L2397" s="650"/>
      <c r="M2397" s="650"/>
      <c r="N2397" s="650"/>
      <c r="O2397" s="650"/>
      <c r="P2397" s="650"/>
      <c r="Q2397" s="650"/>
      <c r="R2397" s="650"/>
      <c r="S2397" s="650"/>
      <c r="T2397" s="650"/>
      <c r="U2397" s="650"/>
      <c r="V2397" s="650"/>
      <c r="W2397" s="650"/>
      <c r="X2397" s="650"/>
      <c r="Y2397" s="650"/>
      <c r="Z2397" s="650"/>
      <c r="AA2397" s="650"/>
      <c r="AB2397" s="651"/>
    </row>
    <row r="2398" spans="2:28" ht="133.5" customHeight="1" x14ac:dyDescent="0.4">
      <c r="B2398" s="127"/>
      <c r="C2398" s="184"/>
      <c r="D2398" s="128"/>
      <c r="E2398" s="185"/>
      <c r="F2398" s="656"/>
      <c r="G2398" s="652"/>
      <c r="H2398" s="653"/>
      <c r="I2398" s="653"/>
      <c r="J2398" s="653"/>
      <c r="K2398" s="653"/>
      <c r="L2398" s="653"/>
      <c r="M2398" s="653"/>
      <c r="N2398" s="653"/>
      <c r="O2398" s="653"/>
      <c r="P2398" s="653"/>
      <c r="Q2398" s="653"/>
      <c r="R2398" s="653"/>
      <c r="S2398" s="653"/>
      <c r="T2398" s="653"/>
      <c r="U2398" s="653"/>
      <c r="V2398" s="653"/>
      <c r="W2398" s="653"/>
      <c r="X2398" s="653"/>
      <c r="Y2398" s="653"/>
      <c r="Z2398" s="653"/>
      <c r="AA2398" s="653"/>
      <c r="AB2398" s="654"/>
    </row>
    <row r="2399" spans="2:28" x14ac:dyDescent="0.4">
      <c r="B2399" s="127"/>
      <c r="C2399" s="127"/>
      <c r="D2399" s="187"/>
      <c r="E2399" s="127"/>
      <c r="F2399" s="127"/>
      <c r="G2399" s="127"/>
      <c r="H2399" s="127"/>
      <c r="I2399" s="127"/>
      <c r="J2399" s="127"/>
      <c r="K2399" s="127"/>
      <c r="L2399" s="127"/>
      <c r="M2399" s="127"/>
      <c r="N2399" s="127"/>
      <c r="O2399" s="127"/>
      <c r="P2399" s="127"/>
      <c r="Q2399" s="127"/>
      <c r="R2399" s="127"/>
      <c r="S2399" s="127"/>
      <c r="T2399" s="127"/>
      <c r="U2399" s="127"/>
      <c r="V2399" s="127"/>
      <c r="W2399" s="127"/>
      <c r="X2399" s="127"/>
      <c r="Y2399" s="127"/>
      <c r="Z2399" s="127"/>
      <c r="AA2399" s="127"/>
      <c r="AB2399" s="127"/>
    </row>
    <row r="2400" spans="2:28" x14ac:dyDescent="0.4">
      <c r="B2400" s="127" t="s">
        <v>1546</v>
      </c>
      <c r="C2400" s="188"/>
      <c r="D2400" s="186"/>
      <c r="E2400" s="178"/>
      <c r="F2400" s="186"/>
      <c r="G2400" s="186"/>
      <c r="H2400" s="186"/>
      <c r="I2400" s="127"/>
      <c r="J2400" s="127"/>
      <c r="K2400" s="127"/>
      <c r="L2400" s="127"/>
      <c r="M2400" s="127"/>
      <c r="N2400" s="127"/>
      <c r="O2400" s="127"/>
      <c r="P2400" s="127"/>
      <c r="Q2400" s="127"/>
      <c r="R2400" s="127"/>
      <c r="S2400" s="127"/>
      <c r="T2400" s="127"/>
      <c r="U2400" s="127"/>
      <c r="V2400" s="127"/>
      <c r="W2400" s="127"/>
      <c r="X2400" s="127"/>
      <c r="Y2400" s="127"/>
      <c r="Z2400" s="127"/>
      <c r="AA2400" s="127"/>
      <c r="AB2400" s="127"/>
    </row>
    <row r="2401" spans="2:28" x14ac:dyDescent="0.4">
      <c r="B2401" s="127"/>
      <c r="C2401" s="179" t="str">
        <f>$B$2400&amp;"-"&amp;COUNTA(C$2400:$C2400)+1</f>
        <v>実績185-1</v>
      </c>
      <c r="D2401" s="180" t="s">
        <v>1274</v>
      </c>
      <c r="E2401" s="181"/>
      <c r="F2401" s="196" t="s">
        <v>1275</v>
      </c>
      <c r="G2401" s="657"/>
      <c r="H2401" s="658"/>
      <c r="I2401" s="658"/>
      <c r="J2401" s="658"/>
      <c r="K2401" s="658"/>
      <c r="L2401" s="658"/>
      <c r="M2401" s="658"/>
      <c r="N2401" s="658"/>
      <c r="O2401" s="658"/>
      <c r="P2401" s="658"/>
      <c r="Q2401" s="658"/>
      <c r="R2401" s="658"/>
      <c r="S2401" s="658"/>
      <c r="T2401" s="658"/>
      <c r="U2401" s="658"/>
      <c r="V2401" s="658"/>
      <c r="W2401" s="658"/>
      <c r="X2401" s="658"/>
      <c r="Y2401" s="658"/>
      <c r="Z2401" s="658"/>
      <c r="AA2401" s="658"/>
      <c r="AB2401" s="659"/>
    </row>
    <row r="2402" spans="2:28" ht="33.6" x14ac:dyDescent="0.4">
      <c r="B2402" s="127"/>
      <c r="C2402" s="179" t="str">
        <f>$B$2400&amp;"-"&amp;COUNTA(C$2400:$C2401)+1</f>
        <v>実績185-2</v>
      </c>
      <c r="D2402" s="180" t="s">
        <v>1276</v>
      </c>
      <c r="E2402" s="181"/>
      <c r="F2402" s="197" t="s">
        <v>1277</v>
      </c>
      <c r="G2402" s="646"/>
      <c r="H2402" s="647"/>
      <c r="I2402" s="647"/>
      <c r="J2402" s="647"/>
      <c r="K2402" s="647"/>
      <c r="L2402" s="647"/>
      <c r="M2402" s="647"/>
      <c r="N2402" s="647"/>
      <c r="O2402" s="647"/>
      <c r="P2402" s="647"/>
      <c r="Q2402" s="647"/>
      <c r="R2402" s="647"/>
      <c r="S2402" s="647"/>
      <c r="T2402" s="647"/>
      <c r="U2402" s="647"/>
      <c r="V2402" s="647"/>
      <c r="W2402" s="647"/>
      <c r="X2402" s="647"/>
      <c r="Y2402" s="647"/>
      <c r="Z2402" s="647"/>
      <c r="AA2402" s="647"/>
      <c r="AB2402" s="648"/>
    </row>
    <row r="2403" spans="2:28" x14ac:dyDescent="0.4">
      <c r="B2403" s="127"/>
      <c r="C2403" s="179" t="str">
        <f>$B$2400&amp;"-"&amp;COUNTA(C$2400:$C2402)+1</f>
        <v>実績185-3</v>
      </c>
      <c r="D2403" s="180" t="s">
        <v>1278</v>
      </c>
      <c r="E2403" s="181"/>
      <c r="F2403" s="197"/>
      <c r="G2403" s="646"/>
      <c r="H2403" s="647"/>
      <c r="I2403" s="647"/>
      <c r="J2403" s="647"/>
      <c r="K2403" s="647"/>
      <c r="L2403" s="647"/>
      <c r="M2403" s="647"/>
      <c r="N2403" s="647"/>
      <c r="O2403" s="647"/>
      <c r="P2403" s="647"/>
      <c r="Q2403" s="647"/>
      <c r="R2403" s="647"/>
      <c r="S2403" s="647"/>
      <c r="T2403" s="647"/>
      <c r="U2403" s="647"/>
      <c r="V2403" s="647"/>
      <c r="W2403" s="647"/>
      <c r="X2403" s="647"/>
      <c r="Y2403" s="647"/>
      <c r="Z2403" s="647"/>
      <c r="AA2403" s="647"/>
      <c r="AB2403" s="648"/>
    </row>
    <row r="2404" spans="2:28" x14ac:dyDescent="0.4">
      <c r="B2404" s="127"/>
      <c r="C2404" s="179" t="str">
        <f>$B$2400&amp;"-"&amp;COUNTA(C$2400:$C2403)+1</f>
        <v>実績185-4</v>
      </c>
      <c r="D2404" s="637" t="s">
        <v>1279</v>
      </c>
      <c r="E2404" s="660"/>
      <c r="F2404" s="197"/>
      <c r="G2404" s="661"/>
      <c r="H2404" s="662"/>
      <c r="I2404" s="662"/>
      <c r="J2404" s="662"/>
      <c r="K2404" s="662"/>
      <c r="L2404" s="662"/>
      <c r="M2404" s="662"/>
      <c r="N2404" s="662"/>
      <c r="O2404" s="662"/>
      <c r="P2404" s="662"/>
      <c r="Q2404" s="662"/>
      <c r="R2404" s="662"/>
      <c r="S2404" s="662"/>
      <c r="T2404" s="662"/>
      <c r="U2404" s="662"/>
      <c r="V2404" s="662"/>
      <c r="W2404" s="662"/>
      <c r="X2404" s="662"/>
      <c r="Y2404" s="662"/>
      <c r="Z2404" s="662"/>
      <c r="AA2404" s="662"/>
      <c r="AB2404" s="663"/>
    </row>
    <row r="2405" spans="2:28" x14ac:dyDescent="0.4">
      <c r="B2405" s="127"/>
      <c r="C2405" s="179" t="str">
        <f>$B$2400&amp;"-"&amp;COUNTA(C$2400:$C2404)+1</f>
        <v>実績185-5</v>
      </c>
      <c r="D2405" s="180" t="s">
        <v>1280</v>
      </c>
      <c r="E2405" s="181"/>
      <c r="F2405" s="196"/>
      <c r="G2405" s="664" t="s">
        <v>1281</v>
      </c>
      <c r="H2405" s="664"/>
      <c r="I2405" s="665"/>
      <c r="J2405" s="665"/>
      <c r="K2405" s="666" t="s">
        <v>1293</v>
      </c>
      <c r="L2405" s="666"/>
      <c r="M2405" s="667"/>
      <c r="N2405" s="668"/>
      <c r="O2405" s="669" t="s">
        <v>1283</v>
      </c>
      <c r="P2405" s="669"/>
      <c r="Q2405" s="669" t="s">
        <v>1284</v>
      </c>
      <c r="R2405" s="669"/>
      <c r="S2405" s="664" t="s">
        <v>1281</v>
      </c>
      <c r="T2405" s="664"/>
      <c r="U2405" s="665"/>
      <c r="V2405" s="665"/>
      <c r="W2405" s="666" t="s">
        <v>1293</v>
      </c>
      <c r="X2405" s="666"/>
      <c r="Y2405" s="667"/>
      <c r="Z2405" s="668"/>
      <c r="AA2405" s="669" t="s">
        <v>1283</v>
      </c>
      <c r="AB2405" s="669"/>
    </row>
    <row r="2406" spans="2:28" x14ac:dyDescent="0.4">
      <c r="B2406" s="127"/>
      <c r="C2406" s="179" t="str">
        <f>$B$2400&amp;"-"&amp;COUNTA(C$2400:$C2405)+1</f>
        <v>実績185-6</v>
      </c>
      <c r="D2406" s="180" t="s">
        <v>1285</v>
      </c>
      <c r="E2406" s="181"/>
      <c r="F2406" s="196"/>
      <c r="G2406" s="642"/>
      <c r="H2406" s="643"/>
      <c r="I2406" s="643"/>
      <c r="J2406" s="643"/>
      <c r="K2406" s="643"/>
      <c r="L2406" s="643"/>
      <c r="M2406" s="643"/>
      <c r="N2406" s="643"/>
      <c r="O2406" s="643"/>
      <c r="P2406" s="643"/>
      <c r="Q2406" s="643"/>
      <c r="R2406" s="643"/>
      <c r="S2406" s="643"/>
      <c r="T2406" s="643"/>
      <c r="U2406" s="643"/>
      <c r="V2406" s="643"/>
      <c r="W2406" s="643"/>
      <c r="X2406" s="643"/>
      <c r="Y2406" s="643"/>
      <c r="Z2406" s="643"/>
      <c r="AA2406" s="644" t="s">
        <v>1286</v>
      </c>
      <c r="AB2406" s="645"/>
    </row>
    <row r="2407" spans="2:28" x14ac:dyDescent="0.4">
      <c r="B2407" s="127"/>
      <c r="C2407" s="179" t="str">
        <f>$B$2400&amp;"-"&amp;COUNTA(C$2400:$C2406)+1</f>
        <v>実績185-7</v>
      </c>
      <c r="D2407" s="182" t="s">
        <v>1287</v>
      </c>
      <c r="E2407" s="181"/>
      <c r="F2407" s="196"/>
      <c r="G2407" s="646"/>
      <c r="H2407" s="647"/>
      <c r="I2407" s="647"/>
      <c r="J2407" s="647"/>
      <c r="K2407" s="647"/>
      <c r="L2407" s="647"/>
      <c r="M2407" s="647"/>
      <c r="N2407" s="647"/>
      <c r="O2407" s="647"/>
      <c r="P2407" s="647"/>
      <c r="Q2407" s="647"/>
      <c r="R2407" s="647"/>
      <c r="S2407" s="647"/>
      <c r="T2407" s="647"/>
      <c r="U2407" s="647"/>
      <c r="V2407" s="647"/>
      <c r="W2407" s="647"/>
      <c r="X2407" s="647"/>
      <c r="Y2407" s="647"/>
      <c r="Z2407" s="647"/>
      <c r="AA2407" s="647"/>
      <c r="AB2407" s="648"/>
    </row>
    <row r="2408" spans="2:28" x14ac:dyDescent="0.4">
      <c r="B2408" s="127"/>
      <c r="C2408" s="179" t="str">
        <f>$B$2400&amp;"-"&amp;COUNTA(C$2400:$C2407)+1</f>
        <v>実績185-8</v>
      </c>
      <c r="D2408" s="129" t="s">
        <v>1288</v>
      </c>
      <c r="E2408" s="183"/>
      <c r="F2408" s="183"/>
      <c r="G2408" s="649"/>
      <c r="H2408" s="650"/>
      <c r="I2408" s="650"/>
      <c r="J2408" s="650"/>
      <c r="K2408" s="650"/>
      <c r="L2408" s="650"/>
      <c r="M2408" s="650"/>
      <c r="N2408" s="650"/>
      <c r="O2408" s="650"/>
      <c r="P2408" s="650"/>
      <c r="Q2408" s="650"/>
      <c r="R2408" s="650"/>
      <c r="S2408" s="650"/>
      <c r="T2408" s="650"/>
      <c r="U2408" s="650"/>
      <c r="V2408" s="650"/>
      <c r="W2408" s="650"/>
      <c r="X2408" s="650"/>
      <c r="Y2408" s="650"/>
      <c r="Z2408" s="650"/>
      <c r="AA2408" s="650"/>
      <c r="AB2408" s="651"/>
    </row>
    <row r="2409" spans="2:28" x14ac:dyDescent="0.4">
      <c r="B2409" s="127"/>
      <c r="C2409" s="184"/>
      <c r="D2409" s="128"/>
      <c r="E2409" s="185"/>
      <c r="F2409" s="185"/>
      <c r="G2409" s="652"/>
      <c r="H2409" s="653"/>
      <c r="I2409" s="653"/>
      <c r="J2409" s="653"/>
      <c r="K2409" s="653"/>
      <c r="L2409" s="653"/>
      <c r="M2409" s="653"/>
      <c r="N2409" s="653"/>
      <c r="O2409" s="653"/>
      <c r="P2409" s="653"/>
      <c r="Q2409" s="653"/>
      <c r="R2409" s="653"/>
      <c r="S2409" s="653"/>
      <c r="T2409" s="653"/>
      <c r="U2409" s="653"/>
      <c r="V2409" s="653"/>
      <c r="W2409" s="653"/>
      <c r="X2409" s="653"/>
      <c r="Y2409" s="653"/>
      <c r="Z2409" s="653"/>
      <c r="AA2409" s="653"/>
      <c r="AB2409" s="654"/>
    </row>
    <row r="2410" spans="2:28" x14ac:dyDescent="0.4">
      <c r="B2410" s="127"/>
      <c r="C2410" s="179" t="str">
        <f>$B$2400&amp;"-"&amp;COUNTA(C$2400:$C2409)+1</f>
        <v>実績185-9</v>
      </c>
      <c r="D2410" s="129" t="s">
        <v>1289</v>
      </c>
      <c r="E2410" s="183"/>
      <c r="F2410" s="655" t="s">
        <v>1290</v>
      </c>
      <c r="G2410" s="649"/>
      <c r="H2410" s="650"/>
      <c r="I2410" s="650"/>
      <c r="J2410" s="650"/>
      <c r="K2410" s="650"/>
      <c r="L2410" s="650"/>
      <c r="M2410" s="650"/>
      <c r="N2410" s="650"/>
      <c r="O2410" s="650"/>
      <c r="P2410" s="650"/>
      <c r="Q2410" s="650"/>
      <c r="R2410" s="650"/>
      <c r="S2410" s="650"/>
      <c r="T2410" s="650"/>
      <c r="U2410" s="650"/>
      <c r="V2410" s="650"/>
      <c r="W2410" s="650"/>
      <c r="X2410" s="650"/>
      <c r="Y2410" s="650"/>
      <c r="Z2410" s="650"/>
      <c r="AA2410" s="650"/>
      <c r="AB2410" s="651"/>
    </row>
    <row r="2411" spans="2:28" ht="133.5" customHeight="1" x14ac:dyDescent="0.4">
      <c r="B2411" s="127"/>
      <c r="C2411" s="184"/>
      <c r="D2411" s="128"/>
      <c r="E2411" s="185"/>
      <c r="F2411" s="656"/>
      <c r="G2411" s="652"/>
      <c r="H2411" s="653"/>
      <c r="I2411" s="653"/>
      <c r="J2411" s="653"/>
      <c r="K2411" s="653"/>
      <c r="L2411" s="653"/>
      <c r="M2411" s="653"/>
      <c r="N2411" s="653"/>
      <c r="O2411" s="653"/>
      <c r="P2411" s="653"/>
      <c r="Q2411" s="653"/>
      <c r="R2411" s="653"/>
      <c r="S2411" s="653"/>
      <c r="T2411" s="653"/>
      <c r="U2411" s="653"/>
      <c r="V2411" s="653"/>
      <c r="W2411" s="653"/>
      <c r="X2411" s="653"/>
      <c r="Y2411" s="653"/>
      <c r="Z2411" s="653"/>
      <c r="AA2411" s="653"/>
      <c r="AB2411" s="654"/>
    </row>
    <row r="2412" spans="2:28" x14ac:dyDescent="0.4">
      <c r="B2412" s="127"/>
      <c r="C2412" s="127"/>
      <c r="D2412" s="187"/>
      <c r="E2412" s="127"/>
      <c r="F2412" s="127"/>
      <c r="G2412" s="127"/>
      <c r="H2412" s="127"/>
      <c r="I2412" s="127"/>
      <c r="J2412" s="127"/>
      <c r="K2412" s="127"/>
      <c r="L2412" s="127"/>
      <c r="M2412" s="127"/>
      <c r="N2412" s="127"/>
      <c r="O2412" s="127"/>
      <c r="P2412" s="127"/>
      <c r="Q2412" s="127"/>
      <c r="R2412" s="127"/>
      <c r="S2412" s="127"/>
      <c r="T2412" s="127"/>
      <c r="U2412" s="127"/>
      <c r="V2412" s="127"/>
      <c r="W2412" s="127"/>
      <c r="X2412" s="127"/>
      <c r="Y2412" s="127"/>
      <c r="Z2412" s="127"/>
      <c r="AA2412" s="127"/>
      <c r="AB2412" s="127"/>
    </row>
    <row r="2413" spans="2:28" x14ac:dyDescent="0.4">
      <c r="B2413" s="127" t="s">
        <v>1547</v>
      </c>
      <c r="C2413" s="188"/>
      <c r="D2413" s="186"/>
      <c r="E2413" s="178"/>
      <c r="F2413" s="186"/>
      <c r="G2413" s="186"/>
      <c r="H2413" s="186"/>
      <c r="I2413" s="127"/>
      <c r="J2413" s="127"/>
      <c r="K2413" s="127"/>
      <c r="L2413" s="127"/>
      <c r="M2413" s="127"/>
      <c r="N2413" s="127"/>
      <c r="O2413" s="127"/>
      <c r="P2413" s="127"/>
      <c r="Q2413" s="127"/>
      <c r="R2413" s="127"/>
      <c r="S2413" s="127"/>
      <c r="T2413" s="127"/>
      <c r="U2413" s="127"/>
      <c r="V2413" s="127"/>
      <c r="W2413" s="127"/>
      <c r="X2413" s="127"/>
      <c r="Y2413" s="127"/>
      <c r="Z2413" s="127"/>
      <c r="AA2413" s="127"/>
      <c r="AB2413" s="127"/>
    </row>
    <row r="2414" spans="2:28" x14ac:dyDescent="0.4">
      <c r="B2414" s="127"/>
      <c r="C2414" s="179" t="str">
        <f>$B$2413&amp;"-"&amp;COUNTA(C$2413:$C2413)+1</f>
        <v>実績186-1</v>
      </c>
      <c r="D2414" s="180" t="s">
        <v>1274</v>
      </c>
      <c r="E2414" s="181"/>
      <c r="F2414" s="196" t="s">
        <v>1275</v>
      </c>
      <c r="G2414" s="657"/>
      <c r="H2414" s="658"/>
      <c r="I2414" s="658"/>
      <c r="J2414" s="658"/>
      <c r="K2414" s="658"/>
      <c r="L2414" s="658"/>
      <c r="M2414" s="658"/>
      <c r="N2414" s="658"/>
      <c r="O2414" s="658"/>
      <c r="P2414" s="658"/>
      <c r="Q2414" s="658"/>
      <c r="R2414" s="658"/>
      <c r="S2414" s="658"/>
      <c r="T2414" s="658"/>
      <c r="U2414" s="658"/>
      <c r="V2414" s="658"/>
      <c r="W2414" s="658"/>
      <c r="X2414" s="658"/>
      <c r="Y2414" s="658"/>
      <c r="Z2414" s="658"/>
      <c r="AA2414" s="658"/>
      <c r="AB2414" s="659"/>
    </row>
    <row r="2415" spans="2:28" ht="33.6" x14ac:dyDescent="0.4">
      <c r="B2415" s="127"/>
      <c r="C2415" s="179" t="str">
        <f>$B$2413&amp;"-"&amp;COUNTA(C$2413:$C2414)+1</f>
        <v>実績186-2</v>
      </c>
      <c r="D2415" s="180" t="s">
        <v>1276</v>
      </c>
      <c r="E2415" s="181"/>
      <c r="F2415" s="197" t="s">
        <v>1277</v>
      </c>
      <c r="G2415" s="646"/>
      <c r="H2415" s="647"/>
      <c r="I2415" s="647"/>
      <c r="J2415" s="647"/>
      <c r="K2415" s="647"/>
      <c r="L2415" s="647"/>
      <c r="M2415" s="647"/>
      <c r="N2415" s="647"/>
      <c r="O2415" s="647"/>
      <c r="P2415" s="647"/>
      <c r="Q2415" s="647"/>
      <c r="R2415" s="647"/>
      <c r="S2415" s="647"/>
      <c r="T2415" s="647"/>
      <c r="U2415" s="647"/>
      <c r="V2415" s="647"/>
      <c r="W2415" s="647"/>
      <c r="X2415" s="647"/>
      <c r="Y2415" s="647"/>
      <c r="Z2415" s="647"/>
      <c r="AA2415" s="647"/>
      <c r="AB2415" s="648"/>
    </row>
    <row r="2416" spans="2:28" x14ac:dyDescent="0.4">
      <c r="B2416" s="127"/>
      <c r="C2416" s="179" t="str">
        <f>$B$2413&amp;"-"&amp;COUNTA(C$2413:$C2415)+1</f>
        <v>実績186-3</v>
      </c>
      <c r="D2416" s="180" t="s">
        <v>1278</v>
      </c>
      <c r="E2416" s="181"/>
      <c r="F2416" s="197"/>
      <c r="G2416" s="646"/>
      <c r="H2416" s="647"/>
      <c r="I2416" s="647"/>
      <c r="J2416" s="647"/>
      <c r="K2416" s="647"/>
      <c r="L2416" s="647"/>
      <c r="M2416" s="647"/>
      <c r="N2416" s="647"/>
      <c r="O2416" s="647"/>
      <c r="P2416" s="647"/>
      <c r="Q2416" s="647"/>
      <c r="R2416" s="647"/>
      <c r="S2416" s="647"/>
      <c r="T2416" s="647"/>
      <c r="U2416" s="647"/>
      <c r="V2416" s="647"/>
      <c r="W2416" s="647"/>
      <c r="X2416" s="647"/>
      <c r="Y2416" s="647"/>
      <c r="Z2416" s="647"/>
      <c r="AA2416" s="647"/>
      <c r="AB2416" s="648"/>
    </row>
    <row r="2417" spans="2:28" x14ac:dyDescent="0.4">
      <c r="B2417" s="127"/>
      <c r="C2417" s="179" t="str">
        <f>$B$2413&amp;"-"&amp;COUNTA(C$2413:$C2416)+1</f>
        <v>実績186-4</v>
      </c>
      <c r="D2417" s="637" t="s">
        <v>1279</v>
      </c>
      <c r="E2417" s="660"/>
      <c r="F2417" s="197"/>
      <c r="G2417" s="661"/>
      <c r="H2417" s="662"/>
      <c r="I2417" s="662"/>
      <c r="J2417" s="662"/>
      <c r="K2417" s="662"/>
      <c r="L2417" s="662"/>
      <c r="M2417" s="662"/>
      <c r="N2417" s="662"/>
      <c r="O2417" s="662"/>
      <c r="P2417" s="662"/>
      <c r="Q2417" s="662"/>
      <c r="R2417" s="662"/>
      <c r="S2417" s="662"/>
      <c r="T2417" s="662"/>
      <c r="U2417" s="662"/>
      <c r="V2417" s="662"/>
      <c r="W2417" s="662"/>
      <c r="X2417" s="662"/>
      <c r="Y2417" s="662"/>
      <c r="Z2417" s="662"/>
      <c r="AA2417" s="662"/>
      <c r="AB2417" s="663"/>
    </row>
    <row r="2418" spans="2:28" x14ac:dyDescent="0.4">
      <c r="B2418" s="127"/>
      <c r="C2418" s="179" t="str">
        <f>$B$2413&amp;"-"&amp;COUNTA(C$2413:$C2417)+1</f>
        <v>実績186-5</v>
      </c>
      <c r="D2418" s="180" t="s">
        <v>1280</v>
      </c>
      <c r="E2418" s="181"/>
      <c r="F2418" s="196"/>
      <c r="G2418" s="664" t="s">
        <v>1281</v>
      </c>
      <c r="H2418" s="664"/>
      <c r="I2418" s="665"/>
      <c r="J2418" s="665"/>
      <c r="K2418" s="666" t="s">
        <v>1293</v>
      </c>
      <c r="L2418" s="666"/>
      <c r="M2418" s="667"/>
      <c r="N2418" s="668"/>
      <c r="O2418" s="669" t="s">
        <v>1283</v>
      </c>
      <c r="P2418" s="669"/>
      <c r="Q2418" s="669" t="s">
        <v>1284</v>
      </c>
      <c r="R2418" s="669"/>
      <c r="S2418" s="664" t="s">
        <v>1281</v>
      </c>
      <c r="T2418" s="664"/>
      <c r="U2418" s="665"/>
      <c r="V2418" s="665"/>
      <c r="W2418" s="666" t="s">
        <v>1293</v>
      </c>
      <c r="X2418" s="666"/>
      <c r="Y2418" s="667"/>
      <c r="Z2418" s="668"/>
      <c r="AA2418" s="669" t="s">
        <v>1283</v>
      </c>
      <c r="AB2418" s="669"/>
    </row>
    <row r="2419" spans="2:28" x14ac:dyDescent="0.4">
      <c r="B2419" s="127"/>
      <c r="C2419" s="179" t="str">
        <f>$B$2413&amp;"-"&amp;COUNTA(C$2413:$C2418)+1</f>
        <v>実績186-6</v>
      </c>
      <c r="D2419" s="180" t="s">
        <v>1285</v>
      </c>
      <c r="E2419" s="181"/>
      <c r="F2419" s="196"/>
      <c r="G2419" s="642"/>
      <c r="H2419" s="643"/>
      <c r="I2419" s="643"/>
      <c r="J2419" s="643"/>
      <c r="K2419" s="643"/>
      <c r="L2419" s="643"/>
      <c r="M2419" s="643"/>
      <c r="N2419" s="643"/>
      <c r="O2419" s="643"/>
      <c r="P2419" s="643"/>
      <c r="Q2419" s="643"/>
      <c r="R2419" s="643"/>
      <c r="S2419" s="643"/>
      <c r="T2419" s="643"/>
      <c r="U2419" s="643"/>
      <c r="V2419" s="643"/>
      <c r="W2419" s="643"/>
      <c r="X2419" s="643"/>
      <c r="Y2419" s="643"/>
      <c r="Z2419" s="643"/>
      <c r="AA2419" s="644" t="s">
        <v>1286</v>
      </c>
      <c r="AB2419" s="645"/>
    </row>
    <row r="2420" spans="2:28" x14ac:dyDescent="0.4">
      <c r="B2420" s="127"/>
      <c r="C2420" s="179" t="str">
        <f>$B$2413&amp;"-"&amp;COUNTA(C$2413:$C2419)+1</f>
        <v>実績186-7</v>
      </c>
      <c r="D2420" s="182" t="s">
        <v>1287</v>
      </c>
      <c r="E2420" s="181"/>
      <c r="F2420" s="196"/>
      <c r="G2420" s="646"/>
      <c r="H2420" s="647"/>
      <c r="I2420" s="647"/>
      <c r="J2420" s="647"/>
      <c r="K2420" s="647"/>
      <c r="L2420" s="647"/>
      <c r="M2420" s="647"/>
      <c r="N2420" s="647"/>
      <c r="O2420" s="647"/>
      <c r="P2420" s="647"/>
      <c r="Q2420" s="647"/>
      <c r="R2420" s="647"/>
      <c r="S2420" s="647"/>
      <c r="T2420" s="647"/>
      <c r="U2420" s="647"/>
      <c r="V2420" s="647"/>
      <c r="W2420" s="647"/>
      <c r="X2420" s="647"/>
      <c r="Y2420" s="647"/>
      <c r="Z2420" s="647"/>
      <c r="AA2420" s="647"/>
      <c r="AB2420" s="648"/>
    </row>
    <row r="2421" spans="2:28" x14ac:dyDescent="0.4">
      <c r="B2421" s="127"/>
      <c r="C2421" s="179" t="str">
        <f>$B$2413&amp;"-"&amp;COUNTA(C$2413:$C2420)+1</f>
        <v>実績186-8</v>
      </c>
      <c r="D2421" s="129" t="s">
        <v>1288</v>
      </c>
      <c r="E2421" s="183"/>
      <c r="F2421" s="183"/>
      <c r="G2421" s="649"/>
      <c r="H2421" s="650"/>
      <c r="I2421" s="650"/>
      <c r="J2421" s="650"/>
      <c r="K2421" s="650"/>
      <c r="L2421" s="650"/>
      <c r="M2421" s="650"/>
      <c r="N2421" s="650"/>
      <c r="O2421" s="650"/>
      <c r="P2421" s="650"/>
      <c r="Q2421" s="650"/>
      <c r="R2421" s="650"/>
      <c r="S2421" s="650"/>
      <c r="T2421" s="650"/>
      <c r="U2421" s="650"/>
      <c r="V2421" s="650"/>
      <c r="W2421" s="650"/>
      <c r="X2421" s="650"/>
      <c r="Y2421" s="650"/>
      <c r="Z2421" s="650"/>
      <c r="AA2421" s="650"/>
      <c r="AB2421" s="651"/>
    </row>
    <row r="2422" spans="2:28" x14ac:dyDescent="0.4">
      <c r="B2422" s="127"/>
      <c r="C2422" s="184"/>
      <c r="D2422" s="128"/>
      <c r="E2422" s="185"/>
      <c r="F2422" s="185"/>
      <c r="G2422" s="652"/>
      <c r="H2422" s="653"/>
      <c r="I2422" s="653"/>
      <c r="J2422" s="653"/>
      <c r="K2422" s="653"/>
      <c r="L2422" s="653"/>
      <c r="M2422" s="653"/>
      <c r="N2422" s="653"/>
      <c r="O2422" s="653"/>
      <c r="P2422" s="653"/>
      <c r="Q2422" s="653"/>
      <c r="R2422" s="653"/>
      <c r="S2422" s="653"/>
      <c r="T2422" s="653"/>
      <c r="U2422" s="653"/>
      <c r="V2422" s="653"/>
      <c r="W2422" s="653"/>
      <c r="X2422" s="653"/>
      <c r="Y2422" s="653"/>
      <c r="Z2422" s="653"/>
      <c r="AA2422" s="653"/>
      <c r="AB2422" s="654"/>
    </row>
    <row r="2423" spans="2:28" x14ac:dyDescent="0.4">
      <c r="B2423" s="127"/>
      <c r="C2423" s="179" t="str">
        <f>$B$2413&amp;"-"&amp;COUNTA(C$2413:$C2422)+1</f>
        <v>実績186-9</v>
      </c>
      <c r="D2423" s="129" t="s">
        <v>1289</v>
      </c>
      <c r="E2423" s="183"/>
      <c r="F2423" s="655" t="s">
        <v>1290</v>
      </c>
      <c r="G2423" s="649"/>
      <c r="H2423" s="650"/>
      <c r="I2423" s="650"/>
      <c r="J2423" s="650"/>
      <c r="K2423" s="650"/>
      <c r="L2423" s="650"/>
      <c r="M2423" s="650"/>
      <c r="N2423" s="650"/>
      <c r="O2423" s="650"/>
      <c r="P2423" s="650"/>
      <c r="Q2423" s="650"/>
      <c r="R2423" s="650"/>
      <c r="S2423" s="650"/>
      <c r="T2423" s="650"/>
      <c r="U2423" s="650"/>
      <c r="V2423" s="650"/>
      <c r="W2423" s="650"/>
      <c r="X2423" s="650"/>
      <c r="Y2423" s="650"/>
      <c r="Z2423" s="650"/>
      <c r="AA2423" s="650"/>
      <c r="AB2423" s="651"/>
    </row>
    <row r="2424" spans="2:28" ht="133.5" customHeight="1" x14ac:dyDescent="0.4">
      <c r="B2424" s="127"/>
      <c r="C2424" s="184"/>
      <c r="D2424" s="128"/>
      <c r="E2424" s="185"/>
      <c r="F2424" s="656"/>
      <c r="G2424" s="652"/>
      <c r="H2424" s="653"/>
      <c r="I2424" s="653"/>
      <c r="J2424" s="653"/>
      <c r="K2424" s="653"/>
      <c r="L2424" s="653"/>
      <c r="M2424" s="653"/>
      <c r="N2424" s="653"/>
      <c r="O2424" s="653"/>
      <c r="P2424" s="653"/>
      <c r="Q2424" s="653"/>
      <c r="R2424" s="653"/>
      <c r="S2424" s="653"/>
      <c r="T2424" s="653"/>
      <c r="U2424" s="653"/>
      <c r="V2424" s="653"/>
      <c r="W2424" s="653"/>
      <c r="X2424" s="653"/>
      <c r="Y2424" s="653"/>
      <c r="Z2424" s="653"/>
      <c r="AA2424" s="653"/>
      <c r="AB2424" s="654"/>
    </row>
    <row r="2425" spans="2:28" x14ac:dyDescent="0.4">
      <c r="B2425" s="127"/>
      <c r="C2425" s="127"/>
      <c r="D2425" s="187"/>
      <c r="E2425" s="127"/>
      <c r="F2425" s="127"/>
      <c r="G2425" s="127"/>
      <c r="H2425" s="127"/>
      <c r="I2425" s="127"/>
      <c r="J2425" s="127"/>
      <c r="K2425" s="127"/>
      <c r="L2425" s="127"/>
      <c r="M2425" s="127"/>
      <c r="N2425" s="127"/>
      <c r="O2425" s="127"/>
      <c r="P2425" s="127"/>
      <c r="Q2425" s="127"/>
      <c r="R2425" s="127"/>
      <c r="S2425" s="127"/>
      <c r="T2425" s="127"/>
      <c r="U2425" s="127"/>
      <c r="V2425" s="127"/>
      <c r="W2425" s="127"/>
      <c r="X2425" s="127"/>
      <c r="Y2425" s="127"/>
      <c r="Z2425" s="127"/>
      <c r="AA2425" s="127"/>
      <c r="AB2425" s="127"/>
    </row>
    <row r="2426" spans="2:28" x14ac:dyDescent="0.4">
      <c r="B2426" s="127" t="s">
        <v>1548</v>
      </c>
      <c r="C2426" s="188"/>
      <c r="D2426" s="186"/>
      <c r="E2426" s="178"/>
      <c r="F2426" s="186"/>
      <c r="G2426" s="186"/>
      <c r="H2426" s="186"/>
      <c r="I2426" s="127"/>
      <c r="J2426" s="127"/>
      <c r="K2426" s="127"/>
      <c r="L2426" s="127"/>
      <c r="M2426" s="127"/>
      <c r="N2426" s="127"/>
      <c r="O2426" s="127"/>
      <c r="P2426" s="127"/>
      <c r="Q2426" s="127"/>
      <c r="R2426" s="127"/>
      <c r="S2426" s="127"/>
      <c r="T2426" s="127"/>
      <c r="U2426" s="127"/>
      <c r="V2426" s="127"/>
      <c r="W2426" s="127"/>
      <c r="X2426" s="127"/>
      <c r="Y2426" s="127"/>
      <c r="Z2426" s="127"/>
      <c r="AA2426" s="127"/>
      <c r="AB2426" s="127"/>
    </row>
    <row r="2427" spans="2:28" x14ac:dyDescent="0.4">
      <c r="B2427" s="127"/>
      <c r="C2427" s="179" t="str">
        <f>$B$2426&amp;"-"&amp;COUNTA(C$2426:$C2426)+1</f>
        <v>実績187-1</v>
      </c>
      <c r="D2427" s="180" t="s">
        <v>1274</v>
      </c>
      <c r="E2427" s="181"/>
      <c r="F2427" s="196" t="s">
        <v>1275</v>
      </c>
      <c r="G2427" s="657"/>
      <c r="H2427" s="658"/>
      <c r="I2427" s="658"/>
      <c r="J2427" s="658"/>
      <c r="K2427" s="658"/>
      <c r="L2427" s="658"/>
      <c r="M2427" s="658"/>
      <c r="N2427" s="658"/>
      <c r="O2427" s="658"/>
      <c r="P2427" s="658"/>
      <c r="Q2427" s="658"/>
      <c r="R2427" s="658"/>
      <c r="S2427" s="658"/>
      <c r="T2427" s="658"/>
      <c r="U2427" s="658"/>
      <c r="V2427" s="658"/>
      <c r="W2427" s="658"/>
      <c r="X2427" s="658"/>
      <c r="Y2427" s="658"/>
      <c r="Z2427" s="658"/>
      <c r="AA2427" s="658"/>
      <c r="AB2427" s="659"/>
    </row>
    <row r="2428" spans="2:28" ht="33.6" x14ac:dyDescent="0.4">
      <c r="B2428" s="127"/>
      <c r="C2428" s="179" t="str">
        <f>$B$2426&amp;"-"&amp;COUNTA(C$2426:$C2427)+1</f>
        <v>実績187-2</v>
      </c>
      <c r="D2428" s="180" t="s">
        <v>1276</v>
      </c>
      <c r="E2428" s="181"/>
      <c r="F2428" s="197" t="s">
        <v>1277</v>
      </c>
      <c r="G2428" s="646"/>
      <c r="H2428" s="647"/>
      <c r="I2428" s="647"/>
      <c r="J2428" s="647"/>
      <c r="K2428" s="647"/>
      <c r="L2428" s="647"/>
      <c r="M2428" s="647"/>
      <c r="N2428" s="647"/>
      <c r="O2428" s="647"/>
      <c r="P2428" s="647"/>
      <c r="Q2428" s="647"/>
      <c r="R2428" s="647"/>
      <c r="S2428" s="647"/>
      <c r="T2428" s="647"/>
      <c r="U2428" s="647"/>
      <c r="V2428" s="647"/>
      <c r="W2428" s="647"/>
      <c r="X2428" s="647"/>
      <c r="Y2428" s="647"/>
      <c r="Z2428" s="647"/>
      <c r="AA2428" s="647"/>
      <c r="AB2428" s="648"/>
    </row>
    <row r="2429" spans="2:28" x14ac:dyDescent="0.4">
      <c r="B2429" s="127"/>
      <c r="C2429" s="179" t="str">
        <f>$B$2426&amp;"-"&amp;COUNTA(C$2426:$C2428)+1</f>
        <v>実績187-3</v>
      </c>
      <c r="D2429" s="180" t="s">
        <v>1278</v>
      </c>
      <c r="E2429" s="181"/>
      <c r="F2429" s="197"/>
      <c r="G2429" s="646"/>
      <c r="H2429" s="647"/>
      <c r="I2429" s="647"/>
      <c r="J2429" s="647"/>
      <c r="K2429" s="647"/>
      <c r="L2429" s="647"/>
      <c r="M2429" s="647"/>
      <c r="N2429" s="647"/>
      <c r="O2429" s="647"/>
      <c r="P2429" s="647"/>
      <c r="Q2429" s="647"/>
      <c r="R2429" s="647"/>
      <c r="S2429" s="647"/>
      <c r="T2429" s="647"/>
      <c r="U2429" s="647"/>
      <c r="V2429" s="647"/>
      <c r="W2429" s="647"/>
      <c r="X2429" s="647"/>
      <c r="Y2429" s="647"/>
      <c r="Z2429" s="647"/>
      <c r="AA2429" s="647"/>
      <c r="AB2429" s="648"/>
    </row>
    <row r="2430" spans="2:28" x14ac:dyDescent="0.4">
      <c r="B2430" s="127"/>
      <c r="C2430" s="179" t="str">
        <f>$B$2426&amp;"-"&amp;COUNTA(C$2426:$C2429)+1</f>
        <v>実績187-4</v>
      </c>
      <c r="D2430" s="637" t="s">
        <v>1279</v>
      </c>
      <c r="E2430" s="660"/>
      <c r="F2430" s="197"/>
      <c r="G2430" s="661"/>
      <c r="H2430" s="662"/>
      <c r="I2430" s="662"/>
      <c r="J2430" s="662"/>
      <c r="K2430" s="662"/>
      <c r="L2430" s="662"/>
      <c r="M2430" s="662"/>
      <c r="N2430" s="662"/>
      <c r="O2430" s="662"/>
      <c r="P2430" s="662"/>
      <c r="Q2430" s="662"/>
      <c r="R2430" s="662"/>
      <c r="S2430" s="662"/>
      <c r="T2430" s="662"/>
      <c r="U2430" s="662"/>
      <c r="V2430" s="662"/>
      <c r="W2430" s="662"/>
      <c r="X2430" s="662"/>
      <c r="Y2430" s="662"/>
      <c r="Z2430" s="662"/>
      <c r="AA2430" s="662"/>
      <c r="AB2430" s="663"/>
    </row>
    <row r="2431" spans="2:28" x14ac:dyDescent="0.4">
      <c r="B2431" s="127"/>
      <c r="C2431" s="179" t="str">
        <f>$B$2426&amp;"-"&amp;COUNTA(C$2426:$C2430)+1</f>
        <v>実績187-5</v>
      </c>
      <c r="D2431" s="180" t="s">
        <v>1280</v>
      </c>
      <c r="E2431" s="181"/>
      <c r="F2431" s="196"/>
      <c r="G2431" s="664" t="s">
        <v>1281</v>
      </c>
      <c r="H2431" s="664"/>
      <c r="I2431" s="665"/>
      <c r="J2431" s="665"/>
      <c r="K2431" s="666" t="s">
        <v>1293</v>
      </c>
      <c r="L2431" s="666"/>
      <c r="M2431" s="667"/>
      <c r="N2431" s="668"/>
      <c r="O2431" s="669" t="s">
        <v>1283</v>
      </c>
      <c r="P2431" s="669"/>
      <c r="Q2431" s="669" t="s">
        <v>1284</v>
      </c>
      <c r="R2431" s="669"/>
      <c r="S2431" s="664" t="s">
        <v>1281</v>
      </c>
      <c r="T2431" s="664"/>
      <c r="U2431" s="665"/>
      <c r="V2431" s="665"/>
      <c r="W2431" s="666" t="s">
        <v>1293</v>
      </c>
      <c r="X2431" s="666"/>
      <c r="Y2431" s="667"/>
      <c r="Z2431" s="668"/>
      <c r="AA2431" s="669" t="s">
        <v>1283</v>
      </c>
      <c r="AB2431" s="669"/>
    </row>
    <row r="2432" spans="2:28" x14ac:dyDescent="0.4">
      <c r="B2432" s="127"/>
      <c r="C2432" s="179" t="str">
        <f>$B$2426&amp;"-"&amp;COUNTA(C$2426:$C2431)+1</f>
        <v>実績187-6</v>
      </c>
      <c r="D2432" s="180" t="s">
        <v>1285</v>
      </c>
      <c r="E2432" s="181"/>
      <c r="F2432" s="196"/>
      <c r="G2432" s="642"/>
      <c r="H2432" s="643"/>
      <c r="I2432" s="643"/>
      <c r="J2432" s="643"/>
      <c r="K2432" s="643"/>
      <c r="L2432" s="643"/>
      <c r="M2432" s="643"/>
      <c r="N2432" s="643"/>
      <c r="O2432" s="643"/>
      <c r="P2432" s="643"/>
      <c r="Q2432" s="643"/>
      <c r="R2432" s="643"/>
      <c r="S2432" s="643"/>
      <c r="T2432" s="643"/>
      <c r="U2432" s="643"/>
      <c r="V2432" s="643"/>
      <c r="W2432" s="643"/>
      <c r="X2432" s="643"/>
      <c r="Y2432" s="643"/>
      <c r="Z2432" s="643"/>
      <c r="AA2432" s="644" t="s">
        <v>1286</v>
      </c>
      <c r="AB2432" s="645"/>
    </row>
    <row r="2433" spans="2:28" x14ac:dyDescent="0.4">
      <c r="B2433" s="127"/>
      <c r="C2433" s="179" t="str">
        <f>$B$2426&amp;"-"&amp;COUNTA(C$2426:$C2432)+1</f>
        <v>実績187-7</v>
      </c>
      <c r="D2433" s="182" t="s">
        <v>1287</v>
      </c>
      <c r="E2433" s="181"/>
      <c r="F2433" s="196"/>
      <c r="G2433" s="646"/>
      <c r="H2433" s="647"/>
      <c r="I2433" s="647"/>
      <c r="J2433" s="647"/>
      <c r="K2433" s="647"/>
      <c r="L2433" s="647"/>
      <c r="M2433" s="647"/>
      <c r="N2433" s="647"/>
      <c r="O2433" s="647"/>
      <c r="P2433" s="647"/>
      <c r="Q2433" s="647"/>
      <c r="R2433" s="647"/>
      <c r="S2433" s="647"/>
      <c r="T2433" s="647"/>
      <c r="U2433" s="647"/>
      <c r="V2433" s="647"/>
      <c r="W2433" s="647"/>
      <c r="X2433" s="647"/>
      <c r="Y2433" s="647"/>
      <c r="Z2433" s="647"/>
      <c r="AA2433" s="647"/>
      <c r="AB2433" s="648"/>
    </row>
    <row r="2434" spans="2:28" x14ac:dyDescent="0.4">
      <c r="B2434" s="127"/>
      <c r="C2434" s="179" t="str">
        <f>$B$2426&amp;"-"&amp;COUNTA(C$2426:$C2433)+1</f>
        <v>実績187-8</v>
      </c>
      <c r="D2434" s="129" t="s">
        <v>1288</v>
      </c>
      <c r="E2434" s="183"/>
      <c r="F2434" s="183"/>
      <c r="G2434" s="649"/>
      <c r="H2434" s="650"/>
      <c r="I2434" s="650"/>
      <c r="J2434" s="650"/>
      <c r="K2434" s="650"/>
      <c r="L2434" s="650"/>
      <c r="M2434" s="650"/>
      <c r="N2434" s="650"/>
      <c r="O2434" s="650"/>
      <c r="P2434" s="650"/>
      <c r="Q2434" s="650"/>
      <c r="R2434" s="650"/>
      <c r="S2434" s="650"/>
      <c r="T2434" s="650"/>
      <c r="U2434" s="650"/>
      <c r="V2434" s="650"/>
      <c r="W2434" s="650"/>
      <c r="X2434" s="650"/>
      <c r="Y2434" s="650"/>
      <c r="Z2434" s="650"/>
      <c r="AA2434" s="650"/>
      <c r="AB2434" s="651"/>
    </row>
    <row r="2435" spans="2:28" x14ac:dyDescent="0.4">
      <c r="B2435" s="127"/>
      <c r="C2435" s="184"/>
      <c r="D2435" s="128"/>
      <c r="E2435" s="185"/>
      <c r="F2435" s="185"/>
      <c r="G2435" s="652"/>
      <c r="H2435" s="653"/>
      <c r="I2435" s="653"/>
      <c r="J2435" s="653"/>
      <c r="K2435" s="653"/>
      <c r="L2435" s="653"/>
      <c r="M2435" s="653"/>
      <c r="N2435" s="653"/>
      <c r="O2435" s="653"/>
      <c r="P2435" s="653"/>
      <c r="Q2435" s="653"/>
      <c r="R2435" s="653"/>
      <c r="S2435" s="653"/>
      <c r="T2435" s="653"/>
      <c r="U2435" s="653"/>
      <c r="V2435" s="653"/>
      <c r="W2435" s="653"/>
      <c r="X2435" s="653"/>
      <c r="Y2435" s="653"/>
      <c r="Z2435" s="653"/>
      <c r="AA2435" s="653"/>
      <c r="AB2435" s="654"/>
    </row>
    <row r="2436" spans="2:28" x14ac:dyDescent="0.4">
      <c r="B2436" s="127"/>
      <c r="C2436" s="179" t="str">
        <f>$B$2426&amp;"-"&amp;COUNTA(C$2426:$C2435)+1</f>
        <v>実績187-9</v>
      </c>
      <c r="D2436" s="129" t="s">
        <v>1289</v>
      </c>
      <c r="E2436" s="183"/>
      <c r="F2436" s="655" t="s">
        <v>1290</v>
      </c>
      <c r="G2436" s="649"/>
      <c r="H2436" s="650"/>
      <c r="I2436" s="650"/>
      <c r="J2436" s="650"/>
      <c r="K2436" s="650"/>
      <c r="L2436" s="650"/>
      <c r="M2436" s="650"/>
      <c r="N2436" s="650"/>
      <c r="O2436" s="650"/>
      <c r="P2436" s="650"/>
      <c r="Q2436" s="650"/>
      <c r="R2436" s="650"/>
      <c r="S2436" s="650"/>
      <c r="T2436" s="650"/>
      <c r="U2436" s="650"/>
      <c r="V2436" s="650"/>
      <c r="W2436" s="650"/>
      <c r="X2436" s="650"/>
      <c r="Y2436" s="650"/>
      <c r="Z2436" s="650"/>
      <c r="AA2436" s="650"/>
      <c r="AB2436" s="651"/>
    </row>
    <row r="2437" spans="2:28" ht="133.5" customHeight="1" x14ac:dyDescent="0.4">
      <c r="B2437" s="127"/>
      <c r="C2437" s="184"/>
      <c r="D2437" s="128"/>
      <c r="E2437" s="185"/>
      <c r="F2437" s="656"/>
      <c r="G2437" s="652"/>
      <c r="H2437" s="653"/>
      <c r="I2437" s="653"/>
      <c r="J2437" s="653"/>
      <c r="K2437" s="653"/>
      <c r="L2437" s="653"/>
      <c r="M2437" s="653"/>
      <c r="N2437" s="653"/>
      <c r="O2437" s="653"/>
      <c r="P2437" s="653"/>
      <c r="Q2437" s="653"/>
      <c r="R2437" s="653"/>
      <c r="S2437" s="653"/>
      <c r="T2437" s="653"/>
      <c r="U2437" s="653"/>
      <c r="V2437" s="653"/>
      <c r="W2437" s="653"/>
      <c r="X2437" s="653"/>
      <c r="Y2437" s="653"/>
      <c r="Z2437" s="653"/>
      <c r="AA2437" s="653"/>
      <c r="AB2437" s="654"/>
    </row>
    <row r="2438" spans="2:28" x14ac:dyDescent="0.4">
      <c r="B2438" s="127"/>
      <c r="C2438" s="127"/>
      <c r="D2438" s="187"/>
      <c r="E2438" s="127"/>
      <c r="F2438" s="127"/>
      <c r="G2438" s="127"/>
      <c r="H2438" s="127"/>
      <c r="I2438" s="127"/>
      <c r="J2438" s="127"/>
      <c r="K2438" s="127"/>
      <c r="L2438" s="127"/>
      <c r="M2438" s="127"/>
      <c r="N2438" s="127"/>
      <c r="O2438" s="127"/>
      <c r="P2438" s="127"/>
      <c r="Q2438" s="127"/>
      <c r="R2438" s="127"/>
      <c r="S2438" s="127"/>
      <c r="T2438" s="127"/>
      <c r="U2438" s="127"/>
      <c r="V2438" s="127"/>
      <c r="W2438" s="127"/>
      <c r="X2438" s="127"/>
      <c r="Y2438" s="127"/>
      <c r="Z2438" s="127"/>
      <c r="AA2438" s="127"/>
      <c r="AB2438" s="127"/>
    </row>
    <row r="2439" spans="2:28" x14ac:dyDescent="0.4">
      <c r="B2439" s="127" t="s">
        <v>1549</v>
      </c>
      <c r="C2439" s="188"/>
      <c r="D2439" s="186"/>
      <c r="E2439" s="178"/>
      <c r="F2439" s="186"/>
      <c r="G2439" s="186"/>
      <c r="H2439" s="186"/>
      <c r="I2439" s="127"/>
      <c r="J2439" s="127"/>
      <c r="K2439" s="127"/>
      <c r="L2439" s="127"/>
      <c r="M2439" s="127"/>
      <c r="N2439" s="127"/>
      <c r="O2439" s="127"/>
      <c r="P2439" s="127"/>
      <c r="Q2439" s="127"/>
      <c r="R2439" s="127"/>
      <c r="S2439" s="127"/>
      <c r="T2439" s="127"/>
      <c r="U2439" s="127"/>
      <c r="V2439" s="127"/>
      <c r="W2439" s="127"/>
      <c r="X2439" s="127"/>
      <c r="Y2439" s="127"/>
      <c r="Z2439" s="127"/>
      <c r="AA2439" s="127"/>
      <c r="AB2439" s="127"/>
    </row>
    <row r="2440" spans="2:28" x14ac:dyDescent="0.4">
      <c r="B2440" s="127"/>
      <c r="C2440" s="179" t="str">
        <f>$B$2439&amp;"-"&amp;COUNTA(C$2439:$C2439)+1</f>
        <v>実績188-1</v>
      </c>
      <c r="D2440" s="180" t="s">
        <v>1274</v>
      </c>
      <c r="E2440" s="181"/>
      <c r="F2440" s="196" t="s">
        <v>1275</v>
      </c>
      <c r="G2440" s="657"/>
      <c r="H2440" s="658"/>
      <c r="I2440" s="658"/>
      <c r="J2440" s="658"/>
      <c r="K2440" s="658"/>
      <c r="L2440" s="658"/>
      <c r="M2440" s="658"/>
      <c r="N2440" s="658"/>
      <c r="O2440" s="658"/>
      <c r="P2440" s="658"/>
      <c r="Q2440" s="658"/>
      <c r="R2440" s="658"/>
      <c r="S2440" s="658"/>
      <c r="T2440" s="658"/>
      <c r="U2440" s="658"/>
      <c r="V2440" s="658"/>
      <c r="W2440" s="658"/>
      <c r="X2440" s="658"/>
      <c r="Y2440" s="658"/>
      <c r="Z2440" s="658"/>
      <c r="AA2440" s="658"/>
      <c r="AB2440" s="659"/>
    </row>
    <row r="2441" spans="2:28" ht="33.6" x14ac:dyDescent="0.4">
      <c r="B2441" s="127"/>
      <c r="C2441" s="179" t="str">
        <f>$B$2439&amp;"-"&amp;COUNTA(C$2439:$C2440)+1</f>
        <v>実績188-2</v>
      </c>
      <c r="D2441" s="180" t="s">
        <v>1276</v>
      </c>
      <c r="E2441" s="181"/>
      <c r="F2441" s="197" t="s">
        <v>1277</v>
      </c>
      <c r="G2441" s="646"/>
      <c r="H2441" s="647"/>
      <c r="I2441" s="647"/>
      <c r="J2441" s="647"/>
      <c r="K2441" s="647"/>
      <c r="L2441" s="647"/>
      <c r="M2441" s="647"/>
      <c r="N2441" s="647"/>
      <c r="O2441" s="647"/>
      <c r="P2441" s="647"/>
      <c r="Q2441" s="647"/>
      <c r="R2441" s="647"/>
      <c r="S2441" s="647"/>
      <c r="T2441" s="647"/>
      <c r="U2441" s="647"/>
      <c r="V2441" s="647"/>
      <c r="W2441" s="647"/>
      <c r="X2441" s="647"/>
      <c r="Y2441" s="647"/>
      <c r="Z2441" s="647"/>
      <c r="AA2441" s="647"/>
      <c r="AB2441" s="648"/>
    </row>
    <row r="2442" spans="2:28" x14ac:dyDescent="0.4">
      <c r="B2442" s="127"/>
      <c r="C2442" s="179" t="str">
        <f>$B$2439&amp;"-"&amp;COUNTA(C$2439:$C2441)+1</f>
        <v>実績188-3</v>
      </c>
      <c r="D2442" s="180" t="s">
        <v>1278</v>
      </c>
      <c r="E2442" s="181"/>
      <c r="F2442" s="197"/>
      <c r="G2442" s="646"/>
      <c r="H2442" s="647"/>
      <c r="I2442" s="647"/>
      <c r="J2442" s="647"/>
      <c r="K2442" s="647"/>
      <c r="L2442" s="647"/>
      <c r="M2442" s="647"/>
      <c r="N2442" s="647"/>
      <c r="O2442" s="647"/>
      <c r="P2442" s="647"/>
      <c r="Q2442" s="647"/>
      <c r="R2442" s="647"/>
      <c r="S2442" s="647"/>
      <c r="T2442" s="647"/>
      <c r="U2442" s="647"/>
      <c r="V2442" s="647"/>
      <c r="W2442" s="647"/>
      <c r="X2442" s="647"/>
      <c r="Y2442" s="647"/>
      <c r="Z2442" s="647"/>
      <c r="AA2442" s="647"/>
      <c r="AB2442" s="648"/>
    </row>
    <row r="2443" spans="2:28" x14ac:dyDescent="0.4">
      <c r="B2443" s="127"/>
      <c r="C2443" s="179" t="str">
        <f>$B$2439&amp;"-"&amp;COUNTA(C$2439:$C2442)+1</f>
        <v>実績188-4</v>
      </c>
      <c r="D2443" s="637" t="s">
        <v>1279</v>
      </c>
      <c r="E2443" s="660"/>
      <c r="F2443" s="197"/>
      <c r="G2443" s="661"/>
      <c r="H2443" s="662"/>
      <c r="I2443" s="662"/>
      <c r="J2443" s="662"/>
      <c r="K2443" s="662"/>
      <c r="L2443" s="662"/>
      <c r="M2443" s="662"/>
      <c r="N2443" s="662"/>
      <c r="O2443" s="662"/>
      <c r="P2443" s="662"/>
      <c r="Q2443" s="662"/>
      <c r="R2443" s="662"/>
      <c r="S2443" s="662"/>
      <c r="T2443" s="662"/>
      <c r="U2443" s="662"/>
      <c r="V2443" s="662"/>
      <c r="W2443" s="662"/>
      <c r="X2443" s="662"/>
      <c r="Y2443" s="662"/>
      <c r="Z2443" s="662"/>
      <c r="AA2443" s="662"/>
      <c r="AB2443" s="663"/>
    </row>
    <row r="2444" spans="2:28" x14ac:dyDescent="0.4">
      <c r="B2444" s="127"/>
      <c r="C2444" s="179" t="str">
        <f>$B$2439&amp;"-"&amp;COUNTA(C$2439:$C2443)+1</f>
        <v>実績188-5</v>
      </c>
      <c r="D2444" s="180" t="s">
        <v>1280</v>
      </c>
      <c r="E2444" s="181"/>
      <c r="F2444" s="196"/>
      <c r="G2444" s="664" t="s">
        <v>1281</v>
      </c>
      <c r="H2444" s="664"/>
      <c r="I2444" s="665"/>
      <c r="J2444" s="665"/>
      <c r="K2444" s="666" t="s">
        <v>1293</v>
      </c>
      <c r="L2444" s="666"/>
      <c r="M2444" s="667"/>
      <c r="N2444" s="668"/>
      <c r="O2444" s="669" t="s">
        <v>1283</v>
      </c>
      <c r="P2444" s="669"/>
      <c r="Q2444" s="669" t="s">
        <v>1284</v>
      </c>
      <c r="R2444" s="669"/>
      <c r="S2444" s="664" t="s">
        <v>1281</v>
      </c>
      <c r="T2444" s="664"/>
      <c r="U2444" s="665"/>
      <c r="V2444" s="665"/>
      <c r="W2444" s="666" t="s">
        <v>1293</v>
      </c>
      <c r="X2444" s="666"/>
      <c r="Y2444" s="667"/>
      <c r="Z2444" s="668"/>
      <c r="AA2444" s="669" t="s">
        <v>1283</v>
      </c>
      <c r="AB2444" s="669"/>
    </row>
    <row r="2445" spans="2:28" x14ac:dyDescent="0.4">
      <c r="B2445" s="127"/>
      <c r="C2445" s="179" t="str">
        <f>$B$2439&amp;"-"&amp;COUNTA(C$2439:$C2444)+1</f>
        <v>実績188-6</v>
      </c>
      <c r="D2445" s="180" t="s">
        <v>1285</v>
      </c>
      <c r="E2445" s="181"/>
      <c r="F2445" s="196"/>
      <c r="G2445" s="642"/>
      <c r="H2445" s="643"/>
      <c r="I2445" s="643"/>
      <c r="J2445" s="643"/>
      <c r="K2445" s="643"/>
      <c r="L2445" s="643"/>
      <c r="M2445" s="643"/>
      <c r="N2445" s="643"/>
      <c r="O2445" s="643"/>
      <c r="P2445" s="643"/>
      <c r="Q2445" s="643"/>
      <c r="R2445" s="643"/>
      <c r="S2445" s="643"/>
      <c r="T2445" s="643"/>
      <c r="U2445" s="643"/>
      <c r="V2445" s="643"/>
      <c r="W2445" s="643"/>
      <c r="X2445" s="643"/>
      <c r="Y2445" s="643"/>
      <c r="Z2445" s="643"/>
      <c r="AA2445" s="644" t="s">
        <v>1286</v>
      </c>
      <c r="AB2445" s="645"/>
    </row>
    <row r="2446" spans="2:28" x14ac:dyDescent="0.4">
      <c r="B2446" s="127"/>
      <c r="C2446" s="179" t="str">
        <f>$B$2439&amp;"-"&amp;COUNTA(C$2439:$C2445)+1</f>
        <v>実績188-7</v>
      </c>
      <c r="D2446" s="182" t="s">
        <v>1287</v>
      </c>
      <c r="E2446" s="181"/>
      <c r="F2446" s="196"/>
      <c r="G2446" s="646"/>
      <c r="H2446" s="647"/>
      <c r="I2446" s="647"/>
      <c r="J2446" s="647"/>
      <c r="K2446" s="647"/>
      <c r="L2446" s="647"/>
      <c r="M2446" s="647"/>
      <c r="N2446" s="647"/>
      <c r="O2446" s="647"/>
      <c r="P2446" s="647"/>
      <c r="Q2446" s="647"/>
      <c r="R2446" s="647"/>
      <c r="S2446" s="647"/>
      <c r="T2446" s="647"/>
      <c r="U2446" s="647"/>
      <c r="V2446" s="647"/>
      <c r="W2446" s="647"/>
      <c r="X2446" s="647"/>
      <c r="Y2446" s="647"/>
      <c r="Z2446" s="647"/>
      <c r="AA2446" s="647"/>
      <c r="AB2446" s="648"/>
    </row>
    <row r="2447" spans="2:28" x14ac:dyDescent="0.4">
      <c r="B2447" s="127"/>
      <c r="C2447" s="179" t="str">
        <f>$B$2439&amp;"-"&amp;COUNTA(C$2439:$C2446)+1</f>
        <v>実績188-8</v>
      </c>
      <c r="D2447" s="129" t="s">
        <v>1288</v>
      </c>
      <c r="E2447" s="183"/>
      <c r="F2447" s="183"/>
      <c r="G2447" s="649"/>
      <c r="H2447" s="650"/>
      <c r="I2447" s="650"/>
      <c r="J2447" s="650"/>
      <c r="K2447" s="650"/>
      <c r="L2447" s="650"/>
      <c r="M2447" s="650"/>
      <c r="N2447" s="650"/>
      <c r="O2447" s="650"/>
      <c r="P2447" s="650"/>
      <c r="Q2447" s="650"/>
      <c r="R2447" s="650"/>
      <c r="S2447" s="650"/>
      <c r="T2447" s="650"/>
      <c r="U2447" s="650"/>
      <c r="V2447" s="650"/>
      <c r="W2447" s="650"/>
      <c r="X2447" s="650"/>
      <c r="Y2447" s="650"/>
      <c r="Z2447" s="650"/>
      <c r="AA2447" s="650"/>
      <c r="AB2447" s="651"/>
    </row>
    <row r="2448" spans="2:28" x14ac:dyDescent="0.4">
      <c r="B2448" s="127"/>
      <c r="C2448" s="184"/>
      <c r="D2448" s="128"/>
      <c r="E2448" s="185"/>
      <c r="F2448" s="185"/>
      <c r="G2448" s="652"/>
      <c r="H2448" s="653"/>
      <c r="I2448" s="653"/>
      <c r="J2448" s="653"/>
      <c r="K2448" s="653"/>
      <c r="L2448" s="653"/>
      <c r="M2448" s="653"/>
      <c r="N2448" s="653"/>
      <c r="O2448" s="653"/>
      <c r="P2448" s="653"/>
      <c r="Q2448" s="653"/>
      <c r="R2448" s="653"/>
      <c r="S2448" s="653"/>
      <c r="T2448" s="653"/>
      <c r="U2448" s="653"/>
      <c r="V2448" s="653"/>
      <c r="W2448" s="653"/>
      <c r="X2448" s="653"/>
      <c r="Y2448" s="653"/>
      <c r="Z2448" s="653"/>
      <c r="AA2448" s="653"/>
      <c r="AB2448" s="654"/>
    </row>
    <row r="2449" spans="2:28" x14ac:dyDescent="0.4">
      <c r="B2449" s="127"/>
      <c r="C2449" s="179" t="str">
        <f>$B$2439&amp;"-"&amp;COUNTA(C$2439:$C2448)+1</f>
        <v>実績188-9</v>
      </c>
      <c r="D2449" s="129" t="s">
        <v>1289</v>
      </c>
      <c r="E2449" s="183"/>
      <c r="F2449" s="655" t="s">
        <v>1290</v>
      </c>
      <c r="G2449" s="649"/>
      <c r="H2449" s="650"/>
      <c r="I2449" s="650"/>
      <c r="J2449" s="650"/>
      <c r="K2449" s="650"/>
      <c r="L2449" s="650"/>
      <c r="M2449" s="650"/>
      <c r="N2449" s="650"/>
      <c r="O2449" s="650"/>
      <c r="P2449" s="650"/>
      <c r="Q2449" s="650"/>
      <c r="R2449" s="650"/>
      <c r="S2449" s="650"/>
      <c r="T2449" s="650"/>
      <c r="U2449" s="650"/>
      <c r="V2449" s="650"/>
      <c r="W2449" s="650"/>
      <c r="X2449" s="650"/>
      <c r="Y2449" s="650"/>
      <c r="Z2449" s="650"/>
      <c r="AA2449" s="650"/>
      <c r="AB2449" s="651"/>
    </row>
    <row r="2450" spans="2:28" ht="133.5" customHeight="1" x14ac:dyDescent="0.4">
      <c r="B2450" s="127"/>
      <c r="C2450" s="184"/>
      <c r="D2450" s="128"/>
      <c r="E2450" s="185"/>
      <c r="F2450" s="656"/>
      <c r="G2450" s="652"/>
      <c r="H2450" s="653"/>
      <c r="I2450" s="653"/>
      <c r="J2450" s="653"/>
      <c r="K2450" s="653"/>
      <c r="L2450" s="653"/>
      <c r="M2450" s="653"/>
      <c r="N2450" s="653"/>
      <c r="O2450" s="653"/>
      <c r="P2450" s="653"/>
      <c r="Q2450" s="653"/>
      <c r="R2450" s="653"/>
      <c r="S2450" s="653"/>
      <c r="T2450" s="653"/>
      <c r="U2450" s="653"/>
      <c r="V2450" s="653"/>
      <c r="W2450" s="653"/>
      <c r="X2450" s="653"/>
      <c r="Y2450" s="653"/>
      <c r="Z2450" s="653"/>
      <c r="AA2450" s="653"/>
      <c r="AB2450" s="654"/>
    </row>
    <row r="2451" spans="2:28" x14ac:dyDescent="0.4">
      <c r="B2451" s="127"/>
      <c r="C2451" s="127"/>
      <c r="D2451" s="187"/>
      <c r="E2451" s="127"/>
      <c r="F2451" s="127"/>
      <c r="G2451" s="127"/>
      <c r="H2451" s="127"/>
      <c r="I2451" s="127"/>
      <c r="J2451" s="127"/>
      <c r="K2451" s="127"/>
      <c r="L2451" s="127"/>
      <c r="M2451" s="127"/>
      <c r="N2451" s="127"/>
      <c r="O2451" s="127"/>
      <c r="P2451" s="127"/>
      <c r="Q2451" s="127"/>
      <c r="R2451" s="127"/>
      <c r="S2451" s="127"/>
      <c r="T2451" s="127"/>
      <c r="U2451" s="127"/>
      <c r="V2451" s="127"/>
      <c r="W2451" s="127"/>
      <c r="X2451" s="127"/>
      <c r="Y2451" s="127"/>
      <c r="Z2451" s="127"/>
      <c r="AA2451" s="127"/>
      <c r="AB2451" s="127"/>
    </row>
    <row r="2452" spans="2:28" x14ac:dyDescent="0.4">
      <c r="B2452" s="127" t="s">
        <v>1550</v>
      </c>
      <c r="C2452" s="188"/>
      <c r="D2452" s="186"/>
      <c r="E2452" s="178"/>
      <c r="F2452" s="186"/>
      <c r="G2452" s="186"/>
      <c r="H2452" s="186"/>
      <c r="I2452" s="127"/>
      <c r="J2452" s="127"/>
      <c r="K2452" s="127"/>
      <c r="L2452" s="127"/>
      <c r="M2452" s="127"/>
      <c r="N2452" s="127"/>
      <c r="O2452" s="127"/>
      <c r="P2452" s="127"/>
      <c r="Q2452" s="127"/>
      <c r="R2452" s="127"/>
      <c r="S2452" s="127"/>
      <c r="T2452" s="127"/>
      <c r="U2452" s="127"/>
      <c r="V2452" s="127"/>
      <c r="W2452" s="127"/>
      <c r="X2452" s="127"/>
      <c r="Y2452" s="127"/>
      <c r="Z2452" s="127"/>
      <c r="AA2452" s="127"/>
      <c r="AB2452" s="127"/>
    </row>
    <row r="2453" spans="2:28" x14ac:dyDescent="0.4">
      <c r="B2453" s="127"/>
      <c r="C2453" s="179" t="str">
        <f>$B$2452&amp;"-"&amp;COUNTA(C$2452:$C2452)+1</f>
        <v>実績189-1</v>
      </c>
      <c r="D2453" s="180" t="s">
        <v>1274</v>
      </c>
      <c r="E2453" s="181"/>
      <c r="F2453" s="196" t="s">
        <v>1275</v>
      </c>
      <c r="G2453" s="657"/>
      <c r="H2453" s="658"/>
      <c r="I2453" s="658"/>
      <c r="J2453" s="658"/>
      <c r="K2453" s="658"/>
      <c r="L2453" s="658"/>
      <c r="M2453" s="658"/>
      <c r="N2453" s="658"/>
      <c r="O2453" s="658"/>
      <c r="P2453" s="658"/>
      <c r="Q2453" s="658"/>
      <c r="R2453" s="658"/>
      <c r="S2453" s="658"/>
      <c r="T2453" s="658"/>
      <c r="U2453" s="658"/>
      <c r="V2453" s="658"/>
      <c r="W2453" s="658"/>
      <c r="X2453" s="658"/>
      <c r="Y2453" s="658"/>
      <c r="Z2453" s="658"/>
      <c r="AA2453" s="658"/>
      <c r="AB2453" s="659"/>
    </row>
    <row r="2454" spans="2:28" ht="33.6" x14ac:dyDescent="0.4">
      <c r="B2454" s="127"/>
      <c r="C2454" s="179" t="str">
        <f>$B$2452&amp;"-"&amp;COUNTA(C$2452:$C2453)+1</f>
        <v>実績189-2</v>
      </c>
      <c r="D2454" s="180" t="s">
        <v>1276</v>
      </c>
      <c r="E2454" s="181"/>
      <c r="F2454" s="197" t="s">
        <v>1277</v>
      </c>
      <c r="G2454" s="646"/>
      <c r="H2454" s="647"/>
      <c r="I2454" s="647"/>
      <c r="J2454" s="647"/>
      <c r="K2454" s="647"/>
      <c r="L2454" s="647"/>
      <c r="M2454" s="647"/>
      <c r="N2454" s="647"/>
      <c r="O2454" s="647"/>
      <c r="P2454" s="647"/>
      <c r="Q2454" s="647"/>
      <c r="R2454" s="647"/>
      <c r="S2454" s="647"/>
      <c r="T2454" s="647"/>
      <c r="U2454" s="647"/>
      <c r="V2454" s="647"/>
      <c r="W2454" s="647"/>
      <c r="X2454" s="647"/>
      <c r="Y2454" s="647"/>
      <c r="Z2454" s="647"/>
      <c r="AA2454" s="647"/>
      <c r="AB2454" s="648"/>
    </row>
    <row r="2455" spans="2:28" x14ac:dyDescent="0.4">
      <c r="B2455" s="127"/>
      <c r="C2455" s="179" t="str">
        <f>$B$2452&amp;"-"&amp;COUNTA(C$2452:$C2454)+1</f>
        <v>実績189-3</v>
      </c>
      <c r="D2455" s="180" t="s">
        <v>1278</v>
      </c>
      <c r="E2455" s="181"/>
      <c r="F2455" s="197"/>
      <c r="G2455" s="646"/>
      <c r="H2455" s="647"/>
      <c r="I2455" s="647"/>
      <c r="J2455" s="647"/>
      <c r="K2455" s="647"/>
      <c r="L2455" s="647"/>
      <c r="M2455" s="647"/>
      <c r="N2455" s="647"/>
      <c r="O2455" s="647"/>
      <c r="P2455" s="647"/>
      <c r="Q2455" s="647"/>
      <c r="R2455" s="647"/>
      <c r="S2455" s="647"/>
      <c r="T2455" s="647"/>
      <c r="U2455" s="647"/>
      <c r="V2455" s="647"/>
      <c r="W2455" s="647"/>
      <c r="X2455" s="647"/>
      <c r="Y2455" s="647"/>
      <c r="Z2455" s="647"/>
      <c r="AA2455" s="647"/>
      <c r="AB2455" s="648"/>
    </row>
    <row r="2456" spans="2:28" x14ac:dyDescent="0.4">
      <c r="B2456" s="127"/>
      <c r="C2456" s="179" t="str">
        <f>$B$2452&amp;"-"&amp;COUNTA(C$2452:$C2455)+1</f>
        <v>実績189-4</v>
      </c>
      <c r="D2456" s="637" t="s">
        <v>1279</v>
      </c>
      <c r="E2456" s="660"/>
      <c r="F2456" s="197"/>
      <c r="G2456" s="661"/>
      <c r="H2456" s="662"/>
      <c r="I2456" s="662"/>
      <c r="J2456" s="662"/>
      <c r="K2456" s="662"/>
      <c r="L2456" s="662"/>
      <c r="M2456" s="662"/>
      <c r="N2456" s="662"/>
      <c r="O2456" s="662"/>
      <c r="P2456" s="662"/>
      <c r="Q2456" s="662"/>
      <c r="R2456" s="662"/>
      <c r="S2456" s="662"/>
      <c r="T2456" s="662"/>
      <c r="U2456" s="662"/>
      <c r="V2456" s="662"/>
      <c r="W2456" s="662"/>
      <c r="X2456" s="662"/>
      <c r="Y2456" s="662"/>
      <c r="Z2456" s="662"/>
      <c r="AA2456" s="662"/>
      <c r="AB2456" s="663"/>
    </row>
    <row r="2457" spans="2:28" x14ac:dyDescent="0.4">
      <c r="B2457" s="127"/>
      <c r="C2457" s="179" t="str">
        <f>$B$2452&amp;"-"&amp;COUNTA(C$2452:$C2456)+1</f>
        <v>実績189-5</v>
      </c>
      <c r="D2457" s="180" t="s">
        <v>1280</v>
      </c>
      <c r="E2457" s="181"/>
      <c r="F2457" s="196"/>
      <c r="G2457" s="664" t="s">
        <v>1281</v>
      </c>
      <c r="H2457" s="664"/>
      <c r="I2457" s="665"/>
      <c r="J2457" s="665"/>
      <c r="K2457" s="666" t="s">
        <v>1293</v>
      </c>
      <c r="L2457" s="666"/>
      <c r="M2457" s="667"/>
      <c r="N2457" s="668"/>
      <c r="O2457" s="669" t="s">
        <v>1283</v>
      </c>
      <c r="P2457" s="669"/>
      <c r="Q2457" s="669" t="s">
        <v>1284</v>
      </c>
      <c r="R2457" s="669"/>
      <c r="S2457" s="664" t="s">
        <v>1281</v>
      </c>
      <c r="T2457" s="664"/>
      <c r="U2457" s="665"/>
      <c r="V2457" s="665"/>
      <c r="W2457" s="666" t="s">
        <v>1293</v>
      </c>
      <c r="X2457" s="666"/>
      <c r="Y2457" s="667"/>
      <c r="Z2457" s="668"/>
      <c r="AA2457" s="669" t="s">
        <v>1283</v>
      </c>
      <c r="AB2457" s="669"/>
    </row>
    <row r="2458" spans="2:28" x14ac:dyDescent="0.4">
      <c r="B2458" s="127"/>
      <c r="C2458" s="179" t="str">
        <f>$B$2452&amp;"-"&amp;COUNTA(C$2452:$C2457)+1</f>
        <v>実績189-6</v>
      </c>
      <c r="D2458" s="180" t="s">
        <v>1285</v>
      </c>
      <c r="E2458" s="181"/>
      <c r="F2458" s="196"/>
      <c r="G2458" s="642"/>
      <c r="H2458" s="643"/>
      <c r="I2458" s="643"/>
      <c r="J2458" s="643"/>
      <c r="K2458" s="643"/>
      <c r="L2458" s="643"/>
      <c r="M2458" s="643"/>
      <c r="N2458" s="643"/>
      <c r="O2458" s="643"/>
      <c r="P2458" s="643"/>
      <c r="Q2458" s="643"/>
      <c r="R2458" s="643"/>
      <c r="S2458" s="643"/>
      <c r="T2458" s="643"/>
      <c r="U2458" s="643"/>
      <c r="V2458" s="643"/>
      <c r="W2458" s="643"/>
      <c r="X2458" s="643"/>
      <c r="Y2458" s="643"/>
      <c r="Z2458" s="643"/>
      <c r="AA2458" s="644" t="s">
        <v>1286</v>
      </c>
      <c r="AB2458" s="645"/>
    </row>
    <row r="2459" spans="2:28" x14ac:dyDescent="0.4">
      <c r="B2459" s="127"/>
      <c r="C2459" s="179" t="str">
        <f>$B$2452&amp;"-"&amp;COUNTA(C$2452:$C2458)+1</f>
        <v>実績189-7</v>
      </c>
      <c r="D2459" s="182" t="s">
        <v>1287</v>
      </c>
      <c r="E2459" s="181"/>
      <c r="F2459" s="196"/>
      <c r="G2459" s="646"/>
      <c r="H2459" s="647"/>
      <c r="I2459" s="647"/>
      <c r="J2459" s="647"/>
      <c r="K2459" s="647"/>
      <c r="L2459" s="647"/>
      <c r="M2459" s="647"/>
      <c r="N2459" s="647"/>
      <c r="O2459" s="647"/>
      <c r="P2459" s="647"/>
      <c r="Q2459" s="647"/>
      <c r="R2459" s="647"/>
      <c r="S2459" s="647"/>
      <c r="T2459" s="647"/>
      <c r="U2459" s="647"/>
      <c r="V2459" s="647"/>
      <c r="W2459" s="647"/>
      <c r="X2459" s="647"/>
      <c r="Y2459" s="647"/>
      <c r="Z2459" s="647"/>
      <c r="AA2459" s="647"/>
      <c r="AB2459" s="648"/>
    </row>
    <row r="2460" spans="2:28" x14ac:dyDescent="0.4">
      <c r="B2460" s="127"/>
      <c r="C2460" s="179" t="str">
        <f>$B$2452&amp;"-"&amp;COUNTA(C$2452:$C2459)+1</f>
        <v>実績189-8</v>
      </c>
      <c r="D2460" s="129" t="s">
        <v>1288</v>
      </c>
      <c r="E2460" s="183"/>
      <c r="F2460" s="183"/>
      <c r="G2460" s="649"/>
      <c r="H2460" s="650"/>
      <c r="I2460" s="650"/>
      <c r="J2460" s="650"/>
      <c r="K2460" s="650"/>
      <c r="L2460" s="650"/>
      <c r="M2460" s="650"/>
      <c r="N2460" s="650"/>
      <c r="O2460" s="650"/>
      <c r="P2460" s="650"/>
      <c r="Q2460" s="650"/>
      <c r="R2460" s="650"/>
      <c r="S2460" s="650"/>
      <c r="T2460" s="650"/>
      <c r="U2460" s="650"/>
      <c r="V2460" s="650"/>
      <c r="W2460" s="650"/>
      <c r="X2460" s="650"/>
      <c r="Y2460" s="650"/>
      <c r="Z2460" s="650"/>
      <c r="AA2460" s="650"/>
      <c r="AB2460" s="651"/>
    </row>
    <row r="2461" spans="2:28" x14ac:dyDescent="0.4">
      <c r="B2461" s="127"/>
      <c r="C2461" s="184"/>
      <c r="D2461" s="128"/>
      <c r="E2461" s="185"/>
      <c r="F2461" s="185"/>
      <c r="G2461" s="652"/>
      <c r="H2461" s="653"/>
      <c r="I2461" s="653"/>
      <c r="J2461" s="653"/>
      <c r="K2461" s="653"/>
      <c r="L2461" s="653"/>
      <c r="M2461" s="653"/>
      <c r="N2461" s="653"/>
      <c r="O2461" s="653"/>
      <c r="P2461" s="653"/>
      <c r="Q2461" s="653"/>
      <c r="R2461" s="653"/>
      <c r="S2461" s="653"/>
      <c r="T2461" s="653"/>
      <c r="U2461" s="653"/>
      <c r="V2461" s="653"/>
      <c r="W2461" s="653"/>
      <c r="X2461" s="653"/>
      <c r="Y2461" s="653"/>
      <c r="Z2461" s="653"/>
      <c r="AA2461" s="653"/>
      <c r="AB2461" s="654"/>
    </row>
    <row r="2462" spans="2:28" x14ac:dyDescent="0.4">
      <c r="B2462" s="127"/>
      <c r="C2462" s="179" t="str">
        <f>$B$2452&amp;"-"&amp;COUNTA(C$2452:$C2461)+1</f>
        <v>実績189-9</v>
      </c>
      <c r="D2462" s="129" t="s">
        <v>1289</v>
      </c>
      <c r="E2462" s="183"/>
      <c r="F2462" s="655" t="s">
        <v>1290</v>
      </c>
      <c r="G2462" s="649"/>
      <c r="H2462" s="650"/>
      <c r="I2462" s="650"/>
      <c r="J2462" s="650"/>
      <c r="K2462" s="650"/>
      <c r="L2462" s="650"/>
      <c r="M2462" s="650"/>
      <c r="N2462" s="650"/>
      <c r="O2462" s="650"/>
      <c r="P2462" s="650"/>
      <c r="Q2462" s="650"/>
      <c r="R2462" s="650"/>
      <c r="S2462" s="650"/>
      <c r="T2462" s="650"/>
      <c r="U2462" s="650"/>
      <c r="V2462" s="650"/>
      <c r="W2462" s="650"/>
      <c r="X2462" s="650"/>
      <c r="Y2462" s="650"/>
      <c r="Z2462" s="650"/>
      <c r="AA2462" s="650"/>
      <c r="AB2462" s="651"/>
    </row>
    <row r="2463" spans="2:28" ht="133.5" customHeight="1" x14ac:dyDescent="0.4">
      <c r="B2463" s="127"/>
      <c r="C2463" s="184"/>
      <c r="D2463" s="128"/>
      <c r="E2463" s="185"/>
      <c r="F2463" s="656"/>
      <c r="G2463" s="652"/>
      <c r="H2463" s="653"/>
      <c r="I2463" s="653"/>
      <c r="J2463" s="653"/>
      <c r="K2463" s="653"/>
      <c r="L2463" s="653"/>
      <c r="M2463" s="653"/>
      <c r="N2463" s="653"/>
      <c r="O2463" s="653"/>
      <c r="P2463" s="653"/>
      <c r="Q2463" s="653"/>
      <c r="R2463" s="653"/>
      <c r="S2463" s="653"/>
      <c r="T2463" s="653"/>
      <c r="U2463" s="653"/>
      <c r="V2463" s="653"/>
      <c r="W2463" s="653"/>
      <c r="X2463" s="653"/>
      <c r="Y2463" s="653"/>
      <c r="Z2463" s="653"/>
      <c r="AA2463" s="653"/>
      <c r="AB2463" s="654"/>
    </row>
    <row r="2464" spans="2:28" x14ac:dyDescent="0.4">
      <c r="B2464" s="189"/>
      <c r="C2464" s="127"/>
      <c r="D2464" s="187"/>
      <c r="E2464" s="127"/>
      <c r="F2464" s="127"/>
      <c r="G2464" s="127"/>
      <c r="H2464" s="127"/>
      <c r="I2464" s="127"/>
      <c r="J2464" s="127"/>
      <c r="K2464" s="127"/>
      <c r="L2464" s="127"/>
      <c r="M2464" s="127"/>
      <c r="N2464" s="127"/>
      <c r="O2464" s="127"/>
      <c r="P2464" s="127"/>
      <c r="Q2464" s="127"/>
      <c r="R2464" s="127"/>
      <c r="S2464" s="127"/>
      <c r="T2464" s="127"/>
      <c r="U2464" s="127"/>
      <c r="V2464" s="127"/>
      <c r="W2464" s="127"/>
      <c r="X2464" s="127"/>
      <c r="Y2464" s="127"/>
      <c r="Z2464" s="127"/>
      <c r="AA2464" s="127"/>
      <c r="AB2464" s="127"/>
    </row>
    <row r="2465" spans="2:28" x14ac:dyDescent="0.4">
      <c r="B2465" s="127" t="s">
        <v>1551</v>
      </c>
      <c r="C2465" s="188"/>
      <c r="D2465" s="186"/>
      <c r="E2465" s="178"/>
      <c r="F2465" s="186"/>
      <c r="G2465" s="186"/>
      <c r="H2465" s="186"/>
      <c r="I2465" s="127"/>
      <c r="J2465" s="127"/>
      <c r="K2465" s="127"/>
      <c r="L2465" s="127"/>
      <c r="M2465" s="127"/>
      <c r="N2465" s="127"/>
      <c r="O2465" s="127"/>
      <c r="P2465" s="127"/>
      <c r="Q2465" s="127"/>
      <c r="R2465" s="127"/>
      <c r="S2465" s="127"/>
      <c r="T2465" s="127"/>
      <c r="U2465" s="127"/>
      <c r="V2465" s="127"/>
      <c r="W2465" s="127"/>
      <c r="X2465" s="127"/>
      <c r="Y2465" s="127"/>
      <c r="Z2465" s="127"/>
      <c r="AA2465" s="127"/>
      <c r="AB2465" s="127"/>
    </row>
    <row r="2466" spans="2:28" x14ac:dyDescent="0.4">
      <c r="B2466" s="127"/>
      <c r="C2466" s="179" t="str">
        <f>$B$2465&amp;"-"&amp;COUNTA(C$2465:$C2465)+1</f>
        <v>実績190-1</v>
      </c>
      <c r="D2466" s="180" t="s">
        <v>1274</v>
      </c>
      <c r="E2466" s="181"/>
      <c r="F2466" s="196" t="s">
        <v>1275</v>
      </c>
      <c r="G2466" s="657"/>
      <c r="H2466" s="658"/>
      <c r="I2466" s="658"/>
      <c r="J2466" s="658"/>
      <c r="K2466" s="658"/>
      <c r="L2466" s="658"/>
      <c r="M2466" s="658"/>
      <c r="N2466" s="658"/>
      <c r="O2466" s="658"/>
      <c r="P2466" s="658"/>
      <c r="Q2466" s="658"/>
      <c r="R2466" s="658"/>
      <c r="S2466" s="658"/>
      <c r="T2466" s="658"/>
      <c r="U2466" s="658"/>
      <c r="V2466" s="658"/>
      <c r="W2466" s="658"/>
      <c r="X2466" s="658"/>
      <c r="Y2466" s="658"/>
      <c r="Z2466" s="658"/>
      <c r="AA2466" s="658"/>
      <c r="AB2466" s="659"/>
    </row>
    <row r="2467" spans="2:28" ht="33.6" x14ac:dyDescent="0.4">
      <c r="B2467" s="127"/>
      <c r="C2467" s="179" t="str">
        <f>$B$2465&amp;"-"&amp;COUNTA(C$2465:$C2466)+1</f>
        <v>実績190-2</v>
      </c>
      <c r="D2467" s="180" t="s">
        <v>1276</v>
      </c>
      <c r="E2467" s="181"/>
      <c r="F2467" s="197" t="s">
        <v>1277</v>
      </c>
      <c r="G2467" s="646"/>
      <c r="H2467" s="647"/>
      <c r="I2467" s="647"/>
      <c r="J2467" s="647"/>
      <c r="K2467" s="647"/>
      <c r="L2467" s="647"/>
      <c r="M2467" s="647"/>
      <c r="N2467" s="647"/>
      <c r="O2467" s="647"/>
      <c r="P2467" s="647"/>
      <c r="Q2467" s="647"/>
      <c r="R2467" s="647"/>
      <c r="S2467" s="647"/>
      <c r="T2467" s="647"/>
      <c r="U2467" s="647"/>
      <c r="V2467" s="647"/>
      <c r="W2467" s="647"/>
      <c r="X2467" s="647"/>
      <c r="Y2467" s="647"/>
      <c r="Z2467" s="647"/>
      <c r="AA2467" s="647"/>
      <c r="AB2467" s="648"/>
    </row>
    <row r="2468" spans="2:28" x14ac:dyDescent="0.4">
      <c r="B2468" s="127"/>
      <c r="C2468" s="179" t="str">
        <f>$B$2465&amp;"-"&amp;COUNTA(C$2465:$C2467)+1</f>
        <v>実績190-3</v>
      </c>
      <c r="D2468" s="180" t="s">
        <v>1278</v>
      </c>
      <c r="E2468" s="181"/>
      <c r="F2468" s="197"/>
      <c r="G2468" s="646"/>
      <c r="H2468" s="647"/>
      <c r="I2468" s="647"/>
      <c r="J2468" s="647"/>
      <c r="K2468" s="647"/>
      <c r="L2468" s="647"/>
      <c r="M2468" s="647"/>
      <c r="N2468" s="647"/>
      <c r="O2468" s="647"/>
      <c r="P2468" s="647"/>
      <c r="Q2468" s="647"/>
      <c r="R2468" s="647"/>
      <c r="S2468" s="647"/>
      <c r="T2468" s="647"/>
      <c r="U2468" s="647"/>
      <c r="V2468" s="647"/>
      <c r="W2468" s="647"/>
      <c r="X2468" s="647"/>
      <c r="Y2468" s="647"/>
      <c r="Z2468" s="647"/>
      <c r="AA2468" s="647"/>
      <c r="AB2468" s="648"/>
    </row>
    <row r="2469" spans="2:28" x14ac:dyDescent="0.4">
      <c r="B2469" s="127"/>
      <c r="C2469" s="179" t="str">
        <f>$B$2465&amp;"-"&amp;COUNTA(C$2465:$C2468)+1</f>
        <v>実績190-4</v>
      </c>
      <c r="D2469" s="637" t="s">
        <v>1279</v>
      </c>
      <c r="E2469" s="660"/>
      <c r="F2469" s="197"/>
      <c r="G2469" s="661"/>
      <c r="H2469" s="662"/>
      <c r="I2469" s="662"/>
      <c r="J2469" s="662"/>
      <c r="K2469" s="662"/>
      <c r="L2469" s="662"/>
      <c r="M2469" s="662"/>
      <c r="N2469" s="662"/>
      <c r="O2469" s="662"/>
      <c r="P2469" s="662"/>
      <c r="Q2469" s="662"/>
      <c r="R2469" s="662"/>
      <c r="S2469" s="662"/>
      <c r="T2469" s="662"/>
      <c r="U2469" s="662"/>
      <c r="V2469" s="662"/>
      <c r="W2469" s="662"/>
      <c r="X2469" s="662"/>
      <c r="Y2469" s="662"/>
      <c r="Z2469" s="662"/>
      <c r="AA2469" s="662"/>
      <c r="AB2469" s="663"/>
    </row>
    <row r="2470" spans="2:28" x14ac:dyDescent="0.4">
      <c r="B2470" s="127"/>
      <c r="C2470" s="179" t="str">
        <f>$B$2465&amp;"-"&amp;COUNTA(C$2465:$C2469)+1</f>
        <v>実績190-5</v>
      </c>
      <c r="D2470" s="180" t="s">
        <v>1280</v>
      </c>
      <c r="E2470" s="181"/>
      <c r="F2470" s="196"/>
      <c r="G2470" s="664" t="s">
        <v>1281</v>
      </c>
      <c r="H2470" s="664"/>
      <c r="I2470" s="665"/>
      <c r="J2470" s="665"/>
      <c r="K2470" s="666" t="s">
        <v>1293</v>
      </c>
      <c r="L2470" s="666"/>
      <c r="M2470" s="667"/>
      <c r="N2470" s="668"/>
      <c r="O2470" s="669" t="s">
        <v>1283</v>
      </c>
      <c r="P2470" s="669"/>
      <c r="Q2470" s="669" t="s">
        <v>1284</v>
      </c>
      <c r="R2470" s="669"/>
      <c r="S2470" s="664" t="s">
        <v>1281</v>
      </c>
      <c r="T2470" s="664"/>
      <c r="U2470" s="665"/>
      <c r="V2470" s="665"/>
      <c r="W2470" s="666" t="s">
        <v>1293</v>
      </c>
      <c r="X2470" s="666"/>
      <c r="Y2470" s="667"/>
      <c r="Z2470" s="668"/>
      <c r="AA2470" s="669" t="s">
        <v>1283</v>
      </c>
      <c r="AB2470" s="669"/>
    </row>
    <row r="2471" spans="2:28" x14ac:dyDescent="0.4">
      <c r="B2471" s="127"/>
      <c r="C2471" s="179" t="str">
        <f>$B$2465&amp;"-"&amp;COUNTA(C$2465:$C2470)+1</f>
        <v>実績190-6</v>
      </c>
      <c r="D2471" s="180" t="s">
        <v>1285</v>
      </c>
      <c r="E2471" s="181"/>
      <c r="F2471" s="196"/>
      <c r="G2471" s="642"/>
      <c r="H2471" s="643"/>
      <c r="I2471" s="643"/>
      <c r="J2471" s="643"/>
      <c r="K2471" s="643"/>
      <c r="L2471" s="643"/>
      <c r="M2471" s="643"/>
      <c r="N2471" s="643"/>
      <c r="O2471" s="643"/>
      <c r="P2471" s="643"/>
      <c r="Q2471" s="643"/>
      <c r="R2471" s="643"/>
      <c r="S2471" s="643"/>
      <c r="T2471" s="643"/>
      <c r="U2471" s="643"/>
      <c r="V2471" s="643"/>
      <c r="W2471" s="643"/>
      <c r="X2471" s="643"/>
      <c r="Y2471" s="643"/>
      <c r="Z2471" s="643"/>
      <c r="AA2471" s="644" t="s">
        <v>1286</v>
      </c>
      <c r="AB2471" s="645"/>
    </row>
    <row r="2472" spans="2:28" x14ac:dyDescent="0.4">
      <c r="B2472" s="127"/>
      <c r="C2472" s="179" t="str">
        <f>$B$2465&amp;"-"&amp;COUNTA(C$2465:$C2471)+1</f>
        <v>実績190-7</v>
      </c>
      <c r="D2472" s="182" t="s">
        <v>1287</v>
      </c>
      <c r="E2472" s="181"/>
      <c r="F2472" s="196"/>
      <c r="G2472" s="646"/>
      <c r="H2472" s="647"/>
      <c r="I2472" s="647"/>
      <c r="J2472" s="647"/>
      <c r="K2472" s="647"/>
      <c r="L2472" s="647"/>
      <c r="M2472" s="647"/>
      <c r="N2472" s="647"/>
      <c r="O2472" s="647"/>
      <c r="P2472" s="647"/>
      <c r="Q2472" s="647"/>
      <c r="R2472" s="647"/>
      <c r="S2472" s="647"/>
      <c r="T2472" s="647"/>
      <c r="U2472" s="647"/>
      <c r="V2472" s="647"/>
      <c r="W2472" s="647"/>
      <c r="X2472" s="647"/>
      <c r="Y2472" s="647"/>
      <c r="Z2472" s="647"/>
      <c r="AA2472" s="647"/>
      <c r="AB2472" s="648"/>
    </row>
    <row r="2473" spans="2:28" x14ac:dyDescent="0.4">
      <c r="B2473" s="127"/>
      <c r="C2473" s="179" t="str">
        <f>$B$2465&amp;"-"&amp;COUNTA(C$2465:$C2472)+1</f>
        <v>実績190-8</v>
      </c>
      <c r="D2473" s="129" t="s">
        <v>1288</v>
      </c>
      <c r="E2473" s="183"/>
      <c r="F2473" s="183"/>
      <c r="G2473" s="649"/>
      <c r="H2473" s="650"/>
      <c r="I2473" s="650"/>
      <c r="J2473" s="650"/>
      <c r="K2473" s="650"/>
      <c r="L2473" s="650"/>
      <c r="M2473" s="650"/>
      <c r="N2473" s="650"/>
      <c r="O2473" s="650"/>
      <c r="P2473" s="650"/>
      <c r="Q2473" s="650"/>
      <c r="R2473" s="650"/>
      <c r="S2473" s="650"/>
      <c r="T2473" s="650"/>
      <c r="U2473" s="650"/>
      <c r="V2473" s="650"/>
      <c r="W2473" s="650"/>
      <c r="X2473" s="650"/>
      <c r="Y2473" s="650"/>
      <c r="Z2473" s="650"/>
      <c r="AA2473" s="650"/>
      <c r="AB2473" s="651"/>
    </row>
    <row r="2474" spans="2:28" x14ac:dyDescent="0.4">
      <c r="B2474" s="127"/>
      <c r="C2474" s="184"/>
      <c r="D2474" s="128"/>
      <c r="E2474" s="185"/>
      <c r="F2474" s="185"/>
      <c r="G2474" s="652"/>
      <c r="H2474" s="653"/>
      <c r="I2474" s="653"/>
      <c r="J2474" s="653"/>
      <c r="K2474" s="653"/>
      <c r="L2474" s="653"/>
      <c r="M2474" s="653"/>
      <c r="N2474" s="653"/>
      <c r="O2474" s="653"/>
      <c r="P2474" s="653"/>
      <c r="Q2474" s="653"/>
      <c r="R2474" s="653"/>
      <c r="S2474" s="653"/>
      <c r="T2474" s="653"/>
      <c r="U2474" s="653"/>
      <c r="V2474" s="653"/>
      <c r="W2474" s="653"/>
      <c r="X2474" s="653"/>
      <c r="Y2474" s="653"/>
      <c r="Z2474" s="653"/>
      <c r="AA2474" s="653"/>
      <c r="AB2474" s="654"/>
    </row>
    <row r="2475" spans="2:28" x14ac:dyDescent="0.4">
      <c r="B2475" s="127"/>
      <c r="C2475" s="179" t="str">
        <f>$B$2465&amp;"-"&amp;COUNTA(C$2465:$C2474)+1</f>
        <v>実績190-9</v>
      </c>
      <c r="D2475" s="129" t="s">
        <v>1289</v>
      </c>
      <c r="E2475" s="183"/>
      <c r="F2475" s="655" t="s">
        <v>1290</v>
      </c>
      <c r="G2475" s="649"/>
      <c r="H2475" s="650"/>
      <c r="I2475" s="650"/>
      <c r="J2475" s="650"/>
      <c r="K2475" s="650"/>
      <c r="L2475" s="650"/>
      <c r="M2475" s="650"/>
      <c r="N2475" s="650"/>
      <c r="O2475" s="650"/>
      <c r="P2475" s="650"/>
      <c r="Q2475" s="650"/>
      <c r="R2475" s="650"/>
      <c r="S2475" s="650"/>
      <c r="T2475" s="650"/>
      <c r="U2475" s="650"/>
      <c r="V2475" s="650"/>
      <c r="W2475" s="650"/>
      <c r="X2475" s="650"/>
      <c r="Y2475" s="650"/>
      <c r="Z2475" s="650"/>
      <c r="AA2475" s="650"/>
      <c r="AB2475" s="651"/>
    </row>
    <row r="2476" spans="2:28" ht="133.5" customHeight="1" x14ac:dyDescent="0.4">
      <c r="B2476" s="127"/>
      <c r="C2476" s="184"/>
      <c r="D2476" s="128"/>
      <c r="E2476" s="185"/>
      <c r="F2476" s="656"/>
      <c r="G2476" s="652"/>
      <c r="H2476" s="653"/>
      <c r="I2476" s="653"/>
      <c r="J2476" s="653"/>
      <c r="K2476" s="653"/>
      <c r="L2476" s="653"/>
      <c r="M2476" s="653"/>
      <c r="N2476" s="653"/>
      <c r="O2476" s="653"/>
      <c r="P2476" s="653"/>
      <c r="Q2476" s="653"/>
      <c r="R2476" s="653"/>
      <c r="S2476" s="653"/>
      <c r="T2476" s="653"/>
      <c r="U2476" s="653"/>
      <c r="V2476" s="653"/>
      <c r="W2476" s="653"/>
      <c r="X2476" s="653"/>
      <c r="Y2476" s="653"/>
      <c r="Z2476" s="653"/>
      <c r="AA2476" s="653"/>
      <c r="AB2476" s="654"/>
    </row>
    <row r="2477" spans="2:28" x14ac:dyDescent="0.4">
      <c r="B2477" s="127"/>
      <c r="C2477" s="127"/>
      <c r="D2477" s="127"/>
      <c r="E2477" s="127"/>
      <c r="F2477" s="127"/>
      <c r="G2477" s="127"/>
      <c r="H2477" s="127"/>
      <c r="I2477" s="127"/>
      <c r="J2477" s="127"/>
      <c r="K2477" s="127"/>
      <c r="L2477" s="127"/>
      <c r="M2477" s="127"/>
      <c r="N2477" s="127"/>
      <c r="O2477" s="127"/>
      <c r="P2477" s="127"/>
      <c r="Q2477" s="127"/>
      <c r="R2477" s="127"/>
      <c r="S2477" s="127"/>
      <c r="T2477" s="127"/>
      <c r="U2477" s="127"/>
      <c r="V2477" s="127"/>
      <c r="W2477" s="127"/>
      <c r="X2477" s="127"/>
      <c r="Y2477" s="127"/>
      <c r="Z2477" s="127"/>
      <c r="AA2477" s="127"/>
      <c r="AB2477" s="127"/>
    </row>
    <row r="2478" spans="2:28" x14ac:dyDescent="0.4">
      <c r="B2478" s="127" t="s">
        <v>1552</v>
      </c>
      <c r="C2478" s="127"/>
      <c r="D2478" s="127"/>
      <c r="E2478" s="127"/>
      <c r="F2478" s="127"/>
      <c r="G2478" s="127"/>
      <c r="H2478" s="127"/>
      <c r="I2478" s="127"/>
      <c r="J2478" s="127"/>
      <c r="K2478" s="127"/>
      <c r="L2478" s="127"/>
      <c r="M2478" s="127"/>
      <c r="N2478" s="127"/>
      <c r="O2478" s="127"/>
      <c r="P2478" s="127"/>
      <c r="Q2478" s="127"/>
      <c r="R2478" s="127"/>
      <c r="S2478" s="127"/>
      <c r="T2478" s="127"/>
      <c r="U2478" s="127"/>
      <c r="V2478" s="127"/>
      <c r="W2478" s="127"/>
      <c r="X2478" s="127"/>
      <c r="Y2478" s="127"/>
      <c r="Z2478" s="127"/>
      <c r="AA2478" s="127"/>
      <c r="AB2478" s="127"/>
    </row>
    <row r="2479" spans="2:28" x14ac:dyDescent="0.4">
      <c r="B2479" s="127"/>
      <c r="C2479" s="179" t="str">
        <f>$B$2478&amp;"-"&amp;COUNTA(C$2478:$C2478)+1</f>
        <v>実績191-1</v>
      </c>
      <c r="D2479" s="180" t="s">
        <v>1274</v>
      </c>
      <c r="E2479" s="181"/>
      <c r="F2479" s="196" t="s">
        <v>1275</v>
      </c>
      <c r="G2479" s="657"/>
      <c r="H2479" s="658"/>
      <c r="I2479" s="658"/>
      <c r="J2479" s="658"/>
      <c r="K2479" s="658"/>
      <c r="L2479" s="658"/>
      <c r="M2479" s="658"/>
      <c r="N2479" s="658"/>
      <c r="O2479" s="658"/>
      <c r="P2479" s="658"/>
      <c r="Q2479" s="658"/>
      <c r="R2479" s="658"/>
      <c r="S2479" s="658"/>
      <c r="T2479" s="658"/>
      <c r="U2479" s="658"/>
      <c r="V2479" s="658"/>
      <c r="W2479" s="658"/>
      <c r="X2479" s="658"/>
      <c r="Y2479" s="658"/>
      <c r="Z2479" s="658"/>
      <c r="AA2479" s="658"/>
      <c r="AB2479" s="659"/>
    </row>
    <row r="2480" spans="2:28" ht="33.6" x14ac:dyDescent="0.4">
      <c r="B2480" s="127"/>
      <c r="C2480" s="190" t="str">
        <f>$B$2478&amp;"-"&amp;COUNTA(C$2478:$C2479)+1</f>
        <v>実績191-2</v>
      </c>
      <c r="D2480" s="180" t="s">
        <v>1276</v>
      </c>
      <c r="E2480" s="181"/>
      <c r="F2480" s="197" t="s">
        <v>1277</v>
      </c>
      <c r="G2480" s="646"/>
      <c r="H2480" s="647"/>
      <c r="I2480" s="647"/>
      <c r="J2480" s="647"/>
      <c r="K2480" s="647"/>
      <c r="L2480" s="647"/>
      <c r="M2480" s="647"/>
      <c r="N2480" s="647"/>
      <c r="O2480" s="647"/>
      <c r="P2480" s="647"/>
      <c r="Q2480" s="647"/>
      <c r="R2480" s="647"/>
      <c r="S2480" s="647"/>
      <c r="T2480" s="647"/>
      <c r="U2480" s="647"/>
      <c r="V2480" s="647"/>
      <c r="W2480" s="647"/>
      <c r="X2480" s="647"/>
      <c r="Y2480" s="647"/>
      <c r="Z2480" s="647"/>
      <c r="AA2480" s="647"/>
      <c r="AB2480" s="648"/>
    </row>
    <row r="2481" spans="2:28" x14ac:dyDescent="0.4">
      <c r="B2481" s="127"/>
      <c r="C2481" s="190" t="str">
        <f>$B$2478&amp;"-"&amp;COUNTA(C$2478:$C2480)+1</f>
        <v>実績191-3</v>
      </c>
      <c r="D2481" s="180" t="s">
        <v>1278</v>
      </c>
      <c r="E2481" s="181"/>
      <c r="F2481" s="197"/>
      <c r="G2481" s="646"/>
      <c r="H2481" s="647"/>
      <c r="I2481" s="647"/>
      <c r="J2481" s="647"/>
      <c r="K2481" s="647"/>
      <c r="L2481" s="647"/>
      <c r="M2481" s="647"/>
      <c r="N2481" s="647"/>
      <c r="O2481" s="647"/>
      <c r="P2481" s="647"/>
      <c r="Q2481" s="647"/>
      <c r="R2481" s="647"/>
      <c r="S2481" s="647"/>
      <c r="T2481" s="647"/>
      <c r="U2481" s="647"/>
      <c r="V2481" s="647"/>
      <c r="W2481" s="647"/>
      <c r="X2481" s="647"/>
      <c r="Y2481" s="647"/>
      <c r="Z2481" s="647"/>
      <c r="AA2481" s="647"/>
      <c r="AB2481" s="648"/>
    </row>
    <row r="2482" spans="2:28" x14ac:dyDescent="0.4">
      <c r="B2482" s="127"/>
      <c r="C2482" s="191" t="str">
        <f>$B$2478&amp;"-"&amp;COUNTA(C$2478:$C2481)+1</f>
        <v>実績191-4</v>
      </c>
      <c r="D2482" s="637" t="s">
        <v>1279</v>
      </c>
      <c r="E2482" s="660"/>
      <c r="F2482" s="197"/>
      <c r="G2482" s="661"/>
      <c r="H2482" s="662"/>
      <c r="I2482" s="662"/>
      <c r="J2482" s="662"/>
      <c r="K2482" s="662"/>
      <c r="L2482" s="662"/>
      <c r="M2482" s="662"/>
      <c r="N2482" s="662"/>
      <c r="O2482" s="662"/>
      <c r="P2482" s="662"/>
      <c r="Q2482" s="662"/>
      <c r="R2482" s="662"/>
      <c r="S2482" s="662"/>
      <c r="T2482" s="662"/>
      <c r="U2482" s="662"/>
      <c r="V2482" s="662"/>
      <c r="W2482" s="662"/>
      <c r="X2482" s="662"/>
      <c r="Y2482" s="662"/>
      <c r="Z2482" s="662"/>
      <c r="AA2482" s="662"/>
      <c r="AB2482" s="663"/>
    </row>
    <row r="2483" spans="2:28" x14ac:dyDescent="0.4">
      <c r="B2483" s="127"/>
      <c r="C2483" s="191" t="str">
        <f>$B$2478&amp;"-"&amp;COUNTA(C$2478:$C2482)+1</f>
        <v>実績191-5</v>
      </c>
      <c r="D2483" s="180" t="s">
        <v>1280</v>
      </c>
      <c r="E2483" s="181"/>
      <c r="F2483" s="196"/>
      <c r="G2483" s="664" t="s">
        <v>1281</v>
      </c>
      <c r="H2483" s="664"/>
      <c r="I2483" s="665"/>
      <c r="J2483" s="665"/>
      <c r="K2483" s="666" t="s">
        <v>1293</v>
      </c>
      <c r="L2483" s="666"/>
      <c r="M2483" s="667"/>
      <c r="N2483" s="668"/>
      <c r="O2483" s="669" t="s">
        <v>1283</v>
      </c>
      <c r="P2483" s="669"/>
      <c r="Q2483" s="669" t="s">
        <v>1284</v>
      </c>
      <c r="R2483" s="669"/>
      <c r="S2483" s="664" t="s">
        <v>1281</v>
      </c>
      <c r="T2483" s="664"/>
      <c r="U2483" s="665"/>
      <c r="V2483" s="665"/>
      <c r="W2483" s="666" t="s">
        <v>1293</v>
      </c>
      <c r="X2483" s="666"/>
      <c r="Y2483" s="667"/>
      <c r="Z2483" s="668"/>
      <c r="AA2483" s="669" t="s">
        <v>1283</v>
      </c>
      <c r="AB2483" s="669"/>
    </row>
    <row r="2484" spans="2:28" x14ac:dyDescent="0.4">
      <c r="B2484" s="127"/>
      <c r="C2484" s="190" t="str">
        <f>$B$2478&amp;"-"&amp;COUNTA(C$2478:$C2483)+1</f>
        <v>実績191-6</v>
      </c>
      <c r="D2484" s="180" t="s">
        <v>1285</v>
      </c>
      <c r="E2484" s="181"/>
      <c r="F2484" s="196"/>
      <c r="G2484" s="642"/>
      <c r="H2484" s="643"/>
      <c r="I2484" s="643"/>
      <c r="J2484" s="643"/>
      <c r="K2484" s="643"/>
      <c r="L2484" s="643"/>
      <c r="M2484" s="643"/>
      <c r="N2484" s="643"/>
      <c r="O2484" s="643"/>
      <c r="P2484" s="643"/>
      <c r="Q2484" s="643"/>
      <c r="R2484" s="643"/>
      <c r="S2484" s="643"/>
      <c r="T2484" s="643"/>
      <c r="U2484" s="643"/>
      <c r="V2484" s="643"/>
      <c r="W2484" s="643"/>
      <c r="X2484" s="643"/>
      <c r="Y2484" s="643"/>
      <c r="Z2484" s="643"/>
      <c r="AA2484" s="644" t="s">
        <v>1286</v>
      </c>
      <c r="AB2484" s="645"/>
    </row>
    <row r="2485" spans="2:28" x14ac:dyDescent="0.4">
      <c r="B2485" s="127"/>
      <c r="C2485" s="192" t="str">
        <f>$B$2478&amp;"-"&amp;COUNTA(C$2478:$C2484)+1</f>
        <v>実績191-7</v>
      </c>
      <c r="D2485" s="182" t="s">
        <v>1287</v>
      </c>
      <c r="E2485" s="181"/>
      <c r="F2485" s="196"/>
      <c r="G2485" s="646"/>
      <c r="H2485" s="647"/>
      <c r="I2485" s="647"/>
      <c r="J2485" s="647"/>
      <c r="K2485" s="647"/>
      <c r="L2485" s="647"/>
      <c r="M2485" s="647"/>
      <c r="N2485" s="647"/>
      <c r="O2485" s="647"/>
      <c r="P2485" s="647"/>
      <c r="Q2485" s="647"/>
      <c r="R2485" s="647"/>
      <c r="S2485" s="647"/>
      <c r="T2485" s="647"/>
      <c r="U2485" s="647"/>
      <c r="V2485" s="647"/>
      <c r="W2485" s="647"/>
      <c r="X2485" s="647"/>
      <c r="Y2485" s="647"/>
      <c r="Z2485" s="647"/>
      <c r="AA2485" s="647"/>
      <c r="AB2485" s="648"/>
    </row>
    <row r="2486" spans="2:28" x14ac:dyDescent="0.4">
      <c r="B2486" s="127"/>
      <c r="C2486" s="191" t="str">
        <f>$B$2478&amp;"-"&amp;COUNTA(C$2478:$C2485)+1</f>
        <v>実績191-8</v>
      </c>
      <c r="D2486" s="129" t="s">
        <v>1288</v>
      </c>
      <c r="E2486" s="183"/>
      <c r="F2486" s="183"/>
      <c r="G2486" s="649"/>
      <c r="H2486" s="650"/>
      <c r="I2486" s="650"/>
      <c r="J2486" s="650"/>
      <c r="K2486" s="650"/>
      <c r="L2486" s="650"/>
      <c r="M2486" s="650"/>
      <c r="N2486" s="650"/>
      <c r="O2486" s="650"/>
      <c r="P2486" s="650"/>
      <c r="Q2486" s="650"/>
      <c r="R2486" s="650"/>
      <c r="S2486" s="650"/>
      <c r="T2486" s="650"/>
      <c r="U2486" s="650"/>
      <c r="V2486" s="650"/>
      <c r="W2486" s="650"/>
      <c r="X2486" s="650"/>
      <c r="Y2486" s="650"/>
      <c r="Z2486" s="650"/>
      <c r="AA2486" s="650"/>
      <c r="AB2486" s="651"/>
    </row>
    <row r="2487" spans="2:28" x14ac:dyDescent="0.4">
      <c r="B2487" s="127"/>
      <c r="C2487" s="184"/>
      <c r="D2487" s="128"/>
      <c r="E2487" s="185"/>
      <c r="F2487" s="185"/>
      <c r="G2487" s="652"/>
      <c r="H2487" s="653"/>
      <c r="I2487" s="653"/>
      <c r="J2487" s="653"/>
      <c r="K2487" s="653"/>
      <c r="L2487" s="653"/>
      <c r="M2487" s="653"/>
      <c r="N2487" s="653"/>
      <c r="O2487" s="653"/>
      <c r="P2487" s="653"/>
      <c r="Q2487" s="653"/>
      <c r="R2487" s="653"/>
      <c r="S2487" s="653"/>
      <c r="T2487" s="653"/>
      <c r="U2487" s="653"/>
      <c r="V2487" s="653"/>
      <c r="W2487" s="653"/>
      <c r="X2487" s="653"/>
      <c r="Y2487" s="653"/>
      <c r="Z2487" s="653"/>
      <c r="AA2487" s="653"/>
      <c r="AB2487" s="654"/>
    </row>
    <row r="2488" spans="2:28" x14ac:dyDescent="0.4">
      <c r="B2488" s="127"/>
      <c r="C2488" s="191" t="str">
        <f>$B$2478&amp;"-"&amp;COUNTA(C$2478:$C2487)+1</f>
        <v>実績191-9</v>
      </c>
      <c r="D2488" s="129" t="s">
        <v>1289</v>
      </c>
      <c r="E2488" s="183"/>
      <c r="F2488" s="655" t="s">
        <v>1290</v>
      </c>
      <c r="G2488" s="649"/>
      <c r="H2488" s="650"/>
      <c r="I2488" s="650"/>
      <c r="J2488" s="650"/>
      <c r="K2488" s="650"/>
      <c r="L2488" s="650"/>
      <c r="M2488" s="650"/>
      <c r="N2488" s="650"/>
      <c r="O2488" s="650"/>
      <c r="P2488" s="650"/>
      <c r="Q2488" s="650"/>
      <c r="R2488" s="650"/>
      <c r="S2488" s="650"/>
      <c r="T2488" s="650"/>
      <c r="U2488" s="650"/>
      <c r="V2488" s="650"/>
      <c r="W2488" s="650"/>
      <c r="X2488" s="650"/>
      <c r="Y2488" s="650"/>
      <c r="Z2488" s="650"/>
      <c r="AA2488" s="650"/>
      <c r="AB2488" s="651"/>
    </row>
    <row r="2489" spans="2:28" ht="133.5" customHeight="1" x14ac:dyDescent="0.4">
      <c r="B2489" s="127"/>
      <c r="C2489" s="184"/>
      <c r="D2489" s="128"/>
      <c r="E2489" s="185"/>
      <c r="F2489" s="656"/>
      <c r="G2489" s="652"/>
      <c r="H2489" s="653"/>
      <c r="I2489" s="653"/>
      <c r="J2489" s="653"/>
      <c r="K2489" s="653"/>
      <c r="L2489" s="653"/>
      <c r="M2489" s="653"/>
      <c r="N2489" s="653"/>
      <c r="O2489" s="653"/>
      <c r="P2489" s="653"/>
      <c r="Q2489" s="653"/>
      <c r="R2489" s="653"/>
      <c r="S2489" s="653"/>
      <c r="T2489" s="653"/>
      <c r="U2489" s="653"/>
      <c r="V2489" s="653"/>
      <c r="W2489" s="653"/>
      <c r="X2489" s="653"/>
      <c r="Y2489" s="653"/>
      <c r="Z2489" s="653"/>
      <c r="AA2489" s="653"/>
      <c r="AB2489" s="654"/>
    </row>
    <row r="2490" spans="2:28" x14ac:dyDescent="0.4">
      <c r="B2490" s="127"/>
      <c r="C2490" s="127"/>
      <c r="D2490" s="127"/>
      <c r="E2490" s="127"/>
      <c r="F2490" s="127"/>
      <c r="G2490" s="127"/>
      <c r="H2490" s="127"/>
      <c r="I2490" s="127"/>
      <c r="J2490" s="127"/>
      <c r="K2490" s="127"/>
      <c r="L2490" s="127"/>
      <c r="M2490" s="127"/>
      <c r="N2490" s="127"/>
      <c r="O2490" s="127"/>
      <c r="P2490" s="127"/>
      <c r="Q2490" s="127"/>
      <c r="R2490" s="127"/>
      <c r="S2490" s="127"/>
      <c r="T2490" s="127"/>
      <c r="U2490" s="127"/>
      <c r="V2490" s="127"/>
      <c r="W2490" s="127"/>
      <c r="X2490" s="127"/>
      <c r="Y2490" s="127"/>
      <c r="Z2490" s="127"/>
      <c r="AA2490" s="127"/>
      <c r="AB2490" s="127"/>
    </row>
    <row r="2491" spans="2:28" x14ac:dyDescent="0.4">
      <c r="B2491" s="127" t="s">
        <v>1553</v>
      </c>
      <c r="C2491" s="127"/>
      <c r="D2491" s="178"/>
      <c r="E2491" s="186"/>
      <c r="F2491" s="186"/>
      <c r="G2491" s="186"/>
      <c r="H2491" s="127"/>
      <c r="I2491" s="127"/>
      <c r="J2491" s="127"/>
      <c r="K2491" s="127"/>
      <c r="L2491" s="127"/>
      <c r="M2491" s="127"/>
      <c r="N2491" s="127"/>
      <c r="O2491" s="127"/>
      <c r="P2491" s="127"/>
      <c r="Q2491" s="127"/>
      <c r="R2491" s="127"/>
      <c r="S2491" s="127"/>
      <c r="T2491" s="127"/>
      <c r="U2491" s="127"/>
      <c r="V2491" s="127"/>
      <c r="W2491" s="127"/>
      <c r="X2491" s="127"/>
      <c r="Y2491" s="127"/>
      <c r="Z2491" s="127"/>
      <c r="AA2491" s="127"/>
      <c r="AB2491" s="127"/>
    </row>
    <row r="2492" spans="2:28" x14ac:dyDescent="0.4">
      <c r="B2492" s="127"/>
      <c r="C2492" s="179" t="str">
        <f>$B$2491&amp;"-"&amp;COUNTA(C$2491:$C2491)+1</f>
        <v>実績192-1</v>
      </c>
      <c r="D2492" s="180" t="s">
        <v>1274</v>
      </c>
      <c r="E2492" s="181"/>
      <c r="F2492" s="196" t="s">
        <v>1275</v>
      </c>
      <c r="G2492" s="657"/>
      <c r="H2492" s="658"/>
      <c r="I2492" s="658"/>
      <c r="J2492" s="658"/>
      <c r="K2492" s="658"/>
      <c r="L2492" s="658"/>
      <c r="M2492" s="658"/>
      <c r="N2492" s="658"/>
      <c r="O2492" s="658"/>
      <c r="P2492" s="658"/>
      <c r="Q2492" s="658"/>
      <c r="R2492" s="658"/>
      <c r="S2492" s="658"/>
      <c r="T2492" s="658"/>
      <c r="U2492" s="658"/>
      <c r="V2492" s="658"/>
      <c r="W2492" s="658"/>
      <c r="X2492" s="658"/>
      <c r="Y2492" s="658"/>
      <c r="Z2492" s="658"/>
      <c r="AA2492" s="658"/>
      <c r="AB2492" s="659"/>
    </row>
    <row r="2493" spans="2:28" ht="33.6" x14ac:dyDescent="0.4">
      <c r="B2493" s="127"/>
      <c r="C2493" s="190" t="str">
        <f>$B$2491&amp;"-"&amp;COUNTA(C$2491:$C2492)+1</f>
        <v>実績192-2</v>
      </c>
      <c r="D2493" s="180" t="s">
        <v>1276</v>
      </c>
      <c r="E2493" s="181"/>
      <c r="F2493" s="197" t="s">
        <v>1277</v>
      </c>
      <c r="G2493" s="646"/>
      <c r="H2493" s="647"/>
      <c r="I2493" s="647"/>
      <c r="J2493" s="647"/>
      <c r="K2493" s="647"/>
      <c r="L2493" s="647"/>
      <c r="M2493" s="647"/>
      <c r="N2493" s="647"/>
      <c r="O2493" s="647"/>
      <c r="P2493" s="647"/>
      <c r="Q2493" s="647"/>
      <c r="R2493" s="647"/>
      <c r="S2493" s="647"/>
      <c r="T2493" s="647"/>
      <c r="U2493" s="647"/>
      <c r="V2493" s="647"/>
      <c r="W2493" s="647"/>
      <c r="X2493" s="647"/>
      <c r="Y2493" s="647"/>
      <c r="Z2493" s="647"/>
      <c r="AA2493" s="647"/>
      <c r="AB2493" s="648"/>
    </row>
    <row r="2494" spans="2:28" x14ac:dyDescent="0.4">
      <c r="B2494" s="127"/>
      <c r="C2494" s="190" t="str">
        <f>$B$2491&amp;"-"&amp;COUNTA(C$2491:$C2493)+1</f>
        <v>実績192-3</v>
      </c>
      <c r="D2494" s="180" t="s">
        <v>1278</v>
      </c>
      <c r="E2494" s="181"/>
      <c r="F2494" s="197"/>
      <c r="G2494" s="646"/>
      <c r="H2494" s="647"/>
      <c r="I2494" s="647"/>
      <c r="J2494" s="647"/>
      <c r="K2494" s="647"/>
      <c r="L2494" s="647"/>
      <c r="M2494" s="647"/>
      <c r="N2494" s="647"/>
      <c r="O2494" s="647"/>
      <c r="P2494" s="647"/>
      <c r="Q2494" s="647"/>
      <c r="R2494" s="647"/>
      <c r="S2494" s="647"/>
      <c r="T2494" s="647"/>
      <c r="U2494" s="647"/>
      <c r="V2494" s="647"/>
      <c r="W2494" s="647"/>
      <c r="X2494" s="647"/>
      <c r="Y2494" s="647"/>
      <c r="Z2494" s="647"/>
      <c r="AA2494" s="647"/>
      <c r="AB2494" s="648"/>
    </row>
    <row r="2495" spans="2:28" x14ac:dyDescent="0.4">
      <c r="B2495" s="127"/>
      <c r="C2495" s="191" t="str">
        <f>$B$2491&amp;"-"&amp;COUNTA(C$2491:$C2494)+1</f>
        <v>実績192-4</v>
      </c>
      <c r="D2495" s="637" t="s">
        <v>1279</v>
      </c>
      <c r="E2495" s="660"/>
      <c r="F2495" s="197"/>
      <c r="G2495" s="661"/>
      <c r="H2495" s="662"/>
      <c r="I2495" s="662"/>
      <c r="J2495" s="662"/>
      <c r="K2495" s="662"/>
      <c r="L2495" s="662"/>
      <c r="M2495" s="662"/>
      <c r="N2495" s="662"/>
      <c r="O2495" s="662"/>
      <c r="P2495" s="662"/>
      <c r="Q2495" s="662"/>
      <c r="R2495" s="662"/>
      <c r="S2495" s="662"/>
      <c r="T2495" s="662"/>
      <c r="U2495" s="662"/>
      <c r="V2495" s="662"/>
      <c r="W2495" s="662"/>
      <c r="X2495" s="662"/>
      <c r="Y2495" s="662"/>
      <c r="Z2495" s="662"/>
      <c r="AA2495" s="662"/>
      <c r="AB2495" s="663"/>
    </row>
    <row r="2496" spans="2:28" x14ac:dyDescent="0.4">
      <c r="B2496" s="127"/>
      <c r="C2496" s="191" t="str">
        <f>$B$2491&amp;"-"&amp;COUNTA(C$2491:$C2495)+1</f>
        <v>実績192-5</v>
      </c>
      <c r="D2496" s="180" t="s">
        <v>1280</v>
      </c>
      <c r="E2496" s="181"/>
      <c r="F2496" s="196"/>
      <c r="G2496" s="664" t="s">
        <v>1281</v>
      </c>
      <c r="H2496" s="664"/>
      <c r="I2496" s="665"/>
      <c r="J2496" s="665"/>
      <c r="K2496" s="666" t="s">
        <v>1293</v>
      </c>
      <c r="L2496" s="666"/>
      <c r="M2496" s="667"/>
      <c r="N2496" s="668"/>
      <c r="O2496" s="669" t="s">
        <v>1283</v>
      </c>
      <c r="P2496" s="669"/>
      <c r="Q2496" s="669" t="s">
        <v>1284</v>
      </c>
      <c r="R2496" s="669"/>
      <c r="S2496" s="664" t="s">
        <v>1281</v>
      </c>
      <c r="T2496" s="664"/>
      <c r="U2496" s="665"/>
      <c r="V2496" s="665"/>
      <c r="W2496" s="666" t="s">
        <v>1293</v>
      </c>
      <c r="X2496" s="666"/>
      <c r="Y2496" s="667"/>
      <c r="Z2496" s="668"/>
      <c r="AA2496" s="669" t="s">
        <v>1283</v>
      </c>
      <c r="AB2496" s="669"/>
    </row>
    <row r="2497" spans="2:28" x14ac:dyDescent="0.4">
      <c r="B2497" s="127"/>
      <c r="C2497" s="190" t="str">
        <f>$B$2491&amp;"-"&amp;COUNTA(C$2491:$C2496)+1</f>
        <v>実績192-6</v>
      </c>
      <c r="D2497" s="180" t="s">
        <v>1285</v>
      </c>
      <c r="E2497" s="181"/>
      <c r="F2497" s="196"/>
      <c r="G2497" s="642"/>
      <c r="H2497" s="643"/>
      <c r="I2497" s="643"/>
      <c r="J2497" s="643"/>
      <c r="K2497" s="643"/>
      <c r="L2497" s="643"/>
      <c r="M2497" s="643"/>
      <c r="N2497" s="643"/>
      <c r="O2497" s="643"/>
      <c r="P2497" s="643"/>
      <c r="Q2497" s="643"/>
      <c r="R2497" s="643"/>
      <c r="S2497" s="643"/>
      <c r="T2497" s="643"/>
      <c r="U2497" s="643"/>
      <c r="V2497" s="643"/>
      <c r="W2497" s="643"/>
      <c r="X2497" s="643"/>
      <c r="Y2497" s="643"/>
      <c r="Z2497" s="643"/>
      <c r="AA2497" s="644" t="s">
        <v>1286</v>
      </c>
      <c r="AB2497" s="645"/>
    </row>
    <row r="2498" spans="2:28" x14ac:dyDescent="0.4">
      <c r="B2498" s="127"/>
      <c r="C2498" s="192" t="str">
        <f>$B$2491&amp;"-"&amp;COUNTA(C$2491:$C2497)+1</f>
        <v>実績192-7</v>
      </c>
      <c r="D2498" s="182" t="s">
        <v>1287</v>
      </c>
      <c r="E2498" s="181"/>
      <c r="F2498" s="196"/>
      <c r="G2498" s="646"/>
      <c r="H2498" s="647"/>
      <c r="I2498" s="647"/>
      <c r="J2498" s="647"/>
      <c r="K2498" s="647"/>
      <c r="L2498" s="647"/>
      <c r="M2498" s="647"/>
      <c r="N2498" s="647"/>
      <c r="O2498" s="647"/>
      <c r="P2498" s="647"/>
      <c r="Q2498" s="647"/>
      <c r="R2498" s="647"/>
      <c r="S2498" s="647"/>
      <c r="T2498" s="647"/>
      <c r="U2498" s="647"/>
      <c r="V2498" s="647"/>
      <c r="W2498" s="647"/>
      <c r="X2498" s="647"/>
      <c r="Y2498" s="647"/>
      <c r="Z2498" s="647"/>
      <c r="AA2498" s="647"/>
      <c r="AB2498" s="648"/>
    </row>
    <row r="2499" spans="2:28" x14ac:dyDescent="0.4">
      <c r="B2499" s="127"/>
      <c r="C2499" s="191" t="str">
        <f>$B$2491&amp;"-"&amp;COUNTA(C$2491:$C2498)+1</f>
        <v>実績192-8</v>
      </c>
      <c r="D2499" s="129" t="s">
        <v>1288</v>
      </c>
      <c r="E2499" s="183"/>
      <c r="F2499" s="183"/>
      <c r="G2499" s="649"/>
      <c r="H2499" s="650"/>
      <c r="I2499" s="650"/>
      <c r="J2499" s="650"/>
      <c r="K2499" s="650"/>
      <c r="L2499" s="650"/>
      <c r="M2499" s="650"/>
      <c r="N2499" s="650"/>
      <c r="O2499" s="650"/>
      <c r="P2499" s="650"/>
      <c r="Q2499" s="650"/>
      <c r="R2499" s="650"/>
      <c r="S2499" s="650"/>
      <c r="T2499" s="650"/>
      <c r="U2499" s="650"/>
      <c r="V2499" s="650"/>
      <c r="W2499" s="650"/>
      <c r="X2499" s="650"/>
      <c r="Y2499" s="650"/>
      <c r="Z2499" s="650"/>
      <c r="AA2499" s="650"/>
      <c r="AB2499" s="651"/>
    </row>
    <row r="2500" spans="2:28" x14ac:dyDescent="0.4">
      <c r="B2500" s="127"/>
      <c r="C2500" s="184"/>
      <c r="D2500" s="128"/>
      <c r="E2500" s="185"/>
      <c r="F2500" s="185"/>
      <c r="G2500" s="652"/>
      <c r="H2500" s="653"/>
      <c r="I2500" s="653"/>
      <c r="J2500" s="653"/>
      <c r="K2500" s="653"/>
      <c r="L2500" s="653"/>
      <c r="M2500" s="653"/>
      <c r="N2500" s="653"/>
      <c r="O2500" s="653"/>
      <c r="P2500" s="653"/>
      <c r="Q2500" s="653"/>
      <c r="R2500" s="653"/>
      <c r="S2500" s="653"/>
      <c r="T2500" s="653"/>
      <c r="U2500" s="653"/>
      <c r="V2500" s="653"/>
      <c r="W2500" s="653"/>
      <c r="X2500" s="653"/>
      <c r="Y2500" s="653"/>
      <c r="Z2500" s="653"/>
      <c r="AA2500" s="653"/>
      <c r="AB2500" s="654"/>
    </row>
    <row r="2501" spans="2:28" x14ac:dyDescent="0.4">
      <c r="B2501" s="127"/>
      <c r="C2501" s="191" t="str">
        <f>$B$2491&amp;"-"&amp;COUNTA(C$2491:$C2500)+1</f>
        <v>実績192-9</v>
      </c>
      <c r="D2501" s="129" t="s">
        <v>1289</v>
      </c>
      <c r="E2501" s="183"/>
      <c r="F2501" s="655" t="s">
        <v>1290</v>
      </c>
      <c r="G2501" s="649"/>
      <c r="H2501" s="650"/>
      <c r="I2501" s="650"/>
      <c r="J2501" s="650"/>
      <c r="K2501" s="650"/>
      <c r="L2501" s="650"/>
      <c r="M2501" s="650"/>
      <c r="N2501" s="650"/>
      <c r="O2501" s="650"/>
      <c r="P2501" s="650"/>
      <c r="Q2501" s="650"/>
      <c r="R2501" s="650"/>
      <c r="S2501" s="650"/>
      <c r="T2501" s="650"/>
      <c r="U2501" s="650"/>
      <c r="V2501" s="650"/>
      <c r="W2501" s="650"/>
      <c r="X2501" s="650"/>
      <c r="Y2501" s="650"/>
      <c r="Z2501" s="650"/>
      <c r="AA2501" s="650"/>
      <c r="AB2501" s="651"/>
    </row>
    <row r="2502" spans="2:28" ht="133.5" customHeight="1" x14ac:dyDescent="0.4">
      <c r="B2502" s="127"/>
      <c r="C2502" s="184"/>
      <c r="D2502" s="128"/>
      <c r="E2502" s="185"/>
      <c r="F2502" s="656"/>
      <c r="G2502" s="652"/>
      <c r="H2502" s="653"/>
      <c r="I2502" s="653"/>
      <c r="J2502" s="653"/>
      <c r="K2502" s="653"/>
      <c r="L2502" s="653"/>
      <c r="M2502" s="653"/>
      <c r="N2502" s="653"/>
      <c r="O2502" s="653"/>
      <c r="P2502" s="653"/>
      <c r="Q2502" s="653"/>
      <c r="R2502" s="653"/>
      <c r="S2502" s="653"/>
      <c r="T2502" s="653"/>
      <c r="U2502" s="653"/>
      <c r="V2502" s="653"/>
      <c r="W2502" s="653"/>
      <c r="X2502" s="653"/>
      <c r="Y2502" s="653"/>
      <c r="Z2502" s="653"/>
      <c r="AA2502" s="653"/>
      <c r="AB2502" s="654"/>
    </row>
    <row r="2503" spans="2:28" x14ac:dyDescent="0.4">
      <c r="B2503" s="127"/>
      <c r="C2503" s="127"/>
      <c r="D2503" s="187"/>
      <c r="E2503" s="127"/>
      <c r="F2503" s="127"/>
      <c r="G2503" s="127"/>
      <c r="H2503" s="127"/>
      <c r="I2503" s="127"/>
      <c r="J2503" s="127"/>
      <c r="K2503" s="127"/>
      <c r="L2503" s="127"/>
      <c r="M2503" s="127"/>
      <c r="N2503" s="127"/>
      <c r="O2503" s="127"/>
      <c r="P2503" s="127"/>
      <c r="Q2503" s="127"/>
      <c r="R2503" s="127"/>
      <c r="S2503" s="127"/>
      <c r="T2503" s="127"/>
      <c r="U2503" s="127"/>
      <c r="V2503" s="127"/>
      <c r="W2503" s="127"/>
      <c r="X2503" s="127"/>
      <c r="Y2503" s="127"/>
      <c r="Z2503" s="127"/>
      <c r="AA2503" s="127"/>
      <c r="AB2503" s="127"/>
    </row>
    <row r="2504" spans="2:28" x14ac:dyDescent="0.4">
      <c r="B2504" s="127" t="s">
        <v>1554</v>
      </c>
      <c r="C2504" s="188"/>
      <c r="D2504" s="186"/>
      <c r="E2504" s="178"/>
      <c r="F2504" s="186"/>
      <c r="G2504" s="186"/>
      <c r="H2504" s="186"/>
      <c r="I2504" s="127"/>
      <c r="J2504" s="127"/>
      <c r="K2504" s="127"/>
      <c r="L2504" s="127"/>
      <c r="M2504" s="127"/>
      <c r="N2504" s="127"/>
      <c r="O2504" s="127"/>
      <c r="P2504" s="127"/>
      <c r="Q2504" s="127"/>
      <c r="R2504" s="127"/>
      <c r="S2504" s="127"/>
      <c r="T2504" s="127"/>
      <c r="U2504" s="127"/>
      <c r="V2504" s="127"/>
      <c r="W2504" s="127"/>
      <c r="X2504" s="127"/>
      <c r="Y2504" s="127"/>
      <c r="Z2504" s="127"/>
      <c r="AA2504" s="127"/>
      <c r="AB2504" s="127"/>
    </row>
    <row r="2505" spans="2:28" x14ac:dyDescent="0.4">
      <c r="B2505" s="127"/>
      <c r="C2505" s="179" t="str">
        <f>$B$2504&amp;"-"&amp;COUNTA(C$2504:$C2504)+1</f>
        <v>実績193-1</v>
      </c>
      <c r="D2505" s="180" t="s">
        <v>1274</v>
      </c>
      <c r="E2505" s="181"/>
      <c r="F2505" s="196" t="s">
        <v>1275</v>
      </c>
      <c r="G2505" s="657"/>
      <c r="H2505" s="658"/>
      <c r="I2505" s="658"/>
      <c r="J2505" s="658"/>
      <c r="K2505" s="658"/>
      <c r="L2505" s="658"/>
      <c r="M2505" s="658"/>
      <c r="N2505" s="658"/>
      <c r="O2505" s="658"/>
      <c r="P2505" s="658"/>
      <c r="Q2505" s="658"/>
      <c r="R2505" s="658"/>
      <c r="S2505" s="658"/>
      <c r="T2505" s="658"/>
      <c r="U2505" s="658"/>
      <c r="V2505" s="658"/>
      <c r="W2505" s="658"/>
      <c r="X2505" s="658"/>
      <c r="Y2505" s="658"/>
      <c r="Z2505" s="658"/>
      <c r="AA2505" s="658"/>
      <c r="AB2505" s="659"/>
    </row>
    <row r="2506" spans="2:28" ht="33.6" x14ac:dyDescent="0.4">
      <c r="B2506" s="127"/>
      <c r="C2506" s="190" t="str">
        <f>$B$2504&amp;"-"&amp;COUNTA(C$2504:$C2505)+1</f>
        <v>実績193-2</v>
      </c>
      <c r="D2506" s="180" t="s">
        <v>1276</v>
      </c>
      <c r="E2506" s="181"/>
      <c r="F2506" s="197" t="s">
        <v>1277</v>
      </c>
      <c r="G2506" s="646"/>
      <c r="H2506" s="647"/>
      <c r="I2506" s="647"/>
      <c r="J2506" s="647"/>
      <c r="K2506" s="647"/>
      <c r="L2506" s="647"/>
      <c r="M2506" s="647"/>
      <c r="N2506" s="647"/>
      <c r="O2506" s="647"/>
      <c r="P2506" s="647"/>
      <c r="Q2506" s="647"/>
      <c r="R2506" s="647"/>
      <c r="S2506" s="647"/>
      <c r="T2506" s="647"/>
      <c r="U2506" s="647"/>
      <c r="V2506" s="647"/>
      <c r="W2506" s="647"/>
      <c r="X2506" s="647"/>
      <c r="Y2506" s="647"/>
      <c r="Z2506" s="647"/>
      <c r="AA2506" s="647"/>
      <c r="AB2506" s="648"/>
    </row>
    <row r="2507" spans="2:28" x14ac:dyDescent="0.4">
      <c r="B2507" s="127"/>
      <c r="C2507" s="190" t="str">
        <f>$B$2504&amp;"-"&amp;COUNTA(C$2504:$C2506)+1</f>
        <v>実績193-3</v>
      </c>
      <c r="D2507" s="180" t="s">
        <v>1278</v>
      </c>
      <c r="E2507" s="181"/>
      <c r="F2507" s="197"/>
      <c r="G2507" s="646"/>
      <c r="H2507" s="647"/>
      <c r="I2507" s="647"/>
      <c r="J2507" s="647"/>
      <c r="K2507" s="647"/>
      <c r="L2507" s="647"/>
      <c r="M2507" s="647"/>
      <c r="N2507" s="647"/>
      <c r="O2507" s="647"/>
      <c r="P2507" s="647"/>
      <c r="Q2507" s="647"/>
      <c r="R2507" s="647"/>
      <c r="S2507" s="647"/>
      <c r="T2507" s="647"/>
      <c r="U2507" s="647"/>
      <c r="V2507" s="647"/>
      <c r="W2507" s="647"/>
      <c r="X2507" s="647"/>
      <c r="Y2507" s="647"/>
      <c r="Z2507" s="647"/>
      <c r="AA2507" s="647"/>
      <c r="AB2507" s="648"/>
    </row>
    <row r="2508" spans="2:28" x14ac:dyDescent="0.4">
      <c r="B2508" s="127"/>
      <c r="C2508" s="191" t="str">
        <f>$B$2504&amp;"-"&amp;COUNTA(C$2504:$C2507)+1</f>
        <v>実績193-4</v>
      </c>
      <c r="D2508" s="637" t="s">
        <v>1279</v>
      </c>
      <c r="E2508" s="660"/>
      <c r="F2508" s="197"/>
      <c r="G2508" s="661"/>
      <c r="H2508" s="662"/>
      <c r="I2508" s="662"/>
      <c r="J2508" s="662"/>
      <c r="K2508" s="662"/>
      <c r="L2508" s="662"/>
      <c r="M2508" s="662"/>
      <c r="N2508" s="662"/>
      <c r="O2508" s="662"/>
      <c r="P2508" s="662"/>
      <c r="Q2508" s="662"/>
      <c r="R2508" s="662"/>
      <c r="S2508" s="662"/>
      <c r="T2508" s="662"/>
      <c r="U2508" s="662"/>
      <c r="V2508" s="662"/>
      <c r="W2508" s="662"/>
      <c r="X2508" s="662"/>
      <c r="Y2508" s="662"/>
      <c r="Z2508" s="662"/>
      <c r="AA2508" s="662"/>
      <c r="AB2508" s="663"/>
    </row>
    <row r="2509" spans="2:28" x14ac:dyDescent="0.4">
      <c r="B2509" s="127"/>
      <c r="C2509" s="191" t="str">
        <f>$B$2504&amp;"-"&amp;COUNTA(C$2504:$C2508)+1</f>
        <v>実績193-5</v>
      </c>
      <c r="D2509" s="180" t="s">
        <v>1280</v>
      </c>
      <c r="E2509" s="181"/>
      <c r="F2509" s="196"/>
      <c r="G2509" s="664" t="s">
        <v>1281</v>
      </c>
      <c r="H2509" s="664"/>
      <c r="I2509" s="665"/>
      <c r="J2509" s="665"/>
      <c r="K2509" s="666" t="s">
        <v>1293</v>
      </c>
      <c r="L2509" s="666"/>
      <c r="M2509" s="667"/>
      <c r="N2509" s="668"/>
      <c r="O2509" s="669" t="s">
        <v>1283</v>
      </c>
      <c r="P2509" s="669"/>
      <c r="Q2509" s="669" t="s">
        <v>1284</v>
      </c>
      <c r="R2509" s="669"/>
      <c r="S2509" s="664" t="s">
        <v>1281</v>
      </c>
      <c r="T2509" s="664"/>
      <c r="U2509" s="665"/>
      <c r="V2509" s="665"/>
      <c r="W2509" s="666" t="s">
        <v>1293</v>
      </c>
      <c r="X2509" s="666"/>
      <c r="Y2509" s="667"/>
      <c r="Z2509" s="668"/>
      <c r="AA2509" s="669" t="s">
        <v>1283</v>
      </c>
      <c r="AB2509" s="669"/>
    </row>
    <row r="2510" spans="2:28" x14ac:dyDescent="0.4">
      <c r="B2510" s="127"/>
      <c r="C2510" s="190" t="str">
        <f>$B$2504&amp;"-"&amp;COUNTA(C$2504:$C2509)+1</f>
        <v>実績193-6</v>
      </c>
      <c r="D2510" s="180" t="s">
        <v>1285</v>
      </c>
      <c r="E2510" s="181"/>
      <c r="F2510" s="196"/>
      <c r="G2510" s="642"/>
      <c r="H2510" s="643"/>
      <c r="I2510" s="643"/>
      <c r="J2510" s="643"/>
      <c r="K2510" s="643"/>
      <c r="L2510" s="643"/>
      <c r="M2510" s="643"/>
      <c r="N2510" s="643"/>
      <c r="O2510" s="643"/>
      <c r="P2510" s="643"/>
      <c r="Q2510" s="643"/>
      <c r="R2510" s="643"/>
      <c r="S2510" s="643"/>
      <c r="T2510" s="643"/>
      <c r="U2510" s="643"/>
      <c r="V2510" s="643"/>
      <c r="W2510" s="643"/>
      <c r="X2510" s="643"/>
      <c r="Y2510" s="643"/>
      <c r="Z2510" s="643"/>
      <c r="AA2510" s="644" t="s">
        <v>1286</v>
      </c>
      <c r="AB2510" s="645"/>
    </row>
    <row r="2511" spans="2:28" x14ac:dyDescent="0.4">
      <c r="B2511" s="127"/>
      <c r="C2511" s="192" t="str">
        <f>$B$2504&amp;"-"&amp;COUNTA(C$2504:$C2510)+1</f>
        <v>実績193-7</v>
      </c>
      <c r="D2511" s="182" t="s">
        <v>1287</v>
      </c>
      <c r="E2511" s="181"/>
      <c r="F2511" s="196"/>
      <c r="G2511" s="646"/>
      <c r="H2511" s="647"/>
      <c r="I2511" s="647"/>
      <c r="J2511" s="647"/>
      <c r="K2511" s="647"/>
      <c r="L2511" s="647"/>
      <c r="M2511" s="647"/>
      <c r="N2511" s="647"/>
      <c r="O2511" s="647"/>
      <c r="P2511" s="647"/>
      <c r="Q2511" s="647"/>
      <c r="R2511" s="647"/>
      <c r="S2511" s="647"/>
      <c r="T2511" s="647"/>
      <c r="U2511" s="647"/>
      <c r="V2511" s="647"/>
      <c r="W2511" s="647"/>
      <c r="X2511" s="647"/>
      <c r="Y2511" s="647"/>
      <c r="Z2511" s="647"/>
      <c r="AA2511" s="647"/>
      <c r="AB2511" s="648"/>
    </row>
    <row r="2512" spans="2:28" x14ac:dyDescent="0.4">
      <c r="B2512" s="127"/>
      <c r="C2512" s="191" t="str">
        <f>$B$2504&amp;"-"&amp;COUNTA(C$2504:$C2511)+1</f>
        <v>実績193-8</v>
      </c>
      <c r="D2512" s="129" t="s">
        <v>1288</v>
      </c>
      <c r="E2512" s="183"/>
      <c r="F2512" s="183"/>
      <c r="G2512" s="649"/>
      <c r="H2512" s="650"/>
      <c r="I2512" s="650"/>
      <c r="J2512" s="650"/>
      <c r="K2512" s="650"/>
      <c r="L2512" s="650"/>
      <c r="M2512" s="650"/>
      <c r="N2512" s="650"/>
      <c r="O2512" s="650"/>
      <c r="P2512" s="650"/>
      <c r="Q2512" s="650"/>
      <c r="R2512" s="650"/>
      <c r="S2512" s="650"/>
      <c r="T2512" s="650"/>
      <c r="U2512" s="650"/>
      <c r="V2512" s="650"/>
      <c r="W2512" s="650"/>
      <c r="X2512" s="650"/>
      <c r="Y2512" s="650"/>
      <c r="Z2512" s="650"/>
      <c r="AA2512" s="650"/>
      <c r="AB2512" s="651"/>
    </row>
    <row r="2513" spans="2:28" x14ac:dyDescent="0.4">
      <c r="B2513" s="127"/>
      <c r="C2513" s="184"/>
      <c r="D2513" s="128"/>
      <c r="E2513" s="185"/>
      <c r="F2513" s="185"/>
      <c r="G2513" s="652"/>
      <c r="H2513" s="653"/>
      <c r="I2513" s="653"/>
      <c r="J2513" s="653"/>
      <c r="K2513" s="653"/>
      <c r="L2513" s="653"/>
      <c r="M2513" s="653"/>
      <c r="N2513" s="653"/>
      <c r="O2513" s="653"/>
      <c r="P2513" s="653"/>
      <c r="Q2513" s="653"/>
      <c r="R2513" s="653"/>
      <c r="S2513" s="653"/>
      <c r="T2513" s="653"/>
      <c r="U2513" s="653"/>
      <c r="V2513" s="653"/>
      <c r="W2513" s="653"/>
      <c r="X2513" s="653"/>
      <c r="Y2513" s="653"/>
      <c r="Z2513" s="653"/>
      <c r="AA2513" s="653"/>
      <c r="AB2513" s="654"/>
    </row>
    <row r="2514" spans="2:28" x14ac:dyDescent="0.4">
      <c r="B2514" s="127"/>
      <c r="C2514" s="191" t="str">
        <f>$B$2504&amp;"-"&amp;COUNTA(C$2504:$C2513)+1</f>
        <v>実績193-9</v>
      </c>
      <c r="D2514" s="129" t="s">
        <v>1289</v>
      </c>
      <c r="E2514" s="183"/>
      <c r="F2514" s="655" t="s">
        <v>1290</v>
      </c>
      <c r="G2514" s="649"/>
      <c r="H2514" s="650"/>
      <c r="I2514" s="650"/>
      <c r="J2514" s="650"/>
      <c r="K2514" s="650"/>
      <c r="L2514" s="650"/>
      <c r="M2514" s="650"/>
      <c r="N2514" s="650"/>
      <c r="O2514" s="650"/>
      <c r="P2514" s="650"/>
      <c r="Q2514" s="650"/>
      <c r="R2514" s="650"/>
      <c r="S2514" s="650"/>
      <c r="T2514" s="650"/>
      <c r="U2514" s="650"/>
      <c r="V2514" s="650"/>
      <c r="W2514" s="650"/>
      <c r="X2514" s="650"/>
      <c r="Y2514" s="650"/>
      <c r="Z2514" s="650"/>
      <c r="AA2514" s="650"/>
      <c r="AB2514" s="651"/>
    </row>
    <row r="2515" spans="2:28" ht="133.5" customHeight="1" x14ac:dyDescent="0.4">
      <c r="B2515" s="127"/>
      <c r="C2515" s="184"/>
      <c r="D2515" s="128"/>
      <c r="E2515" s="185"/>
      <c r="F2515" s="656"/>
      <c r="G2515" s="652"/>
      <c r="H2515" s="653"/>
      <c r="I2515" s="653"/>
      <c r="J2515" s="653"/>
      <c r="K2515" s="653"/>
      <c r="L2515" s="653"/>
      <c r="M2515" s="653"/>
      <c r="N2515" s="653"/>
      <c r="O2515" s="653"/>
      <c r="P2515" s="653"/>
      <c r="Q2515" s="653"/>
      <c r="R2515" s="653"/>
      <c r="S2515" s="653"/>
      <c r="T2515" s="653"/>
      <c r="U2515" s="653"/>
      <c r="V2515" s="653"/>
      <c r="W2515" s="653"/>
      <c r="X2515" s="653"/>
      <c r="Y2515" s="653"/>
      <c r="Z2515" s="653"/>
      <c r="AA2515" s="653"/>
      <c r="AB2515" s="654"/>
    </row>
    <row r="2516" spans="2:28" x14ac:dyDescent="0.4">
      <c r="B2516" s="127"/>
      <c r="C2516" s="127"/>
      <c r="D2516" s="187"/>
      <c r="E2516" s="127"/>
      <c r="F2516" s="127"/>
      <c r="G2516" s="127"/>
      <c r="H2516" s="127"/>
      <c r="I2516" s="127"/>
      <c r="J2516" s="127"/>
      <c r="K2516" s="127"/>
      <c r="L2516" s="127"/>
      <c r="M2516" s="127"/>
      <c r="N2516" s="127"/>
      <c r="O2516" s="127"/>
      <c r="P2516" s="127"/>
      <c r="Q2516" s="127"/>
      <c r="R2516" s="127"/>
      <c r="S2516" s="127"/>
      <c r="T2516" s="127"/>
      <c r="U2516" s="127"/>
      <c r="V2516" s="127"/>
      <c r="W2516" s="127"/>
      <c r="X2516" s="127"/>
      <c r="Y2516" s="127"/>
      <c r="Z2516" s="127"/>
      <c r="AA2516" s="127"/>
      <c r="AB2516" s="127"/>
    </row>
    <row r="2517" spans="2:28" x14ac:dyDescent="0.4">
      <c r="B2517" s="127" t="s">
        <v>1555</v>
      </c>
      <c r="C2517" s="188"/>
      <c r="D2517" s="186"/>
      <c r="E2517" s="178"/>
      <c r="F2517" s="186"/>
      <c r="G2517" s="186"/>
      <c r="H2517" s="186"/>
      <c r="I2517" s="127"/>
      <c r="J2517" s="127"/>
      <c r="K2517" s="127"/>
      <c r="L2517" s="127"/>
      <c r="M2517" s="127"/>
      <c r="N2517" s="127"/>
      <c r="O2517" s="127"/>
      <c r="P2517" s="127"/>
      <c r="Q2517" s="127"/>
      <c r="R2517" s="127"/>
      <c r="S2517" s="127"/>
      <c r="T2517" s="127"/>
      <c r="U2517" s="127"/>
      <c r="V2517" s="127"/>
      <c r="W2517" s="127"/>
      <c r="X2517" s="127"/>
      <c r="Y2517" s="127"/>
      <c r="Z2517" s="127"/>
      <c r="AA2517" s="127"/>
      <c r="AB2517" s="127"/>
    </row>
    <row r="2518" spans="2:28" x14ac:dyDescent="0.4">
      <c r="B2518" s="127"/>
      <c r="C2518" s="179" t="str">
        <f>$B$2517&amp;"-"&amp;COUNTA(C$2517:$C2517)+1</f>
        <v>実績194-1</v>
      </c>
      <c r="D2518" s="180" t="s">
        <v>1274</v>
      </c>
      <c r="E2518" s="181"/>
      <c r="F2518" s="196" t="s">
        <v>1275</v>
      </c>
      <c r="G2518" s="657"/>
      <c r="H2518" s="658"/>
      <c r="I2518" s="658"/>
      <c r="J2518" s="658"/>
      <c r="K2518" s="658"/>
      <c r="L2518" s="658"/>
      <c r="M2518" s="658"/>
      <c r="N2518" s="658"/>
      <c r="O2518" s="658"/>
      <c r="P2518" s="658"/>
      <c r="Q2518" s="658"/>
      <c r="R2518" s="658"/>
      <c r="S2518" s="658"/>
      <c r="T2518" s="658"/>
      <c r="U2518" s="658"/>
      <c r="V2518" s="658"/>
      <c r="W2518" s="658"/>
      <c r="X2518" s="658"/>
      <c r="Y2518" s="658"/>
      <c r="Z2518" s="658"/>
      <c r="AA2518" s="658"/>
      <c r="AB2518" s="659"/>
    </row>
    <row r="2519" spans="2:28" ht="33.6" x14ac:dyDescent="0.4">
      <c r="B2519" s="127"/>
      <c r="C2519" s="190" t="str">
        <f>$B$2517&amp;"-"&amp;COUNTA(C$2517:$C2518)+1</f>
        <v>実績194-2</v>
      </c>
      <c r="D2519" s="180" t="s">
        <v>1276</v>
      </c>
      <c r="E2519" s="181"/>
      <c r="F2519" s="197" t="s">
        <v>1277</v>
      </c>
      <c r="G2519" s="646"/>
      <c r="H2519" s="647"/>
      <c r="I2519" s="647"/>
      <c r="J2519" s="647"/>
      <c r="K2519" s="647"/>
      <c r="L2519" s="647"/>
      <c r="M2519" s="647"/>
      <c r="N2519" s="647"/>
      <c r="O2519" s="647"/>
      <c r="P2519" s="647"/>
      <c r="Q2519" s="647"/>
      <c r="R2519" s="647"/>
      <c r="S2519" s="647"/>
      <c r="T2519" s="647"/>
      <c r="U2519" s="647"/>
      <c r="V2519" s="647"/>
      <c r="W2519" s="647"/>
      <c r="X2519" s="647"/>
      <c r="Y2519" s="647"/>
      <c r="Z2519" s="647"/>
      <c r="AA2519" s="647"/>
      <c r="AB2519" s="648"/>
    </row>
    <row r="2520" spans="2:28" x14ac:dyDescent="0.4">
      <c r="B2520" s="127"/>
      <c r="C2520" s="190" t="str">
        <f>$B$2517&amp;"-"&amp;COUNTA(C$2517:$C2519)+1</f>
        <v>実績194-3</v>
      </c>
      <c r="D2520" s="180" t="s">
        <v>1278</v>
      </c>
      <c r="E2520" s="181"/>
      <c r="F2520" s="197"/>
      <c r="G2520" s="646"/>
      <c r="H2520" s="647"/>
      <c r="I2520" s="647"/>
      <c r="J2520" s="647"/>
      <c r="K2520" s="647"/>
      <c r="L2520" s="647"/>
      <c r="M2520" s="647"/>
      <c r="N2520" s="647"/>
      <c r="O2520" s="647"/>
      <c r="P2520" s="647"/>
      <c r="Q2520" s="647"/>
      <c r="R2520" s="647"/>
      <c r="S2520" s="647"/>
      <c r="T2520" s="647"/>
      <c r="U2520" s="647"/>
      <c r="V2520" s="647"/>
      <c r="W2520" s="647"/>
      <c r="X2520" s="647"/>
      <c r="Y2520" s="647"/>
      <c r="Z2520" s="647"/>
      <c r="AA2520" s="647"/>
      <c r="AB2520" s="648"/>
    </row>
    <row r="2521" spans="2:28" x14ac:dyDescent="0.4">
      <c r="B2521" s="127"/>
      <c r="C2521" s="191" t="str">
        <f>$B$2517&amp;"-"&amp;COUNTA(C$2517:$C2520)+1</f>
        <v>実績194-4</v>
      </c>
      <c r="D2521" s="637" t="s">
        <v>1279</v>
      </c>
      <c r="E2521" s="660"/>
      <c r="F2521" s="197"/>
      <c r="G2521" s="661"/>
      <c r="H2521" s="662"/>
      <c r="I2521" s="662"/>
      <c r="J2521" s="662"/>
      <c r="K2521" s="662"/>
      <c r="L2521" s="662"/>
      <c r="M2521" s="662"/>
      <c r="N2521" s="662"/>
      <c r="O2521" s="662"/>
      <c r="P2521" s="662"/>
      <c r="Q2521" s="662"/>
      <c r="R2521" s="662"/>
      <c r="S2521" s="662"/>
      <c r="T2521" s="662"/>
      <c r="U2521" s="662"/>
      <c r="V2521" s="662"/>
      <c r="W2521" s="662"/>
      <c r="X2521" s="662"/>
      <c r="Y2521" s="662"/>
      <c r="Z2521" s="662"/>
      <c r="AA2521" s="662"/>
      <c r="AB2521" s="663"/>
    </row>
    <row r="2522" spans="2:28" x14ac:dyDescent="0.4">
      <c r="B2522" s="127"/>
      <c r="C2522" s="191" t="str">
        <f>$B$2517&amp;"-"&amp;COUNTA(C$2517:$C2521)+1</f>
        <v>実績194-5</v>
      </c>
      <c r="D2522" s="180" t="s">
        <v>1280</v>
      </c>
      <c r="E2522" s="181"/>
      <c r="F2522" s="196"/>
      <c r="G2522" s="664" t="s">
        <v>1281</v>
      </c>
      <c r="H2522" s="664"/>
      <c r="I2522" s="665"/>
      <c r="J2522" s="665"/>
      <c r="K2522" s="666" t="s">
        <v>1293</v>
      </c>
      <c r="L2522" s="666"/>
      <c r="M2522" s="667"/>
      <c r="N2522" s="668"/>
      <c r="O2522" s="669" t="s">
        <v>1283</v>
      </c>
      <c r="P2522" s="669"/>
      <c r="Q2522" s="669" t="s">
        <v>1284</v>
      </c>
      <c r="R2522" s="669"/>
      <c r="S2522" s="664" t="s">
        <v>1281</v>
      </c>
      <c r="T2522" s="664"/>
      <c r="U2522" s="665"/>
      <c r="V2522" s="665"/>
      <c r="W2522" s="666" t="s">
        <v>1293</v>
      </c>
      <c r="X2522" s="666"/>
      <c r="Y2522" s="667"/>
      <c r="Z2522" s="668"/>
      <c r="AA2522" s="669" t="s">
        <v>1283</v>
      </c>
      <c r="AB2522" s="669"/>
    </row>
    <row r="2523" spans="2:28" x14ac:dyDescent="0.4">
      <c r="B2523" s="127"/>
      <c r="C2523" s="190" t="str">
        <f>$B$2517&amp;"-"&amp;COUNTA(C$2517:$C2522)+1</f>
        <v>実績194-6</v>
      </c>
      <c r="D2523" s="180" t="s">
        <v>1285</v>
      </c>
      <c r="E2523" s="181"/>
      <c r="F2523" s="196"/>
      <c r="G2523" s="642"/>
      <c r="H2523" s="643"/>
      <c r="I2523" s="643"/>
      <c r="J2523" s="643"/>
      <c r="K2523" s="643"/>
      <c r="L2523" s="643"/>
      <c r="M2523" s="643"/>
      <c r="N2523" s="643"/>
      <c r="O2523" s="643"/>
      <c r="P2523" s="643"/>
      <c r="Q2523" s="643"/>
      <c r="R2523" s="643"/>
      <c r="S2523" s="643"/>
      <c r="T2523" s="643"/>
      <c r="U2523" s="643"/>
      <c r="V2523" s="643"/>
      <c r="W2523" s="643"/>
      <c r="X2523" s="643"/>
      <c r="Y2523" s="643"/>
      <c r="Z2523" s="643"/>
      <c r="AA2523" s="644" t="s">
        <v>1286</v>
      </c>
      <c r="AB2523" s="645"/>
    </row>
    <row r="2524" spans="2:28" x14ac:dyDescent="0.4">
      <c r="B2524" s="127"/>
      <c r="C2524" s="192" t="str">
        <f>$B$2517&amp;"-"&amp;COUNTA(C$2517:$C2523)+1</f>
        <v>実績194-7</v>
      </c>
      <c r="D2524" s="182" t="s">
        <v>1287</v>
      </c>
      <c r="E2524" s="181"/>
      <c r="F2524" s="196"/>
      <c r="G2524" s="646"/>
      <c r="H2524" s="647"/>
      <c r="I2524" s="647"/>
      <c r="J2524" s="647"/>
      <c r="K2524" s="647"/>
      <c r="L2524" s="647"/>
      <c r="M2524" s="647"/>
      <c r="N2524" s="647"/>
      <c r="O2524" s="647"/>
      <c r="P2524" s="647"/>
      <c r="Q2524" s="647"/>
      <c r="R2524" s="647"/>
      <c r="S2524" s="647"/>
      <c r="T2524" s="647"/>
      <c r="U2524" s="647"/>
      <c r="V2524" s="647"/>
      <c r="W2524" s="647"/>
      <c r="X2524" s="647"/>
      <c r="Y2524" s="647"/>
      <c r="Z2524" s="647"/>
      <c r="AA2524" s="647"/>
      <c r="AB2524" s="648"/>
    </row>
    <row r="2525" spans="2:28" x14ac:dyDescent="0.4">
      <c r="B2525" s="127"/>
      <c r="C2525" s="191" t="str">
        <f>$B$2517&amp;"-"&amp;COUNTA(C$2517:$C2524)+1</f>
        <v>実績194-8</v>
      </c>
      <c r="D2525" s="129" t="s">
        <v>1288</v>
      </c>
      <c r="E2525" s="183"/>
      <c r="F2525" s="183"/>
      <c r="G2525" s="649"/>
      <c r="H2525" s="650"/>
      <c r="I2525" s="650"/>
      <c r="J2525" s="650"/>
      <c r="K2525" s="650"/>
      <c r="L2525" s="650"/>
      <c r="M2525" s="650"/>
      <c r="N2525" s="650"/>
      <c r="O2525" s="650"/>
      <c r="P2525" s="650"/>
      <c r="Q2525" s="650"/>
      <c r="R2525" s="650"/>
      <c r="S2525" s="650"/>
      <c r="T2525" s="650"/>
      <c r="U2525" s="650"/>
      <c r="V2525" s="650"/>
      <c r="W2525" s="650"/>
      <c r="X2525" s="650"/>
      <c r="Y2525" s="650"/>
      <c r="Z2525" s="650"/>
      <c r="AA2525" s="650"/>
      <c r="AB2525" s="651"/>
    </row>
    <row r="2526" spans="2:28" x14ac:dyDescent="0.4">
      <c r="B2526" s="127"/>
      <c r="C2526" s="184"/>
      <c r="D2526" s="128"/>
      <c r="E2526" s="185"/>
      <c r="F2526" s="185"/>
      <c r="G2526" s="652"/>
      <c r="H2526" s="653"/>
      <c r="I2526" s="653"/>
      <c r="J2526" s="653"/>
      <c r="K2526" s="653"/>
      <c r="L2526" s="653"/>
      <c r="M2526" s="653"/>
      <c r="N2526" s="653"/>
      <c r="O2526" s="653"/>
      <c r="P2526" s="653"/>
      <c r="Q2526" s="653"/>
      <c r="R2526" s="653"/>
      <c r="S2526" s="653"/>
      <c r="T2526" s="653"/>
      <c r="U2526" s="653"/>
      <c r="V2526" s="653"/>
      <c r="W2526" s="653"/>
      <c r="X2526" s="653"/>
      <c r="Y2526" s="653"/>
      <c r="Z2526" s="653"/>
      <c r="AA2526" s="653"/>
      <c r="AB2526" s="654"/>
    </row>
    <row r="2527" spans="2:28" x14ac:dyDescent="0.4">
      <c r="B2527" s="127"/>
      <c r="C2527" s="191" t="str">
        <f>$B$2517&amp;"-"&amp;COUNTA(C$2517:$C2526)+1</f>
        <v>実績194-9</v>
      </c>
      <c r="D2527" s="129" t="s">
        <v>1289</v>
      </c>
      <c r="E2527" s="183"/>
      <c r="F2527" s="655" t="s">
        <v>1290</v>
      </c>
      <c r="G2527" s="649"/>
      <c r="H2527" s="650"/>
      <c r="I2527" s="650"/>
      <c r="J2527" s="650"/>
      <c r="K2527" s="650"/>
      <c r="L2527" s="650"/>
      <c r="M2527" s="650"/>
      <c r="N2527" s="650"/>
      <c r="O2527" s="650"/>
      <c r="P2527" s="650"/>
      <c r="Q2527" s="650"/>
      <c r="R2527" s="650"/>
      <c r="S2527" s="650"/>
      <c r="T2527" s="650"/>
      <c r="U2527" s="650"/>
      <c r="V2527" s="650"/>
      <c r="W2527" s="650"/>
      <c r="X2527" s="650"/>
      <c r="Y2527" s="650"/>
      <c r="Z2527" s="650"/>
      <c r="AA2527" s="650"/>
      <c r="AB2527" s="651"/>
    </row>
    <row r="2528" spans="2:28" ht="133.5" customHeight="1" x14ac:dyDescent="0.4">
      <c r="B2528" s="127"/>
      <c r="C2528" s="184"/>
      <c r="D2528" s="128"/>
      <c r="E2528" s="185"/>
      <c r="F2528" s="656"/>
      <c r="G2528" s="652"/>
      <c r="H2528" s="653"/>
      <c r="I2528" s="653"/>
      <c r="J2528" s="653"/>
      <c r="K2528" s="653"/>
      <c r="L2528" s="653"/>
      <c r="M2528" s="653"/>
      <c r="N2528" s="653"/>
      <c r="O2528" s="653"/>
      <c r="P2528" s="653"/>
      <c r="Q2528" s="653"/>
      <c r="R2528" s="653"/>
      <c r="S2528" s="653"/>
      <c r="T2528" s="653"/>
      <c r="U2528" s="653"/>
      <c r="V2528" s="653"/>
      <c r="W2528" s="653"/>
      <c r="X2528" s="653"/>
      <c r="Y2528" s="653"/>
      <c r="Z2528" s="653"/>
      <c r="AA2528" s="653"/>
      <c r="AB2528" s="654"/>
    </row>
    <row r="2529" spans="2:28" x14ac:dyDescent="0.4">
      <c r="B2529" s="127"/>
      <c r="C2529" s="127"/>
      <c r="D2529" s="187"/>
      <c r="E2529" s="127"/>
      <c r="F2529" s="127"/>
      <c r="G2529" s="127"/>
      <c r="H2529" s="127"/>
      <c r="I2529" s="127"/>
      <c r="J2529" s="127"/>
      <c r="K2529" s="127"/>
      <c r="L2529" s="127"/>
      <c r="M2529" s="127"/>
      <c r="N2529" s="127"/>
      <c r="O2529" s="127"/>
      <c r="P2529" s="127"/>
      <c r="Q2529" s="127"/>
      <c r="R2529" s="127"/>
      <c r="S2529" s="127"/>
      <c r="T2529" s="127"/>
      <c r="U2529" s="127"/>
      <c r="V2529" s="127"/>
      <c r="W2529" s="127"/>
      <c r="X2529" s="127"/>
      <c r="Y2529" s="127"/>
      <c r="Z2529" s="127"/>
      <c r="AA2529" s="127"/>
      <c r="AB2529" s="127"/>
    </row>
    <row r="2530" spans="2:28" x14ac:dyDescent="0.4">
      <c r="B2530" s="127" t="s">
        <v>1556</v>
      </c>
      <c r="C2530" s="188"/>
      <c r="D2530" s="186"/>
      <c r="E2530" s="178"/>
      <c r="F2530" s="186"/>
      <c r="G2530" s="186"/>
      <c r="H2530" s="186"/>
      <c r="I2530" s="127"/>
      <c r="J2530" s="127"/>
      <c r="K2530" s="127"/>
      <c r="L2530" s="127"/>
      <c r="M2530" s="127"/>
      <c r="N2530" s="127"/>
      <c r="O2530" s="127"/>
      <c r="P2530" s="127"/>
      <c r="Q2530" s="127"/>
      <c r="R2530" s="127"/>
      <c r="S2530" s="127"/>
      <c r="T2530" s="127"/>
      <c r="U2530" s="127"/>
      <c r="V2530" s="127"/>
      <c r="W2530" s="127"/>
      <c r="X2530" s="127"/>
      <c r="Y2530" s="127"/>
      <c r="Z2530" s="127"/>
      <c r="AA2530" s="127"/>
      <c r="AB2530" s="127"/>
    </row>
    <row r="2531" spans="2:28" x14ac:dyDescent="0.4">
      <c r="B2531" s="127"/>
      <c r="C2531" s="179" t="str">
        <f>$B$2530&amp;"-"&amp;COUNTA(C$2530:$C2530)+1</f>
        <v>実績195-1</v>
      </c>
      <c r="D2531" s="180" t="s">
        <v>1274</v>
      </c>
      <c r="E2531" s="181"/>
      <c r="F2531" s="196" t="s">
        <v>1275</v>
      </c>
      <c r="G2531" s="657"/>
      <c r="H2531" s="658"/>
      <c r="I2531" s="658"/>
      <c r="J2531" s="658"/>
      <c r="K2531" s="658"/>
      <c r="L2531" s="658"/>
      <c r="M2531" s="658"/>
      <c r="N2531" s="658"/>
      <c r="O2531" s="658"/>
      <c r="P2531" s="658"/>
      <c r="Q2531" s="658"/>
      <c r="R2531" s="658"/>
      <c r="S2531" s="658"/>
      <c r="T2531" s="658"/>
      <c r="U2531" s="658"/>
      <c r="V2531" s="658"/>
      <c r="W2531" s="658"/>
      <c r="X2531" s="658"/>
      <c r="Y2531" s="658"/>
      <c r="Z2531" s="658"/>
      <c r="AA2531" s="658"/>
      <c r="AB2531" s="659"/>
    </row>
    <row r="2532" spans="2:28" ht="33.6" x14ac:dyDescent="0.4">
      <c r="B2532" s="127"/>
      <c r="C2532" s="190" t="str">
        <f>$B$2530&amp;"-"&amp;COUNTA(C$2530:$C2531)+1</f>
        <v>実績195-2</v>
      </c>
      <c r="D2532" s="180" t="s">
        <v>1276</v>
      </c>
      <c r="E2532" s="181"/>
      <c r="F2532" s="197" t="s">
        <v>1277</v>
      </c>
      <c r="G2532" s="646"/>
      <c r="H2532" s="647"/>
      <c r="I2532" s="647"/>
      <c r="J2532" s="647"/>
      <c r="K2532" s="647"/>
      <c r="L2532" s="647"/>
      <c r="M2532" s="647"/>
      <c r="N2532" s="647"/>
      <c r="O2532" s="647"/>
      <c r="P2532" s="647"/>
      <c r="Q2532" s="647"/>
      <c r="R2532" s="647"/>
      <c r="S2532" s="647"/>
      <c r="T2532" s="647"/>
      <c r="U2532" s="647"/>
      <c r="V2532" s="647"/>
      <c r="W2532" s="647"/>
      <c r="X2532" s="647"/>
      <c r="Y2532" s="647"/>
      <c r="Z2532" s="647"/>
      <c r="AA2532" s="647"/>
      <c r="AB2532" s="648"/>
    </row>
    <row r="2533" spans="2:28" x14ac:dyDescent="0.4">
      <c r="B2533" s="127"/>
      <c r="C2533" s="190" t="str">
        <f>$B$2530&amp;"-"&amp;COUNTA(C$2530:$C2532)+1</f>
        <v>実績195-3</v>
      </c>
      <c r="D2533" s="180" t="s">
        <v>1278</v>
      </c>
      <c r="E2533" s="181"/>
      <c r="F2533" s="197"/>
      <c r="G2533" s="646"/>
      <c r="H2533" s="647"/>
      <c r="I2533" s="647"/>
      <c r="J2533" s="647"/>
      <c r="K2533" s="647"/>
      <c r="L2533" s="647"/>
      <c r="M2533" s="647"/>
      <c r="N2533" s="647"/>
      <c r="O2533" s="647"/>
      <c r="P2533" s="647"/>
      <c r="Q2533" s="647"/>
      <c r="R2533" s="647"/>
      <c r="S2533" s="647"/>
      <c r="T2533" s="647"/>
      <c r="U2533" s="647"/>
      <c r="V2533" s="647"/>
      <c r="W2533" s="647"/>
      <c r="X2533" s="647"/>
      <c r="Y2533" s="647"/>
      <c r="Z2533" s="647"/>
      <c r="AA2533" s="647"/>
      <c r="AB2533" s="648"/>
    </row>
    <row r="2534" spans="2:28" x14ac:dyDescent="0.4">
      <c r="B2534" s="127"/>
      <c r="C2534" s="191" t="str">
        <f>$B$2530&amp;"-"&amp;COUNTA(C$2530:$C2533)+1</f>
        <v>実績195-4</v>
      </c>
      <c r="D2534" s="637" t="s">
        <v>1279</v>
      </c>
      <c r="E2534" s="660"/>
      <c r="F2534" s="197"/>
      <c r="G2534" s="661"/>
      <c r="H2534" s="662"/>
      <c r="I2534" s="662"/>
      <c r="J2534" s="662"/>
      <c r="K2534" s="662"/>
      <c r="L2534" s="662"/>
      <c r="M2534" s="662"/>
      <c r="N2534" s="662"/>
      <c r="O2534" s="662"/>
      <c r="P2534" s="662"/>
      <c r="Q2534" s="662"/>
      <c r="R2534" s="662"/>
      <c r="S2534" s="662"/>
      <c r="T2534" s="662"/>
      <c r="U2534" s="662"/>
      <c r="V2534" s="662"/>
      <c r="W2534" s="662"/>
      <c r="X2534" s="662"/>
      <c r="Y2534" s="662"/>
      <c r="Z2534" s="662"/>
      <c r="AA2534" s="662"/>
      <c r="AB2534" s="663"/>
    </row>
    <row r="2535" spans="2:28" x14ac:dyDescent="0.4">
      <c r="B2535" s="127"/>
      <c r="C2535" s="191" t="str">
        <f>$B$2530&amp;"-"&amp;COUNTA(C$2530:$C2534)+1</f>
        <v>実績195-5</v>
      </c>
      <c r="D2535" s="180" t="s">
        <v>1280</v>
      </c>
      <c r="E2535" s="181"/>
      <c r="F2535" s="196"/>
      <c r="G2535" s="664" t="s">
        <v>1281</v>
      </c>
      <c r="H2535" s="664"/>
      <c r="I2535" s="665"/>
      <c r="J2535" s="665"/>
      <c r="K2535" s="666" t="s">
        <v>1293</v>
      </c>
      <c r="L2535" s="666"/>
      <c r="M2535" s="667"/>
      <c r="N2535" s="668"/>
      <c r="O2535" s="669" t="s">
        <v>1283</v>
      </c>
      <c r="P2535" s="669"/>
      <c r="Q2535" s="669" t="s">
        <v>1284</v>
      </c>
      <c r="R2535" s="669"/>
      <c r="S2535" s="664" t="s">
        <v>1281</v>
      </c>
      <c r="T2535" s="664"/>
      <c r="U2535" s="665"/>
      <c r="V2535" s="665"/>
      <c r="W2535" s="666" t="s">
        <v>1293</v>
      </c>
      <c r="X2535" s="666"/>
      <c r="Y2535" s="667"/>
      <c r="Z2535" s="668"/>
      <c r="AA2535" s="669" t="s">
        <v>1283</v>
      </c>
      <c r="AB2535" s="669"/>
    </row>
    <row r="2536" spans="2:28" x14ac:dyDescent="0.4">
      <c r="B2536" s="127"/>
      <c r="C2536" s="190" t="str">
        <f>$B$2530&amp;"-"&amp;COUNTA(C$2530:$C2535)+1</f>
        <v>実績195-6</v>
      </c>
      <c r="D2536" s="180" t="s">
        <v>1285</v>
      </c>
      <c r="E2536" s="181"/>
      <c r="F2536" s="196"/>
      <c r="G2536" s="642"/>
      <c r="H2536" s="643"/>
      <c r="I2536" s="643"/>
      <c r="J2536" s="643"/>
      <c r="K2536" s="643"/>
      <c r="L2536" s="643"/>
      <c r="M2536" s="643"/>
      <c r="N2536" s="643"/>
      <c r="O2536" s="643"/>
      <c r="P2536" s="643"/>
      <c r="Q2536" s="643"/>
      <c r="R2536" s="643"/>
      <c r="S2536" s="643"/>
      <c r="T2536" s="643"/>
      <c r="U2536" s="643"/>
      <c r="V2536" s="643"/>
      <c r="W2536" s="643"/>
      <c r="X2536" s="643"/>
      <c r="Y2536" s="643"/>
      <c r="Z2536" s="643"/>
      <c r="AA2536" s="644" t="s">
        <v>1286</v>
      </c>
      <c r="AB2536" s="645"/>
    </row>
    <row r="2537" spans="2:28" x14ac:dyDescent="0.4">
      <c r="B2537" s="127"/>
      <c r="C2537" s="192" t="str">
        <f>$B$2530&amp;"-"&amp;COUNTA(C$2530:$C2536)+1</f>
        <v>実績195-7</v>
      </c>
      <c r="D2537" s="182" t="s">
        <v>1287</v>
      </c>
      <c r="E2537" s="181"/>
      <c r="F2537" s="196"/>
      <c r="G2537" s="646"/>
      <c r="H2537" s="647"/>
      <c r="I2537" s="647"/>
      <c r="J2537" s="647"/>
      <c r="K2537" s="647"/>
      <c r="L2537" s="647"/>
      <c r="M2537" s="647"/>
      <c r="N2537" s="647"/>
      <c r="O2537" s="647"/>
      <c r="P2537" s="647"/>
      <c r="Q2537" s="647"/>
      <c r="R2537" s="647"/>
      <c r="S2537" s="647"/>
      <c r="T2537" s="647"/>
      <c r="U2537" s="647"/>
      <c r="V2537" s="647"/>
      <c r="W2537" s="647"/>
      <c r="X2537" s="647"/>
      <c r="Y2537" s="647"/>
      <c r="Z2537" s="647"/>
      <c r="AA2537" s="647"/>
      <c r="AB2537" s="648"/>
    </row>
    <row r="2538" spans="2:28" x14ac:dyDescent="0.4">
      <c r="B2538" s="127"/>
      <c r="C2538" s="191" t="str">
        <f>$B$2530&amp;"-"&amp;COUNTA(C$2530:$C2537)+1</f>
        <v>実績195-8</v>
      </c>
      <c r="D2538" s="129" t="s">
        <v>1288</v>
      </c>
      <c r="E2538" s="183"/>
      <c r="F2538" s="183"/>
      <c r="G2538" s="649"/>
      <c r="H2538" s="650"/>
      <c r="I2538" s="650"/>
      <c r="J2538" s="650"/>
      <c r="K2538" s="650"/>
      <c r="L2538" s="650"/>
      <c r="M2538" s="650"/>
      <c r="N2538" s="650"/>
      <c r="O2538" s="650"/>
      <c r="P2538" s="650"/>
      <c r="Q2538" s="650"/>
      <c r="R2538" s="650"/>
      <c r="S2538" s="650"/>
      <c r="T2538" s="650"/>
      <c r="U2538" s="650"/>
      <c r="V2538" s="650"/>
      <c r="W2538" s="650"/>
      <c r="X2538" s="650"/>
      <c r="Y2538" s="650"/>
      <c r="Z2538" s="650"/>
      <c r="AA2538" s="650"/>
      <c r="AB2538" s="651"/>
    </row>
    <row r="2539" spans="2:28" x14ac:dyDescent="0.4">
      <c r="B2539" s="127"/>
      <c r="C2539" s="184"/>
      <c r="D2539" s="128"/>
      <c r="E2539" s="185"/>
      <c r="F2539" s="185"/>
      <c r="G2539" s="652"/>
      <c r="H2539" s="653"/>
      <c r="I2539" s="653"/>
      <c r="J2539" s="653"/>
      <c r="K2539" s="653"/>
      <c r="L2539" s="653"/>
      <c r="M2539" s="653"/>
      <c r="N2539" s="653"/>
      <c r="O2539" s="653"/>
      <c r="P2539" s="653"/>
      <c r="Q2539" s="653"/>
      <c r="R2539" s="653"/>
      <c r="S2539" s="653"/>
      <c r="T2539" s="653"/>
      <c r="U2539" s="653"/>
      <c r="V2539" s="653"/>
      <c r="W2539" s="653"/>
      <c r="X2539" s="653"/>
      <c r="Y2539" s="653"/>
      <c r="Z2539" s="653"/>
      <c r="AA2539" s="653"/>
      <c r="AB2539" s="654"/>
    </row>
    <row r="2540" spans="2:28" x14ac:dyDescent="0.4">
      <c r="B2540" s="127"/>
      <c r="C2540" s="191" t="str">
        <f>$B$2530&amp;"-"&amp;COUNTA(C$2530:$C2539)+1</f>
        <v>実績195-9</v>
      </c>
      <c r="D2540" s="129" t="s">
        <v>1289</v>
      </c>
      <c r="E2540" s="183"/>
      <c r="F2540" s="655" t="s">
        <v>1290</v>
      </c>
      <c r="G2540" s="649"/>
      <c r="H2540" s="650"/>
      <c r="I2540" s="650"/>
      <c r="J2540" s="650"/>
      <c r="K2540" s="650"/>
      <c r="L2540" s="650"/>
      <c r="M2540" s="650"/>
      <c r="N2540" s="650"/>
      <c r="O2540" s="650"/>
      <c r="P2540" s="650"/>
      <c r="Q2540" s="650"/>
      <c r="R2540" s="650"/>
      <c r="S2540" s="650"/>
      <c r="T2540" s="650"/>
      <c r="U2540" s="650"/>
      <c r="V2540" s="650"/>
      <c r="W2540" s="650"/>
      <c r="X2540" s="650"/>
      <c r="Y2540" s="650"/>
      <c r="Z2540" s="650"/>
      <c r="AA2540" s="650"/>
      <c r="AB2540" s="651"/>
    </row>
    <row r="2541" spans="2:28" ht="133.5" customHeight="1" x14ac:dyDescent="0.4">
      <c r="B2541" s="127"/>
      <c r="C2541" s="184"/>
      <c r="D2541" s="128"/>
      <c r="E2541" s="185"/>
      <c r="F2541" s="656"/>
      <c r="G2541" s="652"/>
      <c r="H2541" s="653"/>
      <c r="I2541" s="653"/>
      <c r="J2541" s="653"/>
      <c r="K2541" s="653"/>
      <c r="L2541" s="653"/>
      <c r="M2541" s="653"/>
      <c r="N2541" s="653"/>
      <c r="O2541" s="653"/>
      <c r="P2541" s="653"/>
      <c r="Q2541" s="653"/>
      <c r="R2541" s="653"/>
      <c r="S2541" s="653"/>
      <c r="T2541" s="653"/>
      <c r="U2541" s="653"/>
      <c r="V2541" s="653"/>
      <c r="W2541" s="653"/>
      <c r="X2541" s="653"/>
      <c r="Y2541" s="653"/>
      <c r="Z2541" s="653"/>
      <c r="AA2541" s="653"/>
      <c r="AB2541" s="654"/>
    </row>
    <row r="2542" spans="2:28" x14ac:dyDescent="0.4">
      <c r="B2542" s="127"/>
      <c r="C2542" s="127"/>
      <c r="D2542" s="187"/>
      <c r="E2542" s="127"/>
      <c r="F2542" s="127"/>
      <c r="G2542" s="127"/>
      <c r="H2542" s="127"/>
      <c r="I2542" s="127"/>
      <c r="J2542" s="127"/>
      <c r="K2542" s="127"/>
      <c r="L2542" s="127"/>
      <c r="M2542" s="127"/>
      <c r="N2542" s="127"/>
      <c r="O2542" s="127"/>
      <c r="P2542" s="127"/>
      <c r="Q2542" s="127"/>
      <c r="R2542" s="127"/>
      <c r="S2542" s="127"/>
      <c r="T2542" s="127"/>
      <c r="U2542" s="127"/>
      <c r="V2542" s="127"/>
      <c r="W2542" s="127"/>
      <c r="X2542" s="127"/>
      <c r="Y2542" s="127"/>
      <c r="Z2542" s="127"/>
      <c r="AA2542" s="127"/>
      <c r="AB2542" s="127"/>
    </row>
    <row r="2543" spans="2:28" x14ac:dyDescent="0.4">
      <c r="B2543" s="127" t="s">
        <v>1557</v>
      </c>
      <c r="C2543" s="188"/>
      <c r="D2543" s="186"/>
      <c r="E2543" s="178"/>
      <c r="F2543" s="186"/>
      <c r="G2543" s="186"/>
      <c r="H2543" s="186"/>
      <c r="I2543" s="127"/>
      <c r="J2543" s="127"/>
      <c r="K2543" s="127"/>
      <c r="L2543" s="127"/>
      <c r="M2543" s="127"/>
      <c r="N2543" s="127"/>
      <c r="O2543" s="127"/>
      <c r="P2543" s="127"/>
      <c r="Q2543" s="127"/>
      <c r="R2543" s="127"/>
      <c r="S2543" s="127"/>
      <c r="T2543" s="127"/>
      <c r="U2543" s="127"/>
      <c r="V2543" s="127"/>
      <c r="W2543" s="127"/>
      <c r="X2543" s="127"/>
      <c r="Y2543" s="127"/>
      <c r="Z2543" s="127"/>
      <c r="AA2543" s="127"/>
      <c r="AB2543" s="127"/>
    </row>
    <row r="2544" spans="2:28" x14ac:dyDescent="0.4">
      <c r="B2544" s="127"/>
      <c r="C2544" s="179" t="str">
        <f>$B$2543&amp;"-"&amp;COUNTA(C$2543:$C2543)+1</f>
        <v>実績196-1</v>
      </c>
      <c r="D2544" s="180" t="s">
        <v>1274</v>
      </c>
      <c r="E2544" s="181"/>
      <c r="F2544" s="196" t="s">
        <v>1275</v>
      </c>
      <c r="G2544" s="657"/>
      <c r="H2544" s="658"/>
      <c r="I2544" s="658"/>
      <c r="J2544" s="658"/>
      <c r="K2544" s="658"/>
      <c r="L2544" s="658"/>
      <c r="M2544" s="658"/>
      <c r="N2544" s="658"/>
      <c r="O2544" s="658"/>
      <c r="P2544" s="658"/>
      <c r="Q2544" s="658"/>
      <c r="R2544" s="658"/>
      <c r="S2544" s="658"/>
      <c r="T2544" s="658"/>
      <c r="U2544" s="658"/>
      <c r="V2544" s="658"/>
      <c r="W2544" s="658"/>
      <c r="X2544" s="658"/>
      <c r="Y2544" s="658"/>
      <c r="Z2544" s="658"/>
      <c r="AA2544" s="658"/>
      <c r="AB2544" s="659"/>
    </row>
    <row r="2545" spans="2:28" ht="33.6" x14ac:dyDescent="0.4">
      <c r="B2545" s="127"/>
      <c r="C2545" s="190" t="str">
        <f>$B$2543&amp;"-"&amp;COUNTA(C$2543:$C2544)+1</f>
        <v>実績196-2</v>
      </c>
      <c r="D2545" s="180" t="s">
        <v>1276</v>
      </c>
      <c r="E2545" s="181"/>
      <c r="F2545" s="197" t="s">
        <v>1277</v>
      </c>
      <c r="G2545" s="646"/>
      <c r="H2545" s="647"/>
      <c r="I2545" s="647"/>
      <c r="J2545" s="647"/>
      <c r="K2545" s="647"/>
      <c r="L2545" s="647"/>
      <c r="M2545" s="647"/>
      <c r="N2545" s="647"/>
      <c r="O2545" s="647"/>
      <c r="P2545" s="647"/>
      <c r="Q2545" s="647"/>
      <c r="R2545" s="647"/>
      <c r="S2545" s="647"/>
      <c r="T2545" s="647"/>
      <c r="U2545" s="647"/>
      <c r="V2545" s="647"/>
      <c r="W2545" s="647"/>
      <c r="X2545" s="647"/>
      <c r="Y2545" s="647"/>
      <c r="Z2545" s="647"/>
      <c r="AA2545" s="647"/>
      <c r="AB2545" s="648"/>
    </row>
    <row r="2546" spans="2:28" x14ac:dyDescent="0.4">
      <c r="B2546" s="127"/>
      <c r="C2546" s="190" t="str">
        <f>$B$2543&amp;"-"&amp;COUNTA(C$2543:$C2545)+1</f>
        <v>実績196-3</v>
      </c>
      <c r="D2546" s="180" t="s">
        <v>1278</v>
      </c>
      <c r="E2546" s="181"/>
      <c r="F2546" s="197"/>
      <c r="G2546" s="646"/>
      <c r="H2546" s="647"/>
      <c r="I2546" s="647"/>
      <c r="J2546" s="647"/>
      <c r="K2546" s="647"/>
      <c r="L2546" s="647"/>
      <c r="M2546" s="647"/>
      <c r="N2546" s="647"/>
      <c r="O2546" s="647"/>
      <c r="P2546" s="647"/>
      <c r="Q2546" s="647"/>
      <c r="R2546" s="647"/>
      <c r="S2546" s="647"/>
      <c r="T2546" s="647"/>
      <c r="U2546" s="647"/>
      <c r="V2546" s="647"/>
      <c r="W2546" s="647"/>
      <c r="X2546" s="647"/>
      <c r="Y2546" s="647"/>
      <c r="Z2546" s="647"/>
      <c r="AA2546" s="647"/>
      <c r="AB2546" s="648"/>
    </row>
    <row r="2547" spans="2:28" x14ac:dyDescent="0.4">
      <c r="B2547" s="127"/>
      <c r="C2547" s="191" t="str">
        <f>$B$2543&amp;"-"&amp;COUNTA(C$2543:$C2546)+1</f>
        <v>実績196-4</v>
      </c>
      <c r="D2547" s="637" t="s">
        <v>1279</v>
      </c>
      <c r="E2547" s="660"/>
      <c r="F2547" s="197"/>
      <c r="G2547" s="661"/>
      <c r="H2547" s="662"/>
      <c r="I2547" s="662"/>
      <c r="J2547" s="662"/>
      <c r="K2547" s="662"/>
      <c r="L2547" s="662"/>
      <c r="M2547" s="662"/>
      <c r="N2547" s="662"/>
      <c r="O2547" s="662"/>
      <c r="P2547" s="662"/>
      <c r="Q2547" s="662"/>
      <c r="R2547" s="662"/>
      <c r="S2547" s="662"/>
      <c r="T2547" s="662"/>
      <c r="U2547" s="662"/>
      <c r="V2547" s="662"/>
      <c r="W2547" s="662"/>
      <c r="X2547" s="662"/>
      <c r="Y2547" s="662"/>
      <c r="Z2547" s="662"/>
      <c r="AA2547" s="662"/>
      <c r="AB2547" s="663"/>
    </row>
    <row r="2548" spans="2:28" x14ac:dyDescent="0.4">
      <c r="B2548" s="127"/>
      <c r="C2548" s="191" t="str">
        <f>$B$2543&amp;"-"&amp;COUNTA(C$2543:$C2547)+1</f>
        <v>実績196-5</v>
      </c>
      <c r="D2548" s="180" t="s">
        <v>1280</v>
      </c>
      <c r="E2548" s="181"/>
      <c r="F2548" s="196"/>
      <c r="G2548" s="664" t="s">
        <v>1281</v>
      </c>
      <c r="H2548" s="664"/>
      <c r="I2548" s="665"/>
      <c r="J2548" s="665"/>
      <c r="K2548" s="666" t="s">
        <v>1293</v>
      </c>
      <c r="L2548" s="666"/>
      <c r="M2548" s="667"/>
      <c r="N2548" s="668"/>
      <c r="O2548" s="669" t="s">
        <v>1283</v>
      </c>
      <c r="P2548" s="669"/>
      <c r="Q2548" s="669" t="s">
        <v>1284</v>
      </c>
      <c r="R2548" s="669"/>
      <c r="S2548" s="664" t="s">
        <v>1281</v>
      </c>
      <c r="T2548" s="664"/>
      <c r="U2548" s="665"/>
      <c r="V2548" s="665"/>
      <c r="W2548" s="666" t="s">
        <v>1293</v>
      </c>
      <c r="X2548" s="666"/>
      <c r="Y2548" s="667"/>
      <c r="Z2548" s="668"/>
      <c r="AA2548" s="669" t="s">
        <v>1283</v>
      </c>
      <c r="AB2548" s="669"/>
    </row>
    <row r="2549" spans="2:28" x14ac:dyDescent="0.4">
      <c r="B2549" s="127"/>
      <c r="C2549" s="190" t="str">
        <f>$B$2543&amp;"-"&amp;COUNTA(C$2543:$C2548)+1</f>
        <v>実績196-6</v>
      </c>
      <c r="D2549" s="180" t="s">
        <v>1285</v>
      </c>
      <c r="E2549" s="181"/>
      <c r="F2549" s="196"/>
      <c r="G2549" s="642"/>
      <c r="H2549" s="643"/>
      <c r="I2549" s="643"/>
      <c r="J2549" s="643"/>
      <c r="K2549" s="643"/>
      <c r="L2549" s="643"/>
      <c r="M2549" s="643"/>
      <c r="N2549" s="643"/>
      <c r="O2549" s="643"/>
      <c r="P2549" s="643"/>
      <c r="Q2549" s="643"/>
      <c r="R2549" s="643"/>
      <c r="S2549" s="643"/>
      <c r="T2549" s="643"/>
      <c r="U2549" s="643"/>
      <c r="V2549" s="643"/>
      <c r="W2549" s="643"/>
      <c r="X2549" s="643"/>
      <c r="Y2549" s="643"/>
      <c r="Z2549" s="643"/>
      <c r="AA2549" s="644" t="s">
        <v>1286</v>
      </c>
      <c r="AB2549" s="645"/>
    </row>
    <row r="2550" spans="2:28" x14ac:dyDescent="0.4">
      <c r="B2550" s="127"/>
      <c r="C2550" s="192" t="str">
        <f>$B$2543&amp;"-"&amp;COUNTA(C$2543:$C2549)+1</f>
        <v>実績196-7</v>
      </c>
      <c r="D2550" s="182" t="s">
        <v>1287</v>
      </c>
      <c r="E2550" s="181"/>
      <c r="F2550" s="196"/>
      <c r="G2550" s="646"/>
      <c r="H2550" s="647"/>
      <c r="I2550" s="647"/>
      <c r="J2550" s="647"/>
      <c r="K2550" s="647"/>
      <c r="L2550" s="647"/>
      <c r="M2550" s="647"/>
      <c r="N2550" s="647"/>
      <c r="O2550" s="647"/>
      <c r="P2550" s="647"/>
      <c r="Q2550" s="647"/>
      <c r="R2550" s="647"/>
      <c r="S2550" s="647"/>
      <c r="T2550" s="647"/>
      <c r="U2550" s="647"/>
      <c r="V2550" s="647"/>
      <c r="W2550" s="647"/>
      <c r="X2550" s="647"/>
      <c r="Y2550" s="647"/>
      <c r="Z2550" s="647"/>
      <c r="AA2550" s="647"/>
      <c r="AB2550" s="648"/>
    </row>
    <row r="2551" spans="2:28" x14ac:dyDescent="0.4">
      <c r="B2551" s="127"/>
      <c r="C2551" s="191" t="str">
        <f>$B$2543&amp;"-"&amp;COUNTA(C$2543:$C2550)+1</f>
        <v>実績196-8</v>
      </c>
      <c r="D2551" s="129" t="s">
        <v>1288</v>
      </c>
      <c r="E2551" s="183"/>
      <c r="F2551" s="183"/>
      <c r="G2551" s="649"/>
      <c r="H2551" s="650"/>
      <c r="I2551" s="650"/>
      <c r="J2551" s="650"/>
      <c r="K2551" s="650"/>
      <c r="L2551" s="650"/>
      <c r="M2551" s="650"/>
      <c r="N2551" s="650"/>
      <c r="O2551" s="650"/>
      <c r="P2551" s="650"/>
      <c r="Q2551" s="650"/>
      <c r="R2551" s="650"/>
      <c r="S2551" s="650"/>
      <c r="T2551" s="650"/>
      <c r="U2551" s="650"/>
      <c r="V2551" s="650"/>
      <c r="W2551" s="650"/>
      <c r="X2551" s="650"/>
      <c r="Y2551" s="650"/>
      <c r="Z2551" s="650"/>
      <c r="AA2551" s="650"/>
      <c r="AB2551" s="651"/>
    </row>
    <row r="2552" spans="2:28" x14ac:dyDescent="0.4">
      <c r="B2552" s="127"/>
      <c r="C2552" s="184"/>
      <c r="D2552" s="128"/>
      <c r="E2552" s="185"/>
      <c r="F2552" s="185"/>
      <c r="G2552" s="652"/>
      <c r="H2552" s="653"/>
      <c r="I2552" s="653"/>
      <c r="J2552" s="653"/>
      <c r="K2552" s="653"/>
      <c r="L2552" s="653"/>
      <c r="M2552" s="653"/>
      <c r="N2552" s="653"/>
      <c r="O2552" s="653"/>
      <c r="P2552" s="653"/>
      <c r="Q2552" s="653"/>
      <c r="R2552" s="653"/>
      <c r="S2552" s="653"/>
      <c r="T2552" s="653"/>
      <c r="U2552" s="653"/>
      <c r="V2552" s="653"/>
      <c r="W2552" s="653"/>
      <c r="X2552" s="653"/>
      <c r="Y2552" s="653"/>
      <c r="Z2552" s="653"/>
      <c r="AA2552" s="653"/>
      <c r="AB2552" s="654"/>
    </row>
    <row r="2553" spans="2:28" x14ac:dyDescent="0.4">
      <c r="B2553" s="127"/>
      <c r="C2553" s="191" t="str">
        <f>$B$2543&amp;"-"&amp;COUNTA(C$2543:$C2552)+1</f>
        <v>実績196-9</v>
      </c>
      <c r="D2553" s="129" t="s">
        <v>1289</v>
      </c>
      <c r="E2553" s="183"/>
      <c r="F2553" s="655" t="s">
        <v>1290</v>
      </c>
      <c r="G2553" s="649"/>
      <c r="H2553" s="650"/>
      <c r="I2553" s="650"/>
      <c r="J2553" s="650"/>
      <c r="K2553" s="650"/>
      <c r="L2553" s="650"/>
      <c r="M2553" s="650"/>
      <c r="N2553" s="650"/>
      <c r="O2553" s="650"/>
      <c r="P2553" s="650"/>
      <c r="Q2553" s="650"/>
      <c r="R2553" s="650"/>
      <c r="S2553" s="650"/>
      <c r="T2553" s="650"/>
      <c r="U2553" s="650"/>
      <c r="V2553" s="650"/>
      <c r="W2553" s="650"/>
      <c r="X2553" s="650"/>
      <c r="Y2553" s="650"/>
      <c r="Z2553" s="650"/>
      <c r="AA2553" s="650"/>
      <c r="AB2553" s="651"/>
    </row>
    <row r="2554" spans="2:28" ht="133.5" customHeight="1" x14ac:dyDescent="0.4">
      <c r="B2554" s="127"/>
      <c r="C2554" s="184"/>
      <c r="D2554" s="128"/>
      <c r="E2554" s="185"/>
      <c r="F2554" s="656"/>
      <c r="G2554" s="652"/>
      <c r="H2554" s="653"/>
      <c r="I2554" s="653"/>
      <c r="J2554" s="653"/>
      <c r="K2554" s="653"/>
      <c r="L2554" s="653"/>
      <c r="M2554" s="653"/>
      <c r="N2554" s="653"/>
      <c r="O2554" s="653"/>
      <c r="P2554" s="653"/>
      <c r="Q2554" s="653"/>
      <c r="R2554" s="653"/>
      <c r="S2554" s="653"/>
      <c r="T2554" s="653"/>
      <c r="U2554" s="653"/>
      <c r="V2554" s="653"/>
      <c r="W2554" s="653"/>
      <c r="X2554" s="653"/>
      <c r="Y2554" s="653"/>
      <c r="Z2554" s="653"/>
      <c r="AA2554" s="653"/>
      <c r="AB2554" s="654"/>
    </row>
    <row r="2555" spans="2:28" x14ac:dyDescent="0.4">
      <c r="B2555" s="127"/>
      <c r="C2555" s="127"/>
      <c r="D2555" s="187"/>
      <c r="E2555" s="127"/>
      <c r="F2555" s="127"/>
      <c r="G2555" s="127"/>
      <c r="H2555" s="127"/>
      <c r="I2555" s="127"/>
      <c r="J2555" s="127"/>
      <c r="K2555" s="127"/>
      <c r="L2555" s="127"/>
      <c r="M2555" s="127"/>
      <c r="N2555" s="127"/>
      <c r="O2555" s="127"/>
      <c r="P2555" s="127"/>
      <c r="Q2555" s="127"/>
      <c r="R2555" s="127"/>
      <c r="S2555" s="127"/>
      <c r="T2555" s="127"/>
      <c r="U2555" s="127"/>
      <c r="V2555" s="127"/>
      <c r="W2555" s="127"/>
      <c r="X2555" s="127"/>
      <c r="Y2555" s="127"/>
      <c r="Z2555" s="127"/>
      <c r="AA2555" s="127"/>
      <c r="AB2555" s="127"/>
    </row>
    <row r="2556" spans="2:28" x14ac:dyDescent="0.4">
      <c r="B2556" s="127" t="s">
        <v>1558</v>
      </c>
      <c r="C2556" s="188"/>
      <c r="D2556" s="186"/>
      <c r="E2556" s="178"/>
      <c r="F2556" s="186"/>
      <c r="G2556" s="186"/>
      <c r="H2556" s="186"/>
      <c r="I2556" s="127"/>
      <c r="J2556" s="127"/>
      <c r="K2556" s="127"/>
      <c r="L2556" s="127"/>
      <c r="M2556" s="127"/>
      <c r="N2556" s="127"/>
      <c r="O2556" s="127"/>
      <c r="P2556" s="127"/>
      <c r="Q2556" s="127"/>
      <c r="R2556" s="127"/>
      <c r="S2556" s="127"/>
      <c r="T2556" s="127"/>
      <c r="U2556" s="127"/>
      <c r="V2556" s="127"/>
      <c r="W2556" s="127"/>
      <c r="X2556" s="127"/>
      <c r="Y2556" s="127"/>
      <c r="Z2556" s="127"/>
      <c r="AA2556" s="127"/>
      <c r="AB2556" s="127"/>
    </row>
    <row r="2557" spans="2:28" x14ac:dyDescent="0.4">
      <c r="B2557" s="127"/>
      <c r="C2557" s="179" t="str">
        <f>$B$2556&amp;"-"&amp;COUNTA(C$2556:$C2556)+1</f>
        <v>実績197-1</v>
      </c>
      <c r="D2557" s="180" t="s">
        <v>1274</v>
      </c>
      <c r="E2557" s="181"/>
      <c r="F2557" s="196" t="s">
        <v>1275</v>
      </c>
      <c r="G2557" s="657"/>
      <c r="H2557" s="658"/>
      <c r="I2557" s="658"/>
      <c r="J2557" s="658"/>
      <c r="K2557" s="658"/>
      <c r="L2557" s="658"/>
      <c r="M2557" s="658"/>
      <c r="N2557" s="658"/>
      <c r="O2557" s="658"/>
      <c r="P2557" s="658"/>
      <c r="Q2557" s="658"/>
      <c r="R2557" s="658"/>
      <c r="S2557" s="658"/>
      <c r="T2557" s="658"/>
      <c r="U2557" s="658"/>
      <c r="V2557" s="658"/>
      <c r="W2557" s="658"/>
      <c r="X2557" s="658"/>
      <c r="Y2557" s="658"/>
      <c r="Z2557" s="658"/>
      <c r="AA2557" s="658"/>
      <c r="AB2557" s="659"/>
    </row>
    <row r="2558" spans="2:28" ht="33.6" x14ac:dyDescent="0.4">
      <c r="B2558" s="127"/>
      <c r="C2558" s="190" t="str">
        <f>$B$2556&amp;"-"&amp;COUNTA(C$2556:$C2557)+1</f>
        <v>実績197-2</v>
      </c>
      <c r="D2558" s="180" t="s">
        <v>1276</v>
      </c>
      <c r="E2558" s="181"/>
      <c r="F2558" s="197" t="s">
        <v>1277</v>
      </c>
      <c r="G2558" s="646"/>
      <c r="H2558" s="647"/>
      <c r="I2558" s="647"/>
      <c r="J2558" s="647"/>
      <c r="K2558" s="647"/>
      <c r="L2558" s="647"/>
      <c r="M2558" s="647"/>
      <c r="N2558" s="647"/>
      <c r="O2558" s="647"/>
      <c r="P2558" s="647"/>
      <c r="Q2558" s="647"/>
      <c r="R2558" s="647"/>
      <c r="S2558" s="647"/>
      <c r="T2558" s="647"/>
      <c r="U2558" s="647"/>
      <c r="V2558" s="647"/>
      <c r="W2558" s="647"/>
      <c r="X2558" s="647"/>
      <c r="Y2558" s="647"/>
      <c r="Z2558" s="647"/>
      <c r="AA2558" s="647"/>
      <c r="AB2558" s="648"/>
    </row>
    <row r="2559" spans="2:28" x14ac:dyDescent="0.4">
      <c r="B2559" s="127"/>
      <c r="C2559" s="190" t="str">
        <f>$B$2556&amp;"-"&amp;COUNTA(C$2556:$C2558)+1</f>
        <v>実績197-3</v>
      </c>
      <c r="D2559" s="180" t="s">
        <v>1278</v>
      </c>
      <c r="E2559" s="181"/>
      <c r="F2559" s="197"/>
      <c r="G2559" s="646"/>
      <c r="H2559" s="647"/>
      <c r="I2559" s="647"/>
      <c r="J2559" s="647"/>
      <c r="K2559" s="647"/>
      <c r="L2559" s="647"/>
      <c r="M2559" s="647"/>
      <c r="N2559" s="647"/>
      <c r="O2559" s="647"/>
      <c r="P2559" s="647"/>
      <c r="Q2559" s="647"/>
      <c r="R2559" s="647"/>
      <c r="S2559" s="647"/>
      <c r="T2559" s="647"/>
      <c r="U2559" s="647"/>
      <c r="V2559" s="647"/>
      <c r="W2559" s="647"/>
      <c r="X2559" s="647"/>
      <c r="Y2559" s="647"/>
      <c r="Z2559" s="647"/>
      <c r="AA2559" s="647"/>
      <c r="AB2559" s="648"/>
    </row>
    <row r="2560" spans="2:28" x14ac:dyDescent="0.4">
      <c r="B2560" s="127"/>
      <c r="C2560" s="191" t="str">
        <f>$B$2556&amp;"-"&amp;COUNTA(C$2556:$C2559)+1</f>
        <v>実績197-4</v>
      </c>
      <c r="D2560" s="637" t="s">
        <v>1279</v>
      </c>
      <c r="E2560" s="660"/>
      <c r="F2560" s="197"/>
      <c r="G2560" s="661"/>
      <c r="H2560" s="662"/>
      <c r="I2560" s="662"/>
      <c r="J2560" s="662"/>
      <c r="K2560" s="662"/>
      <c r="L2560" s="662"/>
      <c r="M2560" s="662"/>
      <c r="N2560" s="662"/>
      <c r="O2560" s="662"/>
      <c r="P2560" s="662"/>
      <c r="Q2560" s="662"/>
      <c r="R2560" s="662"/>
      <c r="S2560" s="662"/>
      <c r="T2560" s="662"/>
      <c r="U2560" s="662"/>
      <c r="V2560" s="662"/>
      <c r="W2560" s="662"/>
      <c r="X2560" s="662"/>
      <c r="Y2560" s="662"/>
      <c r="Z2560" s="662"/>
      <c r="AA2560" s="662"/>
      <c r="AB2560" s="663"/>
    </row>
    <row r="2561" spans="2:28" x14ac:dyDescent="0.4">
      <c r="B2561" s="127"/>
      <c r="C2561" s="191" t="str">
        <f>$B$2556&amp;"-"&amp;COUNTA(C$2556:$C2560)+1</f>
        <v>実績197-5</v>
      </c>
      <c r="D2561" s="180" t="s">
        <v>1280</v>
      </c>
      <c r="E2561" s="181"/>
      <c r="F2561" s="196"/>
      <c r="G2561" s="664" t="s">
        <v>1281</v>
      </c>
      <c r="H2561" s="664"/>
      <c r="I2561" s="665"/>
      <c r="J2561" s="665"/>
      <c r="K2561" s="666" t="s">
        <v>1293</v>
      </c>
      <c r="L2561" s="666"/>
      <c r="M2561" s="667"/>
      <c r="N2561" s="668"/>
      <c r="O2561" s="669" t="s">
        <v>1283</v>
      </c>
      <c r="P2561" s="669"/>
      <c r="Q2561" s="669" t="s">
        <v>1284</v>
      </c>
      <c r="R2561" s="669"/>
      <c r="S2561" s="664" t="s">
        <v>1281</v>
      </c>
      <c r="T2561" s="664"/>
      <c r="U2561" s="665"/>
      <c r="V2561" s="665"/>
      <c r="W2561" s="666" t="s">
        <v>1293</v>
      </c>
      <c r="X2561" s="666"/>
      <c r="Y2561" s="667"/>
      <c r="Z2561" s="668"/>
      <c r="AA2561" s="669" t="s">
        <v>1283</v>
      </c>
      <c r="AB2561" s="669"/>
    </row>
    <row r="2562" spans="2:28" x14ac:dyDescent="0.4">
      <c r="B2562" s="127"/>
      <c r="C2562" s="190" t="str">
        <f>$B$2556&amp;"-"&amp;COUNTA(C$2556:$C2561)+1</f>
        <v>実績197-6</v>
      </c>
      <c r="D2562" s="180" t="s">
        <v>1285</v>
      </c>
      <c r="E2562" s="181"/>
      <c r="F2562" s="196"/>
      <c r="G2562" s="642"/>
      <c r="H2562" s="643"/>
      <c r="I2562" s="643"/>
      <c r="J2562" s="643"/>
      <c r="K2562" s="643"/>
      <c r="L2562" s="643"/>
      <c r="M2562" s="643"/>
      <c r="N2562" s="643"/>
      <c r="O2562" s="643"/>
      <c r="P2562" s="643"/>
      <c r="Q2562" s="643"/>
      <c r="R2562" s="643"/>
      <c r="S2562" s="643"/>
      <c r="T2562" s="643"/>
      <c r="U2562" s="643"/>
      <c r="V2562" s="643"/>
      <c r="W2562" s="643"/>
      <c r="X2562" s="643"/>
      <c r="Y2562" s="643"/>
      <c r="Z2562" s="643"/>
      <c r="AA2562" s="644" t="s">
        <v>1286</v>
      </c>
      <c r="AB2562" s="645"/>
    </row>
    <row r="2563" spans="2:28" x14ac:dyDescent="0.4">
      <c r="B2563" s="127"/>
      <c r="C2563" s="192" t="str">
        <f>$B$2556&amp;"-"&amp;COUNTA(C$2556:$C2562)+1</f>
        <v>実績197-7</v>
      </c>
      <c r="D2563" s="182" t="s">
        <v>1287</v>
      </c>
      <c r="E2563" s="181"/>
      <c r="F2563" s="196"/>
      <c r="G2563" s="646"/>
      <c r="H2563" s="647"/>
      <c r="I2563" s="647"/>
      <c r="J2563" s="647"/>
      <c r="K2563" s="647"/>
      <c r="L2563" s="647"/>
      <c r="M2563" s="647"/>
      <c r="N2563" s="647"/>
      <c r="O2563" s="647"/>
      <c r="P2563" s="647"/>
      <c r="Q2563" s="647"/>
      <c r="R2563" s="647"/>
      <c r="S2563" s="647"/>
      <c r="T2563" s="647"/>
      <c r="U2563" s="647"/>
      <c r="V2563" s="647"/>
      <c r="W2563" s="647"/>
      <c r="X2563" s="647"/>
      <c r="Y2563" s="647"/>
      <c r="Z2563" s="647"/>
      <c r="AA2563" s="647"/>
      <c r="AB2563" s="648"/>
    </row>
    <row r="2564" spans="2:28" x14ac:dyDescent="0.4">
      <c r="B2564" s="127"/>
      <c r="C2564" s="191" t="str">
        <f>$B$2556&amp;"-"&amp;COUNTA(C$2556:$C2563)+1</f>
        <v>実績197-8</v>
      </c>
      <c r="D2564" s="129" t="s">
        <v>1288</v>
      </c>
      <c r="E2564" s="183"/>
      <c r="F2564" s="183"/>
      <c r="G2564" s="649"/>
      <c r="H2564" s="650"/>
      <c r="I2564" s="650"/>
      <c r="J2564" s="650"/>
      <c r="K2564" s="650"/>
      <c r="L2564" s="650"/>
      <c r="M2564" s="650"/>
      <c r="N2564" s="650"/>
      <c r="O2564" s="650"/>
      <c r="P2564" s="650"/>
      <c r="Q2564" s="650"/>
      <c r="R2564" s="650"/>
      <c r="S2564" s="650"/>
      <c r="T2564" s="650"/>
      <c r="U2564" s="650"/>
      <c r="V2564" s="650"/>
      <c r="W2564" s="650"/>
      <c r="X2564" s="650"/>
      <c r="Y2564" s="650"/>
      <c r="Z2564" s="650"/>
      <c r="AA2564" s="650"/>
      <c r="AB2564" s="651"/>
    </row>
    <row r="2565" spans="2:28" x14ac:dyDescent="0.4">
      <c r="B2565" s="127"/>
      <c r="C2565" s="184"/>
      <c r="D2565" s="128"/>
      <c r="E2565" s="185"/>
      <c r="F2565" s="185"/>
      <c r="G2565" s="652"/>
      <c r="H2565" s="653"/>
      <c r="I2565" s="653"/>
      <c r="J2565" s="653"/>
      <c r="K2565" s="653"/>
      <c r="L2565" s="653"/>
      <c r="M2565" s="653"/>
      <c r="N2565" s="653"/>
      <c r="O2565" s="653"/>
      <c r="P2565" s="653"/>
      <c r="Q2565" s="653"/>
      <c r="R2565" s="653"/>
      <c r="S2565" s="653"/>
      <c r="T2565" s="653"/>
      <c r="U2565" s="653"/>
      <c r="V2565" s="653"/>
      <c r="W2565" s="653"/>
      <c r="X2565" s="653"/>
      <c r="Y2565" s="653"/>
      <c r="Z2565" s="653"/>
      <c r="AA2565" s="653"/>
      <c r="AB2565" s="654"/>
    </row>
    <row r="2566" spans="2:28" x14ac:dyDescent="0.4">
      <c r="B2566" s="127"/>
      <c r="C2566" s="191" t="str">
        <f>$B$2556&amp;"-"&amp;COUNTA(C$2556:$C2565)+1</f>
        <v>実績197-9</v>
      </c>
      <c r="D2566" s="129" t="s">
        <v>1289</v>
      </c>
      <c r="E2566" s="183"/>
      <c r="F2566" s="655" t="s">
        <v>1290</v>
      </c>
      <c r="G2566" s="649"/>
      <c r="H2566" s="650"/>
      <c r="I2566" s="650"/>
      <c r="J2566" s="650"/>
      <c r="K2566" s="650"/>
      <c r="L2566" s="650"/>
      <c r="M2566" s="650"/>
      <c r="N2566" s="650"/>
      <c r="O2566" s="650"/>
      <c r="P2566" s="650"/>
      <c r="Q2566" s="650"/>
      <c r="R2566" s="650"/>
      <c r="S2566" s="650"/>
      <c r="T2566" s="650"/>
      <c r="U2566" s="650"/>
      <c r="V2566" s="650"/>
      <c r="W2566" s="650"/>
      <c r="X2566" s="650"/>
      <c r="Y2566" s="650"/>
      <c r="Z2566" s="650"/>
      <c r="AA2566" s="650"/>
      <c r="AB2566" s="651"/>
    </row>
    <row r="2567" spans="2:28" ht="133.5" customHeight="1" x14ac:dyDescent="0.4">
      <c r="B2567" s="127"/>
      <c r="C2567" s="184"/>
      <c r="D2567" s="128"/>
      <c r="E2567" s="185"/>
      <c r="F2567" s="656"/>
      <c r="G2567" s="652"/>
      <c r="H2567" s="653"/>
      <c r="I2567" s="653"/>
      <c r="J2567" s="653"/>
      <c r="K2567" s="653"/>
      <c r="L2567" s="653"/>
      <c r="M2567" s="653"/>
      <c r="N2567" s="653"/>
      <c r="O2567" s="653"/>
      <c r="P2567" s="653"/>
      <c r="Q2567" s="653"/>
      <c r="R2567" s="653"/>
      <c r="S2567" s="653"/>
      <c r="T2567" s="653"/>
      <c r="U2567" s="653"/>
      <c r="V2567" s="653"/>
      <c r="W2567" s="653"/>
      <c r="X2567" s="653"/>
      <c r="Y2567" s="653"/>
      <c r="Z2567" s="653"/>
      <c r="AA2567" s="653"/>
      <c r="AB2567" s="654"/>
    </row>
    <row r="2568" spans="2:28" x14ac:dyDescent="0.4">
      <c r="B2568" s="127"/>
      <c r="C2568" s="127"/>
      <c r="D2568" s="187"/>
      <c r="E2568" s="127"/>
      <c r="F2568" s="127"/>
      <c r="G2568" s="127"/>
      <c r="H2568" s="127"/>
      <c r="I2568" s="127"/>
      <c r="J2568" s="127"/>
      <c r="K2568" s="127"/>
      <c r="L2568" s="127"/>
      <c r="M2568" s="127"/>
      <c r="N2568" s="127"/>
      <c r="O2568" s="127"/>
      <c r="P2568" s="127"/>
      <c r="Q2568" s="127"/>
      <c r="R2568" s="127"/>
      <c r="S2568" s="127"/>
      <c r="T2568" s="127"/>
      <c r="U2568" s="127"/>
      <c r="V2568" s="127"/>
      <c r="W2568" s="127"/>
      <c r="X2568" s="127"/>
      <c r="Y2568" s="127"/>
      <c r="Z2568" s="127"/>
      <c r="AA2568" s="127"/>
      <c r="AB2568" s="127"/>
    </row>
    <row r="2569" spans="2:28" x14ac:dyDescent="0.4">
      <c r="B2569" s="127" t="s">
        <v>1559</v>
      </c>
      <c r="C2569" s="188"/>
      <c r="D2569" s="186"/>
      <c r="E2569" s="178"/>
      <c r="F2569" s="186"/>
      <c r="G2569" s="186"/>
      <c r="H2569" s="186"/>
      <c r="I2569" s="127"/>
      <c r="J2569" s="127"/>
      <c r="K2569" s="127"/>
      <c r="L2569" s="127"/>
      <c r="M2569" s="127"/>
      <c r="N2569" s="127"/>
      <c r="O2569" s="127"/>
      <c r="P2569" s="127"/>
      <c r="Q2569" s="127"/>
      <c r="R2569" s="127"/>
      <c r="S2569" s="127"/>
      <c r="T2569" s="127"/>
      <c r="U2569" s="127"/>
      <c r="V2569" s="127"/>
      <c r="W2569" s="127"/>
      <c r="X2569" s="127"/>
      <c r="Y2569" s="127"/>
      <c r="Z2569" s="127"/>
      <c r="AA2569" s="127"/>
      <c r="AB2569" s="127"/>
    </row>
    <row r="2570" spans="2:28" x14ac:dyDescent="0.4">
      <c r="B2570" s="127"/>
      <c r="C2570" s="179" t="str">
        <f>$B$2569&amp;"-"&amp;COUNTA(C$2569:$C2569)+1</f>
        <v>実績198-1</v>
      </c>
      <c r="D2570" s="180" t="s">
        <v>1274</v>
      </c>
      <c r="E2570" s="181"/>
      <c r="F2570" s="196" t="s">
        <v>1275</v>
      </c>
      <c r="G2570" s="657"/>
      <c r="H2570" s="658"/>
      <c r="I2570" s="658"/>
      <c r="J2570" s="658"/>
      <c r="K2570" s="658"/>
      <c r="L2570" s="658"/>
      <c r="M2570" s="658"/>
      <c r="N2570" s="658"/>
      <c r="O2570" s="658"/>
      <c r="P2570" s="658"/>
      <c r="Q2570" s="658"/>
      <c r="R2570" s="658"/>
      <c r="S2570" s="658"/>
      <c r="T2570" s="658"/>
      <c r="U2570" s="658"/>
      <c r="V2570" s="658"/>
      <c r="W2570" s="658"/>
      <c r="X2570" s="658"/>
      <c r="Y2570" s="658"/>
      <c r="Z2570" s="658"/>
      <c r="AA2570" s="658"/>
      <c r="AB2570" s="659"/>
    </row>
    <row r="2571" spans="2:28" ht="33.6" x14ac:dyDescent="0.4">
      <c r="B2571" s="127"/>
      <c r="C2571" s="190" t="str">
        <f>$B$2569&amp;"-"&amp;COUNTA(C$2569:$C2570)+1</f>
        <v>実績198-2</v>
      </c>
      <c r="D2571" s="180" t="s">
        <v>1276</v>
      </c>
      <c r="E2571" s="181"/>
      <c r="F2571" s="197" t="s">
        <v>1277</v>
      </c>
      <c r="G2571" s="646"/>
      <c r="H2571" s="647"/>
      <c r="I2571" s="647"/>
      <c r="J2571" s="647"/>
      <c r="K2571" s="647"/>
      <c r="L2571" s="647"/>
      <c r="M2571" s="647"/>
      <c r="N2571" s="647"/>
      <c r="O2571" s="647"/>
      <c r="P2571" s="647"/>
      <c r="Q2571" s="647"/>
      <c r="R2571" s="647"/>
      <c r="S2571" s="647"/>
      <c r="T2571" s="647"/>
      <c r="U2571" s="647"/>
      <c r="V2571" s="647"/>
      <c r="W2571" s="647"/>
      <c r="X2571" s="647"/>
      <c r="Y2571" s="647"/>
      <c r="Z2571" s="647"/>
      <c r="AA2571" s="647"/>
      <c r="AB2571" s="648"/>
    </row>
    <row r="2572" spans="2:28" x14ac:dyDescent="0.4">
      <c r="B2572" s="127"/>
      <c r="C2572" s="190" t="str">
        <f>$B$2569&amp;"-"&amp;COUNTA(C$2569:$C2571)+1</f>
        <v>実績198-3</v>
      </c>
      <c r="D2572" s="180" t="s">
        <v>1278</v>
      </c>
      <c r="E2572" s="181"/>
      <c r="F2572" s="197"/>
      <c r="G2572" s="646"/>
      <c r="H2572" s="647"/>
      <c r="I2572" s="647"/>
      <c r="J2572" s="647"/>
      <c r="K2572" s="647"/>
      <c r="L2572" s="647"/>
      <c r="M2572" s="647"/>
      <c r="N2572" s="647"/>
      <c r="O2572" s="647"/>
      <c r="P2572" s="647"/>
      <c r="Q2572" s="647"/>
      <c r="R2572" s="647"/>
      <c r="S2572" s="647"/>
      <c r="T2572" s="647"/>
      <c r="U2572" s="647"/>
      <c r="V2572" s="647"/>
      <c r="W2572" s="647"/>
      <c r="X2572" s="647"/>
      <c r="Y2572" s="647"/>
      <c r="Z2572" s="647"/>
      <c r="AA2572" s="647"/>
      <c r="AB2572" s="648"/>
    </row>
    <row r="2573" spans="2:28" x14ac:dyDescent="0.4">
      <c r="B2573" s="127"/>
      <c r="C2573" s="191" t="str">
        <f>$B$2569&amp;"-"&amp;COUNTA(C$2569:$C2572)+1</f>
        <v>実績198-4</v>
      </c>
      <c r="D2573" s="637" t="s">
        <v>1279</v>
      </c>
      <c r="E2573" s="660"/>
      <c r="F2573" s="197"/>
      <c r="G2573" s="661"/>
      <c r="H2573" s="662"/>
      <c r="I2573" s="662"/>
      <c r="J2573" s="662"/>
      <c r="K2573" s="662"/>
      <c r="L2573" s="662"/>
      <c r="M2573" s="662"/>
      <c r="N2573" s="662"/>
      <c r="O2573" s="662"/>
      <c r="P2573" s="662"/>
      <c r="Q2573" s="662"/>
      <c r="R2573" s="662"/>
      <c r="S2573" s="662"/>
      <c r="T2573" s="662"/>
      <c r="U2573" s="662"/>
      <c r="V2573" s="662"/>
      <c r="W2573" s="662"/>
      <c r="X2573" s="662"/>
      <c r="Y2573" s="662"/>
      <c r="Z2573" s="662"/>
      <c r="AA2573" s="662"/>
      <c r="AB2573" s="663"/>
    </row>
    <row r="2574" spans="2:28" x14ac:dyDescent="0.4">
      <c r="B2574" s="127"/>
      <c r="C2574" s="191" t="str">
        <f>$B$2569&amp;"-"&amp;COUNTA(C$2569:$C2573)+1</f>
        <v>実績198-5</v>
      </c>
      <c r="D2574" s="180" t="s">
        <v>1280</v>
      </c>
      <c r="E2574" s="181"/>
      <c r="F2574" s="196"/>
      <c r="G2574" s="664" t="s">
        <v>1281</v>
      </c>
      <c r="H2574" s="664"/>
      <c r="I2574" s="665"/>
      <c r="J2574" s="665"/>
      <c r="K2574" s="666" t="s">
        <v>1293</v>
      </c>
      <c r="L2574" s="666"/>
      <c r="M2574" s="667"/>
      <c r="N2574" s="668"/>
      <c r="O2574" s="669" t="s">
        <v>1283</v>
      </c>
      <c r="P2574" s="669"/>
      <c r="Q2574" s="669" t="s">
        <v>1284</v>
      </c>
      <c r="R2574" s="669"/>
      <c r="S2574" s="664" t="s">
        <v>1281</v>
      </c>
      <c r="T2574" s="664"/>
      <c r="U2574" s="665"/>
      <c r="V2574" s="665"/>
      <c r="W2574" s="666" t="s">
        <v>1293</v>
      </c>
      <c r="X2574" s="666"/>
      <c r="Y2574" s="667"/>
      <c r="Z2574" s="668"/>
      <c r="AA2574" s="669" t="s">
        <v>1283</v>
      </c>
      <c r="AB2574" s="669"/>
    </row>
    <row r="2575" spans="2:28" x14ac:dyDescent="0.4">
      <c r="B2575" s="127"/>
      <c r="C2575" s="190" t="str">
        <f>$B$2569&amp;"-"&amp;COUNTA(C$2569:$C2574)+1</f>
        <v>実績198-6</v>
      </c>
      <c r="D2575" s="180" t="s">
        <v>1285</v>
      </c>
      <c r="E2575" s="181"/>
      <c r="F2575" s="196"/>
      <c r="G2575" s="642"/>
      <c r="H2575" s="643"/>
      <c r="I2575" s="643"/>
      <c r="J2575" s="643"/>
      <c r="K2575" s="643"/>
      <c r="L2575" s="643"/>
      <c r="M2575" s="643"/>
      <c r="N2575" s="643"/>
      <c r="O2575" s="643"/>
      <c r="P2575" s="643"/>
      <c r="Q2575" s="643"/>
      <c r="R2575" s="643"/>
      <c r="S2575" s="643"/>
      <c r="T2575" s="643"/>
      <c r="U2575" s="643"/>
      <c r="V2575" s="643"/>
      <c r="W2575" s="643"/>
      <c r="X2575" s="643"/>
      <c r="Y2575" s="643"/>
      <c r="Z2575" s="643"/>
      <c r="AA2575" s="644" t="s">
        <v>1286</v>
      </c>
      <c r="AB2575" s="645"/>
    </row>
    <row r="2576" spans="2:28" x14ac:dyDescent="0.4">
      <c r="B2576" s="127"/>
      <c r="C2576" s="192" t="str">
        <f>$B$2569&amp;"-"&amp;COUNTA(C$2569:$C2575)+1</f>
        <v>実績198-7</v>
      </c>
      <c r="D2576" s="182" t="s">
        <v>1287</v>
      </c>
      <c r="E2576" s="181"/>
      <c r="F2576" s="196"/>
      <c r="G2576" s="646"/>
      <c r="H2576" s="647"/>
      <c r="I2576" s="647"/>
      <c r="J2576" s="647"/>
      <c r="K2576" s="647"/>
      <c r="L2576" s="647"/>
      <c r="M2576" s="647"/>
      <c r="N2576" s="647"/>
      <c r="O2576" s="647"/>
      <c r="P2576" s="647"/>
      <c r="Q2576" s="647"/>
      <c r="R2576" s="647"/>
      <c r="S2576" s="647"/>
      <c r="T2576" s="647"/>
      <c r="U2576" s="647"/>
      <c r="V2576" s="647"/>
      <c r="W2576" s="647"/>
      <c r="X2576" s="647"/>
      <c r="Y2576" s="647"/>
      <c r="Z2576" s="647"/>
      <c r="AA2576" s="647"/>
      <c r="AB2576" s="648"/>
    </row>
    <row r="2577" spans="2:28" x14ac:dyDescent="0.4">
      <c r="B2577" s="127"/>
      <c r="C2577" s="191" t="str">
        <f>$B$2569&amp;"-"&amp;COUNTA(C$2569:$C2576)+1</f>
        <v>実績198-8</v>
      </c>
      <c r="D2577" s="129" t="s">
        <v>1288</v>
      </c>
      <c r="E2577" s="183"/>
      <c r="F2577" s="183"/>
      <c r="G2577" s="649"/>
      <c r="H2577" s="650"/>
      <c r="I2577" s="650"/>
      <c r="J2577" s="650"/>
      <c r="K2577" s="650"/>
      <c r="L2577" s="650"/>
      <c r="M2577" s="650"/>
      <c r="N2577" s="650"/>
      <c r="O2577" s="650"/>
      <c r="P2577" s="650"/>
      <c r="Q2577" s="650"/>
      <c r="R2577" s="650"/>
      <c r="S2577" s="650"/>
      <c r="T2577" s="650"/>
      <c r="U2577" s="650"/>
      <c r="V2577" s="650"/>
      <c r="W2577" s="650"/>
      <c r="X2577" s="650"/>
      <c r="Y2577" s="650"/>
      <c r="Z2577" s="650"/>
      <c r="AA2577" s="650"/>
      <c r="AB2577" s="651"/>
    </row>
    <row r="2578" spans="2:28" x14ac:dyDescent="0.4">
      <c r="B2578" s="127"/>
      <c r="C2578" s="184"/>
      <c r="D2578" s="128"/>
      <c r="E2578" s="185"/>
      <c r="F2578" s="185"/>
      <c r="G2578" s="652"/>
      <c r="H2578" s="653"/>
      <c r="I2578" s="653"/>
      <c r="J2578" s="653"/>
      <c r="K2578" s="653"/>
      <c r="L2578" s="653"/>
      <c r="M2578" s="653"/>
      <c r="N2578" s="653"/>
      <c r="O2578" s="653"/>
      <c r="P2578" s="653"/>
      <c r="Q2578" s="653"/>
      <c r="R2578" s="653"/>
      <c r="S2578" s="653"/>
      <c r="T2578" s="653"/>
      <c r="U2578" s="653"/>
      <c r="V2578" s="653"/>
      <c r="W2578" s="653"/>
      <c r="X2578" s="653"/>
      <c r="Y2578" s="653"/>
      <c r="Z2578" s="653"/>
      <c r="AA2578" s="653"/>
      <c r="AB2578" s="654"/>
    </row>
    <row r="2579" spans="2:28" x14ac:dyDescent="0.4">
      <c r="B2579" s="127"/>
      <c r="C2579" s="191" t="str">
        <f>$B$2569&amp;"-"&amp;COUNTA(C$2569:$C2578)+1</f>
        <v>実績198-9</v>
      </c>
      <c r="D2579" s="129" t="s">
        <v>1289</v>
      </c>
      <c r="E2579" s="183"/>
      <c r="F2579" s="655" t="s">
        <v>1290</v>
      </c>
      <c r="G2579" s="649"/>
      <c r="H2579" s="650"/>
      <c r="I2579" s="650"/>
      <c r="J2579" s="650"/>
      <c r="K2579" s="650"/>
      <c r="L2579" s="650"/>
      <c r="M2579" s="650"/>
      <c r="N2579" s="650"/>
      <c r="O2579" s="650"/>
      <c r="P2579" s="650"/>
      <c r="Q2579" s="650"/>
      <c r="R2579" s="650"/>
      <c r="S2579" s="650"/>
      <c r="T2579" s="650"/>
      <c r="U2579" s="650"/>
      <c r="V2579" s="650"/>
      <c r="W2579" s="650"/>
      <c r="X2579" s="650"/>
      <c r="Y2579" s="650"/>
      <c r="Z2579" s="650"/>
      <c r="AA2579" s="650"/>
      <c r="AB2579" s="651"/>
    </row>
    <row r="2580" spans="2:28" ht="133.5" customHeight="1" x14ac:dyDescent="0.4">
      <c r="B2580" s="127"/>
      <c r="C2580" s="184"/>
      <c r="D2580" s="128"/>
      <c r="E2580" s="185"/>
      <c r="F2580" s="656"/>
      <c r="G2580" s="652"/>
      <c r="H2580" s="653"/>
      <c r="I2580" s="653"/>
      <c r="J2580" s="653"/>
      <c r="K2580" s="653"/>
      <c r="L2580" s="653"/>
      <c r="M2580" s="653"/>
      <c r="N2580" s="653"/>
      <c r="O2580" s="653"/>
      <c r="P2580" s="653"/>
      <c r="Q2580" s="653"/>
      <c r="R2580" s="653"/>
      <c r="S2580" s="653"/>
      <c r="T2580" s="653"/>
      <c r="U2580" s="653"/>
      <c r="V2580" s="653"/>
      <c r="W2580" s="653"/>
      <c r="X2580" s="653"/>
      <c r="Y2580" s="653"/>
      <c r="Z2580" s="653"/>
      <c r="AA2580" s="653"/>
      <c r="AB2580" s="654"/>
    </row>
    <row r="2581" spans="2:28" x14ac:dyDescent="0.4">
      <c r="B2581" s="127"/>
      <c r="C2581" s="127"/>
      <c r="D2581" s="187"/>
      <c r="E2581" s="127"/>
      <c r="F2581" s="127"/>
      <c r="G2581" s="127"/>
      <c r="H2581" s="127"/>
      <c r="I2581" s="127"/>
      <c r="J2581" s="127"/>
      <c r="K2581" s="127"/>
      <c r="L2581" s="127"/>
      <c r="M2581" s="127"/>
      <c r="N2581" s="127"/>
      <c r="O2581" s="127"/>
      <c r="P2581" s="127"/>
      <c r="Q2581" s="127"/>
      <c r="R2581" s="127"/>
      <c r="S2581" s="127"/>
      <c r="T2581" s="127"/>
      <c r="U2581" s="127"/>
      <c r="V2581" s="127"/>
      <c r="W2581" s="127"/>
      <c r="X2581" s="127"/>
      <c r="Y2581" s="127"/>
      <c r="Z2581" s="127"/>
      <c r="AA2581" s="127"/>
      <c r="AB2581" s="127"/>
    </row>
    <row r="2582" spans="2:28" x14ac:dyDescent="0.4">
      <c r="B2582" s="127" t="s">
        <v>1560</v>
      </c>
      <c r="C2582" s="188"/>
      <c r="D2582" s="186"/>
      <c r="E2582" s="178"/>
      <c r="F2582" s="186"/>
      <c r="G2582" s="186"/>
      <c r="H2582" s="186"/>
      <c r="I2582" s="127"/>
      <c r="J2582" s="127"/>
      <c r="K2582" s="127"/>
      <c r="L2582" s="127"/>
      <c r="M2582" s="127"/>
      <c r="N2582" s="127"/>
      <c r="O2582" s="127"/>
      <c r="P2582" s="127"/>
      <c r="Q2582" s="127"/>
      <c r="R2582" s="127"/>
      <c r="S2582" s="127"/>
      <c r="T2582" s="127"/>
      <c r="U2582" s="127"/>
      <c r="V2582" s="127"/>
      <c r="W2582" s="127"/>
      <c r="X2582" s="127"/>
      <c r="Y2582" s="127"/>
      <c r="Z2582" s="127"/>
      <c r="AA2582" s="127"/>
      <c r="AB2582" s="127"/>
    </row>
    <row r="2583" spans="2:28" x14ac:dyDescent="0.4">
      <c r="B2583" s="127"/>
      <c r="C2583" s="179" t="str">
        <f>$B$2582&amp;"-"&amp;COUNTA(C$2582:$C2582)+1</f>
        <v>実績199-1</v>
      </c>
      <c r="D2583" s="180" t="s">
        <v>1274</v>
      </c>
      <c r="E2583" s="181"/>
      <c r="F2583" s="196" t="s">
        <v>1275</v>
      </c>
      <c r="G2583" s="657"/>
      <c r="H2583" s="658"/>
      <c r="I2583" s="658"/>
      <c r="J2583" s="658"/>
      <c r="K2583" s="658"/>
      <c r="L2583" s="658"/>
      <c r="M2583" s="658"/>
      <c r="N2583" s="658"/>
      <c r="O2583" s="658"/>
      <c r="P2583" s="658"/>
      <c r="Q2583" s="658"/>
      <c r="R2583" s="658"/>
      <c r="S2583" s="658"/>
      <c r="T2583" s="658"/>
      <c r="U2583" s="658"/>
      <c r="V2583" s="658"/>
      <c r="W2583" s="658"/>
      <c r="X2583" s="658"/>
      <c r="Y2583" s="658"/>
      <c r="Z2583" s="658"/>
      <c r="AA2583" s="658"/>
      <c r="AB2583" s="659"/>
    </row>
    <row r="2584" spans="2:28" ht="33.6" x14ac:dyDescent="0.4">
      <c r="B2584" s="127"/>
      <c r="C2584" s="190" t="str">
        <f>$B$2582&amp;"-"&amp;COUNTA(C$2582:$C2583)+1</f>
        <v>実績199-2</v>
      </c>
      <c r="D2584" s="180" t="s">
        <v>1276</v>
      </c>
      <c r="E2584" s="181"/>
      <c r="F2584" s="197" t="s">
        <v>1277</v>
      </c>
      <c r="G2584" s="646"/>
      <c r="H2584" s="647"/>
      <c r="I2584" s="647"/>
      <c r="J2584" s="647"/>
      <c r="K2584" s="647"/>
      <c r="L2584" s="647"/>
      <c r="M2584" s="647"/>
      <c r="N2584" s="647"/>
      <c r="O2584" s="647"/>
      <c r="P2584" s="647"/>
      <c r="Q2584" s="647"/>
      <c r="R2584" s="647"/>
      <c r="S2584" s="647"/>
      <c r="T2584" s="647"/>
      <c r="U2584" s="647"/>
      <c r="V2584" s="647"/>
      <c r="W2584" s="647"/>
      <c r="X2584" s="647"/>
      <c r="Y2584" s="647"/>
      <c r="Z2584" s="647"/>
      <c r="AA2584" s="647"/>
      <c r="AB2584" s="648"/>
    </row>
    <row r="2585" spans="2:28" x14ac:dyDescent="0.4">
      <c r="B2585" s="127"/>
      <c r="C2585" s="190" t="str">
        <f>$B$2582&amp;"-"&amp;COUNTA(C$2582:$C2584)+1</f>
        <v>実績199-3</v>
      </c>
      <c r="D2585" s="180" t="s">
        <v>1278</v>
      </c>
      <c r="E2585" s="181"/>
      <c r="F2585" s="197"/>
      <c r="G2585" s="646"/>
      <c r="H2585" s="647"/>
      <c r="I2585" s="647"/>
      <c r="J2585" s="647"/>
      <c r="K2585" s="647"/>
      <c r="L2585" s="647"/>
      <c r="M2585" s="647"/>
      <c r="N2585" s="647"/>
      <c r="O2585" s="647"/>
      <c r="P2585" s="647"/>
      <c r="Q2585" s="647"/>
      <c r="R2585" s="647"/>
      <c r="S2585" s="647"/>
      <c r="T2585" s="647"/>
      <c r="U2585" s="647"/>
      <c r="V2585" s="647"/>
      <c r="W2585" s="647"/>
      <c r="X2585" s="647"/>
      <c r="Y2585" s="647"/>
      <c r="Z2585" s="647"/>
      <c r="AA2585" s="647"/>
      <c r="AB2585" s="648"/>
    </row>
    <row r="2586" spans="2:28" x14ac:dyDescent="0.4">
      <c r="B2586" s="127"/>
      <c r="C2586" s="191" t="str">
        <f>$B$2582&amp;"-"&amp;COUNTA(C$2582:$C2585)+1</f>
        <v>実績199-4</v>
      </c>
      <c r="D2586" s="637" t="s">
        <v>1279</v>
      </c>
      <c r="E2586" s="660"/>
      <c r="F2586" s="197"/>
      <c r="G2586" s="661"/>
      <c r="H2586" s="662"/>
      <c r="I2586" s="662"/>
      <c r="J2586" s="662"/>
      <c r="K2586" s="662"/>
      <c r="L2586" s="662"/>
      <c r="M2586" s="662"/>
      <c r="N2586" s="662"/>
      <c r="O2586" s="662"/>
      <c r="P2586" s="662"/>
      <c r="Q2586" s="662"/>
      <c r="R2586" s="662"/>
      <c r="S2586" s="662"/>
      <c r="T2586" s="662"/>
      <c r="U2586" s="662"/>
      <c r="V2586" s="662"/>
      <c r="W2586" s="662"/>
      <c r="X2586" s="662"/>
      <c r="Y2586" s="662"/>
      <c r="Z2586" s="662"/>
      <c r="AA2586" s="662"/>
      <c r="AB2586" s="663"/>
    </row>
    <row r="2587" spans="2:28" x14ac:dyDescent="0.4">
      <c r="B2587" s="127"/>
      <c r="C2587" s="191" t="str">
        <f>$B$2582&amp;"-"&amp;COUNTA(C$2582:$C2586)+1</f>
        <v>実績199-5</v>
      </c>
      <c r="D2587" s="180" t="s">
        <v>1280</v>
      </c>
      <c r="E2587" s="181"/>
      <c r="F2587" s="196"/>
      <c r="G2587" s="664" t="s">
        <v>1281</v>
      </c>
      <c r="H2587" s="664"/>
      <c r="I2587" s="665"/>
      <c r="J2587" s="665"/>
      <c r="K2587" s="666" t="s">
        <v>1293</v>
      </c>
      <c r="L2587" s="666"/>
      <c r="M2587" s="667"/>
      <c r="N2587" s="668"/>
      <c r="O2587" s="669" t="s">
        <v>1283</v>
      </c>
      <c r="P2587" s="669"/>
      <c r="Q2587" s="669" t="s">
        <v>1284</v>
      </c>
      <c r="R2587" s="669"/>
      <c r="S2587" s="664" t="s">
        <v>1281</v>
      </c>
      <c r="T2587" s="664"/>
      <c r="U2587" s="665"/>
      <c r="V2587" s="665"/>
      <c r="W2587" s="666" t="s">
        <v>1293</v>
      </c>
      <c r="X2587" s="666"/>
      <c r="Y2587" s="667"/>
      <c r="Z2587" s="668"/>
      <c r="AA2587" s="669" t="s">
        <v>1283</v>
      </c>
      <c r="AB2587" s="669"/>
    </row>
    <row r="2588" spans="2:28" x14ac:dyDescent="0.4">
      <c r="B2588" s="127"/>
      <c r="C2588" s="190" t="str">
        <f>$B$2582&amp;"-"&amp;COUNTA(C$2582:$C2587)+1</f>
        <v>実績199-6</v>
      </c>
      <c r="D2588" s="180" t="s">
        <v>1285</v>
      </c>
      <c r="E2588" s="181"/>
      <c r="F2588" s="196"/>
      <c r="G2588" s="642"/>
      <c r="H2588" s="643"/>
      <c r="I2588" s="643"/>
      <c r="J2588" s="643"/>
      <c r="K2588" s="643"/>
      <c r="L2588" s="643"/>
      <c r="M2588" s="643"/>
      <c r="N2588" s="643"/>
      <c r="O2588" s="643"/>
      <c r="P2588" s="643"/>
      <c r="Q2588" s="643"/>
      <c r="R2588" s="643"/>
      <c r="S2588" s="643"/>
      <c r="T2588" s="643"/>
      <c r="U2588" s="643"/>
      <c r="V2588" s="643"/>
      <c r="W2588" s="643"/>
      <c r="X2588" s="643"/>
      <c r="Y2588" s="643"/>
      <c r="Z2588" s="643"/>
      <c r="AA2588" s="644" t="s">
        <v>1286</v>
      </c>
      <c r="AB2588" s="645"/>
    </row>
    <row r="2589" spans="2:28" x14ac:dyDescent="0.4">
      <c r="B2589" s="127"/>
      <c r="C2589" s="192" t="str">
        <f>$B$2582&amp;"-"&amp;COUNTA(C$2582:$C2588)+1</f>
        <v>実績199-7</v>
      </c>
      <c r="D2589" s="182" t="s">
        <v>1287</v>
      </c>
      <c r="E2589" s="181"/>
      <c r="F2589" s="196"/>
      <c r="G2589" s="646"/>
      <c r="H2589" s="647"/>
      <c r="I2589" s="647"/>
      <c r="J2589" s="647"/>
      <c r="K2589" s="647"/>
      <c r="L2589" s="647"/>
      <c r="M2589" s="647"/>
      <c r="N2589" s="647"/>
      <c r="O2589" s="647"/>
      <c r="P2589" s="647"/>
      <c r="Q2589" s="647"/>
      <c r="R2589" s="647"/>
      <c r="S2589" s="647"/>
      <c r="T2589" s="647"/>
      <c r="U2589" s="647"/>
      <c r="V2589" s="647"/>
      <c r="W2589" s="647"/>
      <c r="X2589" s="647"/>
      <c r="Y2589" s="647"/>
      <c r="Z2589" s="647"/>
      <c r="AA2589" s="647"/>
      <c r="AB2589" s="648"/>
    </row>
    <row r="2590" spans="2:28" x14ac:dyDescent="0.4">
      <c r="B2590" s="127"/>
      <c r="C2590" s="191" t="str">
        <f>$B$2582&amp;"-"&amp;COUNTA(C$2582:$C2589)+1</f>
        <v>実績199-8</v>
      </c>
      <c r="D2590" s="129" t="s">
        <v>1288</v>
      </c>
      <c r="E2590" s="183"/>
      <c r="F2590" s="183"/>
      <c r="G2590" s="649"/>
      <c r="H2590" s="650"/>
      <c r="I2590" s="650"/>
      <c r="J2590" s="650"/>
      <c r="K2590" s="650"/>
      <c r="L2590" s="650"/>
      <c r="M2590" s="650"/>
      <c r="N2590" s="650"/>
      <c r="O2590" s="650"/>
      <c r="P2590" s="650"/>
      <c r="Q2590" s="650"/>
      <c r="R2590" s="650"/>
      <c r="S2590" s="650"/>
      <c r="T2590" s="650"/>
      <c r="U2590" s="650"/>
      <c r="V2590" s="650"/>
      <c r="W2590" s="650"/>
      <c r="X2590" s="650"/>
      <c r="Y2590" s="650"/>
      <c r="Z2590" s="650"/>
      <c r="AA2590" s="650"/>
      <c r="AB2590" s="651"/>
    </row>
    <row r="2591" spans="2:28" x14ac:dyDescent="0.4">
      <c r="B2591" s="127"/>
      <c r="C2591" s="184"/>
      <c r="D2591" s="128"/>
      <c r="E2591" s="185"/>
      <c r="F2591" s="185"/>
      <c r="G2591" s="652"/>
      <c r="H2591" s="653"/>
      <c r="I2591" s="653"/>
      <c r="J2591" s="653"/>
      <c r="K2591" s="653"/>
      <c r="L2591" s="653"/>
      <c r="M2591" s="653"/>
      <c r="N2591" s="653"/>
      <c r="O2591" s="653"/>
      <c r="P2591" s="653"/>
      <c r="Q2591" s="653"/>
      <c r="R2591" s="653"/>
      <c r="S2591" s="653"/>
      <c r="T2591" s="653"/>
      <c r="U2591" s="653"/>
      <c r="V2591" s="653"/>
      <c r="W2591" s="653"/>
      <c r="X2591" s="653"/>
      <c r="Y2591" s="653"/>
      <c r="Z2591" s="653"/>
      <c r="AA2591" s="653"/>
      <c r="AB2591" s="654"/>
    </row>
    <row r="2592" spans="2:28" x14ac:dyDescent="0.4">
      <c r="B2592" s="127"/>
      <c r="C2592" s="191" t="str">
        <f>$B$2582&amp;"-"&amp;COUNTA(C$2582:$C2591)+1</f>
        <v>実績199-9</v>
      </c>
      <c r="D2592" s="129" t="s">
        <v>1289</v>
      </c>
      <c r="E2592" s="183"/>
      <c r="F2592" s="655" t="s">
        <v>1290</v>
      </c>
      <c r="G2592" s="649"/>
      <c r="H2592" s="650"/>
      <c r="I2592" s="650"/>
      <c r="J2592" s="650"/>
      <c r="K2592" s="650"/>
      <c r="L2592" s="650"/>
      <c r="M2592" s="650"/>
      <c r="N2592" s="650"/>
      <c r="O2592" s="650"/>
      <c r="P2592" s="650"/>
      <c r="Q2592" s="650"/>
      <c r="R2592" s="650"/>
      <c r="S2592" s="650"/>
      <c r="T2592" s="650"/>
      <c r="U2592" s="650"/>
      <c r="V2592" s="650"/>
      <c r="W2592" s="650"/>
      <c r="X2592" s="650"/>
      <c r="Y2592" s="650"/>
      <c r="Z2592" s="650"/>
      <c r="AA2592" s="650"/>
      <c r="AB2592" s="651"/>
    </row>
    <row r="2593" spans="2:28" ht="133.5" customHeight="1" x14ac:dyDescent="0.4">
      <c r="B2593" s="127"/>
      <c r="C2593" s="184"/>
      <c r="D2593" s="128"/>
      <c r="E2593" s="185"/>
      <c r="F2593" s="656"/>
      <c r="G2593" s="652"/>
      <c r="H2593" s="653"/>
      <c r="I2593" s="653"/>
      <c r="J2593" s="653"/>
      <c r="K2593" s="653"/>
      <c r="L2593" s="653"/>
      <c r="M2593" s="653"/>
      <c r="N2593" s="653"/>
      <c r="O2593" s="653"/>
      <c r="P2593" s="653"/>
      <c r="Q2593" s="653"/>
      <c r="R2593" s="653"/>
      <c r="S2593" s="653"/>
      <c r="T2593" s="653"/>
      <c r="U2593" s="653"/>
      <c r="V2593" s="653"/>
      <c r="W2593" s="653"/>
      <c r="X2593" s="653"/>
      <c r="Y2593" s="653"/>
      <c r="Z2593" s="653"/>
      <c r="AA2593" s="653"/>
      <c r="AB2593" s="654"/>
    </row>
    <row r="2594" spans="2:28" x14ac:dyDescent="0.4">
      <c r="B2594" s="189"/>
      <c r="C2594" s="127"/>
      <c r="D2594" s="187"/>
      <c r="E2594" s="127"/>
      <c r="F2594" s="127"/>
      <c r="G2594" s="127"/>
      <c r="H2594" s="127"/>
      <c r="I2594" s="127"/>
      <c r="J2594" s="127"/>
      <c r="K2594" s="127"/>
      <c r="L2594" s="127"/>
      <c r="M2594" s="127"/>
      <c r="N2594" s="127"/>
      <c r="O2594" s="127"/>
      <c r="P2594" s="127"/>
      <c r="Q2594" s="127"/>
      <c r="R2594" s="127"/>
      <c r="S2594" s="127"/>
      <c r="T2594" s="127"/>
      <c r="U2594" s="127"/>
      <c r="V2594" s="127"/>
      <c r="W2594" s="127"/>
      <c r="X2594" s="127"/>
      <c r="Y2594" s="127"/>
      <c r="Z2594" s="127"/>
      <c r="AA2594" s="127"/>
      <c r="AB2594" s="127"/>
    </row>
    <row r="2595" spans="2:28" x14ac:dyDescent="0.4">
      <c r="B2595" s="127" t="s">
        <v>1561</v>
      </c>
      <c r="C2595" s="188"/>
      <c r="D2595" s="186"/>
      <c r="E2595" s="178"/>
      <c r="F2595" s="186"/>
      <c r="G2595" s="186"/>
      <c r="H2595" s="186"/>
      <c r="I2595" s="127"/>
      <c r="J2595" s="127"/>
      <c r="K2595" s="127"/>
      <c r="L2595" s="127"/>
      <c r="M2595" s="127"/>
      <c r="N2595" s="127"/>
      <c r="O2595" s="127"/>
      <c r="P2595" s="127"/>
      <c r="Q2595" s="127"/>
      <c r="R2595" s="127"/>
      <c r="S2595" s="127"/>
      <c r="T2595" s="127"/>
      <c r="U2595" s="127"/>
      <c r="V2595" s="127"/>
      <c r="W2595" s="127"/>
      <c r="X2595" s="127"/>
      <c r="Y2595" s="127"/>
      <c r="Z2595" s="127"/>
      <c r="AA2595" s="127"/>
      <c r="AB2595" s="127"/>
    </row>
    <row r="2596" spans="2:28" x14ac:dyDescent="0.4">
      <c r="B2596" s="127"/>
      <c r="C2596" s="179" t="str">
        <f>$B$2595&amp;"-"&amp;COUNTA(C$2595:$C2595)+1</f>
        <v>実績200-1</v>
      </c>
      <c r="D2596" s="180" t="s">
        <v>1274</v>
      </c>
      <c r="E2596" s="181"/>
      <c r="F2596" s="196" t="s">
        <v>1275</v>
      </c>
      <c r="G2596" s="657"/>
      <c r="H2596" s="658"/>
      <c r="I2596" s="658"/>
      <c r="J2596" s="658"/>
      <c r="K2596" s="658"/>
      <c r="L2596" s="658"/>
      <c r="M2596" s="658"/>
      <c r="N2596" s="658"/>
      <c r="O2596" s="658"/>
      <c r="P2596" s="658"/>
      <c r="Q2596" s="658"/>
      <c r="R2596" s="658"/>
      <c r="S2596" s="658"/>
      <c r="T2596" s="658"/>
      <c r="U2596" s="658"/>
      <c r="V2596" s="658"/>
      <c r="W2596" s="658"/>
      <c r="X2596" s="658"/>
      <c r="Y2596" s="658"/>
      <c r="Z2596" s="658"/>
      <c r="AA2596" s="658"/>
      <c r="AB2596" s="659"/>
    </row>
    <row r="2597" spans="2:28" ht="33.6" x14ac:dyDescent="0.4">
      <c r="B2597" s="127"/>
      <c r="C2597" s="190" t="str">
        <f>$B$2595&amp;"-"&amp;COUNTA(C$2595:$C2596)+1</f>
        <v>実績200-2</v>
      </c>
      <c r="D2597" s="180" t="s">
        <v>1276</v>
      </c>
      <c r="E2597" s="181"/>
      <c r="F2597" s="197" t="s">
        <v>1277</v>
      </c>
      <c r="G2597" s="646"/>
      <c r="H2597" s="647"/>
      <c r="I2597" s="647"/>
      <c r="J2597" s="647"/>
      <c r="K2597" s="647"/>
      <c r="L2597" s="647"/>
      <c r="M2597" s="647"/>
      <c r="N2597" s="647"/>
      <c r="O2597" s="647"/>
      <c r="P2597" s="647"/>
      <c r="Q2597" s="647"/>
      <c r="R2597" s="647"/>
      <c r="S2597" s="647"/>
      <c r="T2597" s="647"/>
      <c r="U2597" s="647"/>
      <c r="V2597" s="647"/>
      <c r="W2597" s="647"/>
      <c r="X2597" s="647"/>
      <c r="Y2597" s="647"/>
      <c r="Z2597" s="647"/>
      <c r="AA2597" s="647"/>
      <c r="AB2597" s="648"/>
    </row>
    <row r="2598" spans="2:28" x14ac:dyDescent="0.4">
      <c r="B2598" s="127"/>
      <c r="C2598" s="190" t="str">
        <f>$B$2595&amp;"-"&amp;COUNTA(C$2595:$C2597)+1</f>
        <v>実績200-3</v>
      </c>
      <c r="D2598" s="180" t="s">
        <v>1278</v>
      </c>
      <c r="E2598" s="181"/>
      <c r="F2598" s="197"/>
      <c r="G2598" s="646"/>
      <c r="H2598" s="647"/>
      <c r="I2598" s="647"/>
      <c r="J2598" s="647"/>
      <c r="K2598" s="647"/>
      <c r="L2598" s="647"/>
      <c r="M2598" s="647"/>
      <c r="N2598" s="647"/>
      <c r="O2598" s="647"/>
      <c r="P2598" s="647"/>
      <c r="Q2598" s="647"/>
      <c r="R2598" s="647"/>
      <c r="S2598" s="647"/>
      <c r="T2598" s="647"/>
      <c r="U2598" s="647"/>
      <c r="V2598" s="647"/>
      <c r="W2598" s="647"/>
      <c r="X2598" s="647"/>
      <c r="Y2598" s="647"/>
      <c r="Z2598" s="647"/>
      <c r="AA2598" s="647"/>
      <c r="AB2598" s="648"/>
    </row>
    <row r="2599" spans="2:28" x14ac:dyDescent="0.4">
      <c r="B2599" s="127"/>
      <c r="C2599" s="191" t="str">
        <f>$B$2595&amp;"-"&amp;COUNTA(C$2595:$C2598)+1</f>
        <v>実績200-4</v>
      </c>
      <c r="D2599" s="637" t="s">
        <v>1279</v>
      </c>
      <c r="E2599" s="660"/>
      <c r="F2599" s="197"/>
      <c r="G2599" s="661"/>
      <c r="H2599" s="662"/>
      <c r="I2599" s="662"/>
      <c r="J2599" s="662"/>
      <c r="K2599" s="662"/>
      <c r="L2599" s="662"/>
      <c r="M2599" s="662"/>
      <c r="N2599" s="662"/>
      <c r="O2599" s="662"/>
      <c r="P2599" s="662"/>
      <c r="Q2599" s="662"/>
      <c r="R2599" s="662"/>
      <c r="S2599" s="662"/>
      <c r="T2599" s="662"/>
      <c r="U2599" s="662"/>
      <c r="V2599" s="662"/>
      <c r="W2599" s="662"/>
      <c r="X2599" s="662"/>
      <c r="Y2599" s="662"/>
      <c r="Z2599" s="662"/>
      <c r="AA2599" s="662"/>
      <c r="AB2599" s="663"/>
    </row>
    <row r="2600" spans="2:28" x14ac:dyDescent="0.4">
      <c r="B2600" s="127"/>
      <c r="C2600" s="191" t="str">
        <f>$B$2595&amp;"-"&amp;COUNTA(C$2595:$C2599)+1</f>
        <v>実績200-5</v>
      </c>
      <c r="D2600" s="180" t="s">
        <v>1280</v>
      </c>
      <c r="E2600" s="181"/>
      <c r="F2600" s="196"/>
      <c r="G2600" s="664" t="s">
        <v>1281</v>
      </c>
      <c r="H2600" s="664"/>
      <c r="I2600" s="665"/>
      <c r="J2600" s="665"/>
      <c r="K2600" s="666" t="s">
        <v>1293</v>
      </c>
      <c r="L2600" s="666"/>
      <c r="M2600" s="667"/>
      <c r="N2600" s="668"/>
      <c r="O2600" s="669" t="s">
        <v>1283</v>
      </c>
      <c r="P2600" s="669"/>
      <c r="Q2600" s="669" t="s">
        <v>1284</v>
      </c>
      <c r="R2600" s="669"/>
      <c r="S2600" s="664" t="s">
        <v>1281</v>
      </c>
      <c r="T2600" s="664"/>
      <c r="U2600" s="665"/>
      <c r="V2600" s="665"/>
      <c r="W2600" s="666" t="s">
        <v>1293</v>
      </c>
      <c r="X2600" s="666"/>
      <c r="Y2600" s="667"/>
      <c r="Z2600" s="668"/>
      <c r="AA2600" s="669" t="s">
        <v>1283</v>
      </c>
      <c r="AB2600" s="669"/>
    </row>
    <row r="2601" spans="2:28" x14ac:dyDescent="0.4">
      <c r="B2601" s="127"/>
      <c r="C2601" s="190" t="str">
        <f>$B$2595&amp;"-"&amp;COUNTA(C$2595:$C2600)+1</f>
        <v>実績200-6</v>
      </c>
      <c r="D2601" s="180" t="s">
        <v>1285</v>
      </c>
      <c r="E2601" s="181"/>
      <c r="F2601" s="196"/>
      <c r="G2601" s="642"/>
      <c r="H2601" s="643"/>
      <c r="I2601" s="643"/>
      <c r="J2601" s="643"/>
      <c r="K2601" s="643"/>
      <c r="L2601" s="643"/>
      <c r="M2601" s="643"/>
      <c r="N2601" s="643"/>
      <c r="O2601" s="643"/>
      <c r="P2601" s="643"/>
      <c r="Q2601" s="643"/>
      <c r="R2601" s="643"/>
      <c r="S2601" s="643"/>
      <c r="T2601" s="643"/>
      <c r="U2601" s="643"/>
      <c r="V2601" s="643"/>
      <c r="W2601" s="643"/>
      <c r="X2601" s="643"/>
      <c r="Y2601" s="643"/>
      <c r="Z2601" s="643"/>
      <c r="AA2601" s="644" t="s">
        <v>1286</v>
      </c>
      <c r="AB2601" s="645"/>
    </row>
    <row r="2602" spans="2:28" x14ac:dyDescent="0.4">
      <c r="B2602" s="127"/>
      <c r="C2602" s="192" t="str">
        <f>$B$2595&amp;"-"&amp;COUNTA(C$2595:$C2601)+1</f>
        <v>実績200-7</v>
      </c>
      <c r="D2602" s="182" t="s">
        <v>1287</v>
      </c>
      <c r="E2602" s="181"/>
      <c r="F2602" s="196"/>
      <c r="G2602" s="646"/>
      <c r="H2602" s="647"/>
      <c r="I2602" s="647"/>
      <c r="J2602" s="647"/>
      <c r="K2602" s="647"/>
      <c r="L2602" s="647"/>
      <c r="M2602" s="647"/>
      <c r="N2602" s="647"/>
      <c r="O2602" s="647"/>
      <c r="P2602" s="647"/>
      <c r="Q2602" s="647"/>
      <c r="R2602" s="647"/>
      <c r="S2602" s="647"/>
      <c r="T2602" s="647"/>
      <c r="U2602" s="647"/>
      <c r="V2602" s="647"/>
      <c r="W2602" s="647"/>
      <c r="X2602" s="647"/>
      <c r="Y2602" s="647"/>
      <c r="Z2602" s="647"/>
      <c r="AA2602" s="647"/>
      <c r="AB2602" s="648"/>
    </row>
    <row r="2603" spans="2:28" x14ac:dyDescent="0.4">
      <c r="B2603" s="127"/>
      <c r="C2603" s="191" t="str">
        <f>$B$2595&amp;"-"&amp;COUNTA(C$2595:$C2602)+1</f>
        <v>実績200-8</v>
      </c>
      <c r="D2603" s="129" t="s">
        <v>1288</v>
      </c>
      <c r="E2603" s="183"/>
      <c r="F2603" s="183"/>
      <c r="G2603" s="649"/>
      <c r="H2603" s="650"/>
      <c r="I2603" s="650"/>
      <c r="J2603" s="650"/>
      <c r="K2603" s="650"/>
      <c r="L2603" s="650"/>
      <c r="M2603" s="650"/>
      <c r="N2603" s="650"/>
      <c r="O2603" s="650"/>
      <c r="P2603" s="650"/>
      <c r="Q2603" s="650"/>
      <c r="R2603" s="650"/>
      <c r="S2603" s="650"/>
      <c r="T2603" s="650"/>
      <c r="U2603" s="650"/>
      <c r="V2603" s="650"/>
      <c r="W2603" s="650"/>
      <c r="X2603" s="650"/>
      <c r="Y2603" s="650"/>
      <c r="Z2603" s="650"/>
      <c r="AA2603" s="650"/>
      <c r="AB2603" s="651"/>
    </row>
    <row r="2604" spans="2:28" x14ac:dyDescent="0.4">
      <c r="B2604" s="127"/>
      <c r="C2604" s="184"/>
      <c r="D2604" s="128"/>
      <c r="E2604" s="185"/>
      <c r="F2604" s="185"/>
      <c r="G2604" s="652"/>
      <c r="H2604" s="653"/>
      <c r="I2604" s="653"/>
      <c r="J2604" s="653"/>
      <c r="K2604" s="653"/>
      <c r="L2604" s="653"/>
      <c r="M2604" s="653"/>
      <c r="N2604" s="653"/>
      <c r="O2604" s="653"/>
      <c r="P2604" s="653"/>
      <c r="Q2604" s="653"/>
      <c r="R2604" s="653"/>
      <c r="S2604" s="653"/>
      <c r="T2604" s="653"/>
      <c r="U2604" s="653"/>
      <c r="V2604" s="653"/>
      <c r="W2604" s="653"/>
      <c r="X2604" s="653"/>
      <c r="Y2604" s="653"/>
      <c r="Z2604" s="653"/>
      <c r="AA2604" s="653"/>
      <c r="AB2604" s="654"/>
    </row>
    <row r="2605" spans="2:28" x14ac:dyDescent="0.4">
      <c r="B2605" s="127"/>
      <c r="C2605" s="191" t="str">
        <f>$B$2595&amp;"-"&amp;COUNTA(C$2595:$C2604)+1</f>
        <v>実績200-9</v>
      </c>
      <c r="D2605" s="129" t="s">
        <v>1289</v>
      </c>
      <c r="E2605" s="183"/>
      <c r="F2605" s="655" t="s">
        <v>1290</v>
      </c>
      <c r="G2605" s="649"/>
      <c r="H2605" s="650"/>
      <c r="I2605" s="650"/>
      <c r="J2605" s="650"/>
      <c r="K2605" s="650"/>
      <c r="L2605" s="650"/>
      <c r="M2605" s="650"/>
      <c r="N2605" s="650"/>
      <c r="O2605" s="650"/>
      <c r="P2605" s="650"/>
      <c r="Q2605" s="650"/>
      <c r="R2605" s="650"/>
      <c r="S2605" s="650"/>
      <c r="T2605" s="650"/>
      <c r="U2605" s="650"/>
      <c r="V2605" s="650"/>
      <c r="W2605" s="650"/>
      <c r="X2605" s="650"/>
      <c r="Y2605" s="650"/>
      <c r="Z2605" s="650"/>
      <c r="AA2605" s="650"/>
      <c r="AB2605" s="651"/>
    </row>
    <row r="2606" spans="2:28" ht="133.5" customHeight="1" x14ac:dyDescent="0.4">
      <c r="B2606" s="127"/>
      <c r="C2606" s="184"/>
      <c r="D2606" s="128"/>
      <c r="E2606" s="185"/>
      <c r="F2606" s="656"/>
      <c r="G2606" s="652"/>
      <c r="H2606" s="653"/>
      <c r="I2606" s="653"/>
      <c r="J2606" s="653"/>
      <c r="K2606" s="653"/>
      <c r="L2606" s="653"/>
      <c r="M2606" s="653"/>
      <c r="N2606" s="653"/>
      <c r="O2606" s="653"/>
      <c r="P2606" s="653"/>
      <c r="Q2606" s="653"/>
      <c r="R2606" s="653"/>
      <c r="S2606" s="653"/>
      <c r="T2606" s="653"/>
      <c r="U2606" s="653"/>
      <c r="V2606" s="653"/>
      <c r="W2606" s="653"/>
      <c r="X2606" s="653"/>
      <c r="Y2606" s="653"/>
      <c r="Z2606" s="653"/>
      <c r="AA2606" s="653"/>
      <c r="AB2606" s="654"/>
    </row>
  </sheetData>
  <sheetProtection algorithmName="SHA-512" hashValue="2XS5Z1kCtfB95xAh0YD9E6iwsvzKcFwUnunQY17dh8keEJMX8WYXzviOA+1nqTzc94ezcQ4d9HO5AI9vT7r3GQ==" saltValue="Bp6AU17RUojrYYK1Nd4uhw==" spinCount="100000" sheet="1" objects="1" scenarios="1" selectLockedCells="1"/>
  <mergeCells count="4401">
    <mergeCell ref="G651:Z651"/>
    <mergeCell ref="AA651:AB651"/>
    <mergeCell ref="G652:AB652"/>
    <mergeCell ref="G653:AB654"/>
    <mergeCell ref="F655:F656"/>
    <mergeCell ref="G655:AB656"/>
    <mergeCell ref="Q650:R650"/>
    <mergeCell ref="S650:T650"/>
    <mergeCell ref="U650:V650"/>
    <mergeCell ref="W650:X650"/>
    <mergeCell ref="Y650:Z650"/>
    <mergeCell ref="AA650:AB650"/>
    <mergeCell ref="G646:AB646"/>
    <mergeCell ref="G647:AB647"/>
    <mergeCell ref="G648:AB648"/>
    <mergeCell ref="D649:E649"/>
    <mergeCell ref="G649:AB649"/>
    <mergeCell ref="G650:H650"/>
    <mergeCell ref="I650:J650"/>
    <mergeCell ref="K650:L650"/>
    <mergeCell ref="M650:N650"/>
    <mergeCell ref="O650:P650"/>
    <mergeCell ref="G638:Z638"/>
    <mergeCell ref="AA638:AB638"/>
    <mergeCell ref="G639:AB639"/>
    <mergeCell ref="G640:AB641"/>
    <mergeCell ref="F642:F643"/>
    <mergeCell ref="G642:AB643"/>
    <mergeCell ref="Q637:R637"/>
    <mergeCell ref="S637:T637"/>
    <mergeCell ref="U637:V637"/>
    <mergeCell ref="W637:X637"/>
    <mergeCell ref="Y637:Z637"/>
    <mergeCell ref="AA637:AB637"/>
    <mergeCell ref="G633:AB633"/>
    <mergeCell ref="G634:AB634"/>
    <mergeCell ref="G635:AB635"/>
    <mergeCell ref="D636:E636"/>
    <mergeCell ref="G636:AB636"/>
    <mergeCell ref="G637:H637"/>
    <mergeCell ref="I637:J637"/>
    <mergeCell ref="K637:L637"/>
    <mergeCell ref="M637:N637"/>
    <mergeCell ref="O637:P637"/>
    <mergeCell ref="G625:Z625"/>
    <mergeCell ref="AA625:AB625"/>
    <mergeCell ref="G626:AB626"/>
    <mergeCell ref="G627:AB628"/>
    <mergeCell ref="F629:F630"/>
    <mergeCell ref="G629:AB630"/>
    <mergeCell ref="Q624:R624"/>
    <mergeCell ref="S624:T624"/>
    <mergeCell ref="U624:V624"/>
    <mergeCell ref="W624:X624"/>
    <mergeCell ref="Y624:Z624"/>
    <mergeCell ref="AA624:AB624"/>
    <mergeCell ref="G620:AB620"/>
    <mergeCell ref="G621:AB621"/>
    <mergeCell ref="G622:AB622"/>
    <mergeCell ref="D623:E623"/>
    <mergeCell ref="G623:AB623"/>
    <mergeCell ref="G624:H624"/>
    <mergeCell ref="I624:J624"/>
    <mergeCell ref="K624:L624"/>
    <mergeCell ref="M624:N624"/>
    <mergeCell ref="O624:P624"/>
    <mergeCell ref="G612:Z612"/>
    <mergeCell ref="AA612:AB612"/>
    <mergeCell ref="G613:AB613"/>
    <mergeCell ref="G614:AB615"/>
    <mergeCell ref="F616:F617"/>
    <mergeCell ref="G616:AB617"/>
    <mergeCell ref="Q611:R611"/>
    <mergeCell ref="S611:T611"/>
    <mergeCell ref="U611:V611"/>
    <mergeCell ref="W611:X611"/>
    <mergeCell ref="Y611:Z611"/>
    <mergeCell ref="AA611:AB611"/>
    <mergeCell ref="G607:AB607"/>
    <mergeCell ref="G608:AB608"/>
    <mergeCell ref="G609:AB609"/>
    <mergeCell ref="D610:E610"/>
    <mergeCell ref="G610:AB610"/>
    <mergeCell ref="G611:H611"/>
    <mergeCell ref="I611:J611"/>
    <mergeCell ref="K611:L611"/>
    <mergeCell ref="M611:N611"/>
    <mergeCell ref="O611:P611"/>
    <mergeCell ref="G599:Z599"/>
    <mergeCell ref="AA599:AB599"/>
    <mergeCell ref="G600:AB600"/>
    <mergeCell ref="G601:AB602"/>
    <mergeCell ref="F603:F604"/>
    <mergeCell ref="G603:AB604"/>
    <mergeCell ref="Q598:R598"/>
    <mergeCell ref="S598:T598"/>
    <mergeCell ref="U598:V598"/>
    <mergeCell ref="W598:X598"/>
    <mergeCell ref="Y598:Z598"/>
    <mergeCell ref="AA598:AB598"/>
    <mergeCell ref="G594:AB594"/>
    <mergeCell ref="G595:AB595"/>
    <mergeCell ref="G596:AB596"/>
    <mergeCell ref="D597:E597"/>
    <mergeCell ref="G597:AB597"/>
    <mergeCell ref="G598:H598"/>
    <mergeCell ref="I598:J598"/>
    <mergeCell ref="K598:L598"/>
    <mergeCell ref="M598:N598"/>
    <mergeCell ref="O598:P598"/>
    <mergeCell ref="G586:Z586"/>
    <mergeCell ref="AA586:AB586"/>
    <mergeCell ref="G587:AB587"/>
    <mergeCell ref="G588:AB589"/>
    <mergeCell ref="F590:F591"/>
    <mergeCell ref="G590:AB591"/>
    <mergeCell ref="Q585:R585"/>
    <mergeCell ref="S585:T585"/>
    <mergeCell ref="U585:V585"/>
    <mergeCell ref="W585:X585"/>
    <mergeCell ref="Y585:Z585"/>
    <mergeCell ref="AA585:AB585"/>
    <mergeCell ref="G581:AB581"/>
    <mergeCell ref="G582:AB582"/>
    <mergeCell ref="G583:AB583"/>
    <mergeCell ref="D584:E584"/>
    <mergeCell ref="G584:AB584"/>
    <mergeCell ref="G585:H585"/>
    <mergeCell ref="I585:J585"/>
    <mergeCell ref="K585:L585"/>
    <mergeCell ref="M585:N585"/>
    <mergeCell ref="O585:P585"/>
    <mergeCell ref="G573:Z573"/>
    <mergeCell ref="AA573:AB573"/>
    <mergeCell ref="G574:AB574"/>
    <mergeCell ref="G575:AB576"/>
    <mergeCell ref="F577:F578"/>
    <mergeCell ref="G577:AB578"/>
    <mergeCell ref="Q572:R572"/>
    <mergeCell ref="S572:T572"/>
    <mergeCell ref="U572:V572"/>
    <mergeCell ref="W572:X572"/>
    <mergeCell ref="Y572:Z572"/>
    <mergeCell ref="AA572:AB572"/>
    <mergeCell ref="G568:AB568"/>
    <mergeCell ref="G569:AB569"/>
    <mergeCell ref="G570:AB570"/>
    <mergeCell ref="D571:E571"/>
    <mergeCell ref="G571:AB571"/>
    <mergeCell ref="G572:H572"/>
    <mergeCell ref="I572:J572"/>
    <mergeCell ref="K572:L572"/>
    <mergeCell ref="M572:N572"/>
    <mergeCell ref="O572:P572"/>
    <mergeCell ref="G560:Z560"/>
    <mergeCell ref="AA560:AB560"/>
    <mergeCell ref="G561:AB561"/>
    <mergeCell ref="G562:AB563"/>
    <mergeCell ref="F564:F565"/>
    <mergeCell ref="G564:AB565"/>
    <mergeCell ref="Q559:R559"/>
    <mergeCell ref="S559:T559"/>
    <mergeCell ref="U559:V559"/>
    <mergeCell ref="W559:X559"/>
    <mergeCell ref="Y559:Z559"/>
    <mergeCell ref="AA559:AB559"/>
    <mergeCell ref="G555:AB555"/>
    <mergeCell ref="G556:AB556"/>
    <mergeCell ref="G557:AB557"/>
    <mergeCell ref="D558:E558"/>
    <mergeCell ref="G558:AB558"/>
    <mergeCell ref="G559:H559"/>
    <mergeCell ref="I559:J559"/>
    <mergeCell ref="K559:L559"/>
    <mergeCell ref="M559:N559"/>
    <mergeCell ref="O559:P559"/>
    <mergeCell ref="G547:Z547"/>
    <mergeCell ref="AA547:AB547"/>
    <mergeCell ref="G548:AB548"/>
    <mergeCell ref="G549:AB550"/>
    <mergeCell ref="F551:F552"/>
    <mergeCell ref="G551:AB552"/>
    <mergeCell ref="Q546:R546"/>
    <mergeCell ref="S546:T546"/>
    <mergeCell ref="U546:V546"/>
    <mergeCell ref="W546:X546"/>
    <mergeCell ref="Y546:Z546"/>
    <mergeCell ref="AA546:AB546"/>
    <mergeCell ref="G542:AB542"/>
    <mergeCell ref="G543:AB543"/>
    <mergeCell ref="G544:AB544"/>
    <mergeCell ref="D545:E545"/>
    <mergeCell ref="G545:AB545"/>
    <mergeCell ref="G546:H546"/>
    <mergeCell ref="I546:J546"/>
    <mergeCell ref="K546:L546"/>
    <mergeCell ref="M546:N546"/>
    <mergeCell ref="O546:P546"/>
    <mergeCell ref="G534:Z534"/>
    <mergeCell ref="AA534:AB534"/>
    <mergeCell ref="G535:AB535"/>
    <mergeCell ref="G536:AB537"/>
    <mergeCell ref="F538:F539"/>
    <mergeCell ref="G538:AB539"/>
    <mergeCell ref="Q533:R533"/>
    <mergeCell ref="S533:T533"/>
    <mergeCell ref="U533:V533"/>
    <mergeCell ref="W533:X533"/>
    <mergeCell ref="Y533:Z533"/>
    <mergeCell ref="AA533:AB533"/>
    <mergeCell ref="G529:AB529"/>
    <mergeCell ref="G530:AB530"/>
    <mergeCell ref="G531:AB531"/>
    <mergeCell ref="D532:E532"/>
    <mergeCell ref="G532:AB532"/>
    <mergeCell ref="G533:H533"/>
    <mergeCell ref="I533:J533"/>
    <mergeCell ref="K533:L533"/>
    <mergeCell ref="M533:N533"/>
    <mergeCell ref="O533:P533"/>
    <mergeCell ref="G521:Z521"/>
    <mergeCell ref="AA521:AB521"/>
    <mergeCell ref="G522:AB522"/>
    <mergeCell ref="G523:AB524"/>
    <mergeCell ref="F525:F526"/>
    <mergeCell ref="G525:AB526"/>
    <mergeCell ref="Q520:R520"/>
    <mergeCell ref="S520:T520"/>
    <mergeCell ref="U520:V520"/>
    <mergeCell ref="W520:X520"/>
    <mergeCell ref="Y520:Z520"/>
    <mergeCell ref="AA520:AB520"/>
    <mergeCell ref="G516:AB516"/>
    <mergeCell ref="G517:AB517"/>
    <mergeCell ref="G518:AB518"/>
    <mergeCell ref="D519:E519"/>
    <mergeCell ref="G519:AB519"/>
    <mergeCell ref="G520:H520"/>
    <mergeCell ref="I520:J520"/>
    <mergeCell ref="K520:L520"/>
    <mergeCell ref="M520:N520"/>
    <mergeCell ref="O520:P520"/>
    <mergeCell ref="G508:Z508"/>
    <mergeCell ref="AA508:AB508"/>
    <mergeCell ref="G509:AB509"/>
    <mergeCell ref="G510:AB511"/>
    <mergeCell ref="F512:F513"/>
    <mergeCell ref="G512:AB513"/>
    <mergeCell ref="Q507:R507"/>
    <mergeCell ref="S507:T507"/>
    <mergeCell ref="U507:V507"/>
    <mergeCell ref="W507:X507"/>
    <mergeCell ref="Y507:Z507"/>
    <mergeCell ref="AA507:AB507"/>
    <mergeCell ref="G503:AB503"/>
    <mergeCell ref="G504:AB504"/>
    <mergeCell ref="G505:AB505"/>
    <mergeCell ref="D506:E506"/>
    <mergeCell ref="G506:AB506"/>
    <mergeCell ref="G507:H507"/>
    <mergeCell ref="I507:J507"/>
    <mergeCell ref="K507:L507"/>
    <mergeCell ref="M507:N507"/>
    <mergeCell ref="O507:P507"/>
    <mergeCell ref="G495:Z495"/>
    <mergeCell ref="AA495:AB495"/>
    <mergeCell ref="G496:AB496"/>
    <mergeCell ref="G497:AB498"/>
    <mergeCell ref="F499:F500"/>
    <mergeCell ref="G499:AB500"/>
    <mergeCell ref="Q494:R494"/>
    <mergeCell ref="S494:T494"/>
    <mergeCell ref="U494:V494"/>
    <mergeCell ref="W494:X494"/>
    <mergeCell ref="Y494:Z494"/>
    <mergeCell ref="AA494:AB494"/>
    <mergeCell ref="G490:AB490"/>
    <mergeCell ref="G491:AB491"/>
    <mergeCell ref="G492:AB492"/>
    <mergeCell ref="D493:E493"/>
    <mergeCell ref="G493:AB493"/>
    <mergeCell ref="G494:H494"/>
    <mergeCell ref="I494:J494"/>
    <mergeCell ref="K494:L494"/>
    <mergeCell ref="M494:N494"/>
    <mergeCell ref="O494:P494"/>
    <mergeCell ref="G482:Z482"/>
    <mergeCell ref="AA482:AB482"/>
    <mergeCell ref="G483:AB483"/>
    <mergeCell ref="G484:AB485"/>
    <mergeCell ref="F486:F487"/>
    <mergeCell ref="G486:AB487"/>
    <mergeCell ref="Q481:R481"/>
    <mergeCell ref="S481:T481"/>
    <mergeCell ref="U481:V481"/>
    <mergeCell ref="W481:X481"/>
    <mergeCell ref="Y481:Z481"/>
    <mergeCell ref="AA481:AB481"/>
    <mergeCell ref="G477:AB477"/>
    <mergeCell ref="G478:AB478"/>
    <mergeCell ref="G479:AB479"/>
    <mergeCell ref="D480:E480"/>
    <mergeCell ref="G480:AB480"/>
    <mergeCell ref="G481:H481"/>
    <mergeCell ref="I481:J481"/>
    <mergeCell ref="K481:L481"/>
    <mergeCell ref="M481:N481"/>
    <mergeCell ref="O481:P481"/>
    <mergeCell ref="G469:Z469"/>
    <mergeCell ref="AA469:AB469"/>
    <mergeCell ref="G470:AB470"/>
    <mergeCell ref="G471:AB472"/>
    <mergeCell ref="F473:F474"/>
    <mergeCell ref="G473:AB474"/>
    <mergeCell ref="Q468:R468"/>
    <mergeCell ref="S468:T468"/>
    <mergeCell ref="U468:V468"/>
    <mergeCell ref="W468:X468"/>
    <mergeCell ref="Y468:Z468"/>
    <mergeCell ref="AA468:AB468"/>
    <mergeCell ref="G464:AB464"/>
    <mergeCell ref="G465:AB465"/>
    <mergeCell ref="G466:AB466"/>
    <mergeCell ref="D467:E467"/>
    <mergeCell ref="G467:AB467"/>
    <mergeCell ref="G468:H468"/>
    <mergeCell ref="I468:J468"/>
    <mergeCell ref="K468:L468"/>
    <mergeCell ref="M468:N468"/>
    <mergeCell ref="O468:P468"/>
    <mergeCell ref="G456:Z456"/>
    <mergeCell ref="AA456:AB456"/>
    <mergeCell ref="G457:AB457"/>
    <mergeCell ref="G458:AB459"/>
    <mergeCell ref="F460:F461"/>
    <mergeCell ref="G460:AB461"/>
    <mergeCell ref="Q455:R455"/>
    <mergeCell ref="S455:T455"/>
    <mergeCell ref="U455:V455"/>
    <mergeCell ref="W455:X455"/>
    <mergeCell ref="Y455:Z455"/>
    <mergeCell ref="AA455:AB455"/>
    <mergeCell ref="G451:AB451"/>
    <mergeCell ref="G452:AB452"/>
    <mergeCell ref="G453:AB453"/>
    <mergeCell ref="D454:E454"/>
    <mergeCell ref="G454:AB454"/>
    <mergeCell ref="G455:H455"/>
    <mergeCell ref="I455:J455"/>
    <mergeCell ref="K455:L455"/>
    <mergeCell ref="M455:N455"/>
    <mergeCell ref="O455:P455"/>
    <mergeCell ref="G443:Z443"/>
    <mergeCell ref="AA443:AB443"/>
    <mergeCell ref="G444:AB444"/>
    <mergeCell ref="G445:AB446"/>
    <mergeCell ref="F447:F448"/>
    <mergeCell ref="G447:AB448"/>
    <mergeCell ref="Q442:R442"/>
    <mergeCell ref="S442:T442"/>
    <mergeCell ref="U442:V442"/>
    <mergeCell ref="W442:X442"/>
    <mergeCell ref="Y442:Z442"/>
    <mergeCell ref="AA442:AB442"/>
    <mergeCell ref="G438:AB438"/>
    <mergeCell ref="G439:AB439"/>
    <mergeCell ref="G440:AB440"/>
    <mergeCell ref="D441:E441"/>
    <mergeCell ref="G441:AB441"/>
    <mergeCell ref="G442:H442"/>
    <mergeCell ref="I442:J442"/>
    <mergeCell ref="K442:L442"/>
    <mergeCell ref="M442:N442"/>
    <mergeCell ref="O442:P442"/>
    <mergeCell ref="G430:Z430"/>
    <mergeCell ref="AA430:AB430"/>
    <mergeCell ref="G431:AB431"/>
    <mergeCell ref="G432:AB433"/>
    <mergeCell ref="F434:F435"/>
    <mergeCell ref="G434:AB435"/>
    <mergeCell ref="Q429:R429"/>
    <mergeCell ref="S429:T429"/>
    <mergeCell ref="U429:V429"/>
    <mergeCell ref="W429:X429"/>
    <mergeCell ref="Y429:Z429"/>
    <mergeCell ref="AA429:AB429"/>
    <mergeCell ref="G425:AB425"/>
    <mergeCell ref="G426:AB426"/>
    <mergeCell ref="G427:AB427"/>
    <mergeCell ref="D428:E428"/>
    <mergeCell ref="G428:AB428"/>
    <mergeCell ref="G429:H429"/>
    <mergeCell ref="I429:J429"/>
    <mergeCell ref="K429:L429"/>
    <mergeCell ref="M429:N429"/>
    <mergeCell ref="O429:P429"/>
    <mergeCell ref="G417:Z417"/>
    <mergeCell ref="AA417:AB417"/>
    <mergeCell ref="G418:AB418"/>
    <mergeCell ref="G419:AB420"/>
    <mergeCell ref="F421:F422"/>
    <mergeCell ref="G421:AB422"/>
    <mergeCell ref="Q416:R416"/>
    <mergeCell ref="S416:T416"/>
    <mergeCell ref="U416:V416"/>
    <mergeCell ref="W416:X416"/>
    <mergeCell ref="Y416:Z416"/>
    <mergeCell ref="AA416:AB416"/>
    <mergeCell ref="G412:AB412"/>
    <mergeCell ref="G413:AB413"/>
    <mergeCell ref="G414:AB414"/>
    <mergeCell ref="D415:E415"/>
    <mergeCell ref="G415:AB415"/>
    <mergeCell ref="G416:H416"/>
    <mergeCell ref="I416:J416"/>
    <mergeCell ref="K416:L416"/>
    <mergeCell ref="M416:N416"/>
    <mergeCell ref="O416:P416"/>
    <mergeCell ref="G404:Z404"/>
    <mergeCell ref="AA404:AB404"/>
    <mergeCell ref="G405:AB405"/>
    <mergeCell ref="G406:AB407"/>
    <mergeCell ref="F408:F409"/>
    <mergeCell ref="G408:AB409"/>
    <mergeCell ref="Q403:R403"/>
    <mergeCell ref="S403:T403"/>
    <mergeCell ref="U403:V403"/>
    <mergeCell ref="W403:X403"/>
    <mergeCell ref="Y403:Z403"/>
    <mergeCell ref="AA403:AB403"/>
    <mergeCell ref="G399:AB399"/>
    <mergeCell ref="G400:AB400"/>
    <mergeCell ref="G401:AB401"/>
    <mergeCell ref="D402:E402"/>
    <mergeCell ref="G402:AB402"/>
    <mergeCell ref="G403:H403"/>
    <mergeCell ref="I403:J403"/>
    <mergeCell ref="K403:L403"/>
    <mergeCell ref="M403:N403"/>
    <mergeCell ref="O403:P403"/>
    <mergeCell ref="G391:Z391"/>
    <mergeCell ref="AA391:AB391"/>
    <mergeCell ref="G392:AB392"/>
    <mergeCell ref="G393:AB394"/>
    <mergeCell ref="F395:F396"/>
    <mergeCell ref="G395:AB396"/>
    <mergeCell ref="Q390:R390"/>
    <mergeCell ref="S390:T390"/>
    <mergeCell ref="U390:V390"/>
    <mergeCell ref="W390:X390"/>
    <mergeCell ref="Y390:Z390"/>
    <mergeCell ref="AA390:AB390"/>
    <mergeCell ref="G386:AB386"/>
    <mergeCell ref="G387:AB387"/>
    <mergeCell ref="G388:AB388"/>
    <mergeCell ref="D389:E389"/>
    <mergeCell ref="G389:AB389"/>
    <mergeCell ref="G390:H390"/>
    <mergeCell ref="I390:J390"/>
    <mergeCell ref="K390:L390"/>
    <mergeCell ref="M390:N390"/>
    <mergeCell ref="O390:P390"/>
    <mergeCell ref="G378:Z378"/>
    <mergeCell ref="AA378:AB378"/>
    <mergeCell ref="G379:AB379"/>
    <mergeCell ref="G380:AB381"/>
    <mergeCell ref="F382:F383"/>
    <mergeCell ref="G382:AB383"/>
    <mergeCell ref="Q377:R377"/>
    <mergeCell ref="S377:T377"/>
    <mergeCell ref="U377:V377"/>
    <mergeCell ref="W377:X377"/>
    <mergeCell ref="Y377:Z377"/>
    <mergeCell ref="AA377:AB377"/>
    <mergeCell ref="G373:AB373"/>
    <mergeCell ref="G374:AB374"/>
    <mergeCell ref="G375:AB375"/>
    <mergeCell ref="D376:E376"/>
    <mergeCell ref="G376:AB376"/>
    <mergeCell ref="G377:H377"/>
    <mergeCell ref="I377:J377"/>
    <mergeCell ref="K377:L377"/>
    <mergeCell ref="M377:N377"/>
    <mergeCell ref="O377:P377"/>
    <mergeCell ref="G365:Z365"/>
    <mergeCell ref="AA365:AB365"/>
    <mergeCell ref="G366:AB366"/>
    <mergeCell ref="G367:AB368"/>
    <mergeCell ref="F369:F370"/>
    <mergeCell ref="G369:AB370"/>
    <mergeCell ref="Q364:R364"/>
    <mergeCell ref="S364:T364"/>
    <mergeCell ref="U364:V364"/>
    <mergeCell ref="W364:X364"/>
    <mergeCell ref="Y364:Z364"/>
    <mergeCell ref="AA364:AB364"/>
    <mergeCell ref="G360:AB360"/>
    <mergeCell ref="G361:AB361"/>
    <mergeCell ref="G362:AB362"/>
    <mergeCell ref="D363:E363"/>
    <mergeCell ref="G363:AB363"/>
    <mergeCell ref="G364:H364"/>
    <mergeCell ref="I364:J364"/>
    <mergeCell ref="K364:L364"/>
    <mergeCell ref="M364:N364"/>
    <mergeCell ref="O364:P364"/>
    <mergeCell ref="G352:Z352"/>
    <mergeCell ref="AA352:AB352"/>
    <mergeCell ref="G353:AB353"/>
    <mergeCell ref="G354:AB355"/>
    <mergeCell ref="F356:F357"/>
    <mergeCell ref="G356:AB357"/>
    <mergeCell ref="Q351:R351"/>
    <mergeCell ref="S351:T351"/>
    <mergeCell ref="U351:V351"/>
    <mergeCell ref="W351:X351"/>
    <mergeCell ref="Y351:Z351"/>
    <mergeCell ref="AA351:AB351"/>
    <mergeCell ref="G347:AB347"/>
    <mergeCell ref="G348:AB348"/>
    <mergeCell ref="G349:AB349"/>
    <mergeCell ref="D350:E350"/>
    <mergeCell ref="G350:AB350"/>
    <mergeCell ref="G351:H351"/>
    <mergeCell ref="I351:J351"/>
    <mergeCell ref="K351:L351"/>
    <mergeCell ref="M351:N351"/>
    <mergeCell ref="O351:P351"/>
    <mergeCell ref="G339:Z339"/>
    <mergeCell ref="AA339:AB339"/>
    <mergeCell ref="G340:AB340"/>
    <mergeCell ref="G341:AB342"/>
    <mergeCell ref="F343:F344"/>
    <mergeCell ref="G343:AB344"/>
    <mergeCell ref="Q338:R338"/>
    <mergeCell ref="S338:T338"/>
    <mergeCell ref="U338:V338"/>
    <mergeCell ref="W338:X338"/>
    <mergeCell ref="Y338:Z338"/>
    <mergeCell ref="AA338:AB338"/>
    <mergeCell ref="G334:AB334"/>
    <mergeCell ref="G335:AB335"/>
    <mergeCell ref="G336:AB336"/>
    <mergeCell ref="D337:E337"/>
    <mergeCell ref="G337:AB337"/>
    <mergeCell ref="G338:H338"/>
    <mergeCell ref="I338:J338"/>
    <mergeCell ref="K338:L338"/>
    <mergeCell ref="M338:N338"/>
    <mergeCell ref="O338:P338"/>
    <mergeCell ref="G326:Z326"/>
    <mergeCell ref="AA326:AB326"/>
    <mergeCell ref="G327:AB327"/>
    <mergeCell ref="G328:AB329"/>
    <mergeCell ref="F330:F331"/>
    <mergeCell ref="G330:AB331"/>
    <mergeCell ref="Q325:R325"/>
    <mergeCell ref="S325:T325"/>
    <mergeCell ref="U325:V325"/>
    <mergeCell ref="W325:X325"/>
    <mergeCell ref="Y325:Z325"/>
    <mergeCell ref="AA325:AB325"/>
    <mergeCell ref="G321:AB321"/>
    <mergeCell ref="G322:AB322"/>
    <mergeCell ref="G323:AB323"/>
    <mergeCell ref="D324:E324"/>
    <mergeCell ref="G324:AB324"/>
    <mergeCell ref="G325:H325"/>
    <mergeCell ref="I325:J325"/>
    <mergeCell ref="K325:L325"/>
    <mergeCell ref="M325:N325"/>
    <mergeCell ref="O325:P325"/>
    <mergeCell ref="G313:Z313"/>
    <mergeCell ref="AA313:AB313"/>
    <mergeCell ref="G314:AB314"/>
    <mergeCell ref="G315:AB316"/>
    <mergeCell ref="F317:F318"/>
    <mergeCell ref="G317:AB318"/>
    <mergeCell ref="Q312:R312"/>
    <mergeCell ref="S312:T312"/>
    <mergeCell ref="U312:V312"/>
    <mergeCell ref="W312:X312"/>
    <mergeCell ref="Y312:Z312"/>
    <mergeCell ref="AA312:AB312"/>
    <mergeCell ref="G308:AB308"/>
    <mergeCell ref="G309:AB309"/>
    <mergeCell ref="G310:AB310"/>
    <mergeCell ref="D311:E311"/>
    <mergeCell ref="G311:AB311"/>
    <mergeCell ref="G312:H312"/>
    <mergeCell ref="I312:J312"/>
    <mergeCell ref="K312:L312"/>
    <mergeCell ref="M312:N312"/>
    <mergeCell ref="O312:P312"/>
    <mergeCell ref="G300:Z300"/>
    <mergeCell ref="AA300:AB300"/>
    <mergeCell ref="G301:AB301"/>
    <mergeCell ref="G302:AB303"/>
    <mergeCell ref="F304:F305"/>
    <mergeCell ref="G304:AB305"/>
    <mergeCell ref="Q299:R299"/>
    <mergeCell ref="S299:T299"/>
    <mergeCell ref="U299:V299"/>
    <mergeCell ref="W299:X299"/>
    <mergeCell ref="Y299:Z299"/>
    <mergeCell ref="AA299:AB299"/>
    <mergeCell ref="G295:AB295"/>
    <mergeCell ref="G296:AB296"/>
    <mergeCell ref="G297:AB297"/>
    <mergeCell ref="D298:E298"/>
    <mergeCell ref="G298:AB298"/>
    <mergeCell ref="G299:H299"/>
    <mergeCell ref="I299:J299"/>
    <mergeCell ref="K299:L299"/>
    <mergeCell ref="M299:N299"/>
    <mergeCell ref="O299:P299"/>
    <mergeCell ref="G287:Z287"/>
    <mergeCell ref="AA287:AB287"/>
    <mergeCell ref="G288:AB288"/>
    <mergeCell ref="G289:AB290"/>
    <mergeCell ref="F291:F292"/>
    <mergeCell ref="G291:AB292"/>
    <mergeCell ref="Q286:R286"/>
    <mergeCell ref="S286:T286"/>
    <mergeCell ref="U286:V286"/>
    <mergeCell ref="W286:X286"/>
    <mergeCell ref="Y286:Z286"/>
    <mergeCell ref="AA286:AB286"/>
    <mergeCell ref="G282:AB282"/>
    <mergeCell ref="G283:AB283"/>
    <mergeCell ref="G284:AB284"/>
    <mergeCell ref="D285:E285"/>
    <mergeCell ref="G285:AB285"/>
    <mergeCell ref="G286:H286"/>
    <mergeCell ref="I286:J286"/>
    <mergeCell ref="K286:L286"/>
    <mergeCell ref="M286:N286"/>
    <mergeCell ref="O286:P286"/>
    <mergeCell ref="G274:Z274"/>
    <mergeCell ref="AA274:AB274"/>
    <mergeCell ref="G275:AB275"/>
    <mergeCell ref="G276:AB277"/>
    <mergeCell ref="F278:F279"/>
    <mergeCell ref="G278:AB279"/>
    <mergeCell ref="Q273:R273"/>
    <mergeCell ref="S273:T273"/>
    <mergeCell ref="U273:V273"/>
    <mergeCell ref="W273:X273"/>
    <mergeCell ref="Y273:Z273"/>
    <mergeCell ref="AA273:AB273"/>
    <mergeCell ref="G269:AB269"/>
    <mergeCell ref="G270:AB270"/>
    <mergeCell ref="G271:AB271"/>
    <mergeCell ref="D272:E272"/>
    <mergeCell ref="G272:AB272"/>
    <mergeCell ref="G273:H273"/>
    <mergeCell ref="I273:J273"/>
    <mergeCell ref="K273:L273"/>
    <mergeCell ref="M273:N273"/>
    <mergeCell ref="O273:P273"/>
    <mergeCell ref="G261:Z261"/>
    <mergeCell ref="AA261:AB261"/>
    <mergeCell ref="G262:AB262"/>
    <mergeCell ref="G263:AB264"/>
    <mergeCell ref="F265:F266"/>
    <mergeCell ref="G265:AB266"/>
    <mergeCell ref="Q260:R260"/>
    <mergeCell ref="S260:T260"/>
    <mergeCell ref="U260:V260"/>
    <mergeCell ref="W260:X260"/>
    <mergeCell ref="Y260:Z260"/>
    <mergeCell ref="AA260:AB260"/>
    <mergeCell ref="G256:AB256"/>
    <mergeCell ref="G257:AB257"/>
    <mergeCell ref="G258:AB258"/>
    <mergeCell ref="D259:E259"/>
    <mergeCell ref="G259:AB259"/>
    <mergeCell ref="G260:H260"/>
    <mergeCell ref="I260:J260"/>
    <mergeCell ref="K260:L260"/>
    <mergeCell ref="M260:N260"/>
    <mergeCell ref="O260:P260"/>
    <mergeCell ref="G248:Z248"/>
    <mergeCell ref="AA248:AB248"/>
    <mergeCell ref="G249:AB249"/>
    <mergeCell ref="G250:AB251"/>
    <mergeCell ref="F252:F253"/>
    <mergeCell ref="G252:AB253"/>
    <mergeCell ref="Q247:R247"/>
    <mergeCell ref="S247:T247"/>
    <mergeCell ref="U247:V247"/>
    <mergeCell ref="W247:X247"/>
    <mergeCell ref="Y247:Z247"/>
    <mergeCell ref="AA247:AB247"/>
    <mergeCell ref="G243:AB243"/>
    <mergeCell ref="G244:AB244"/>
    <mergeCell ref="G245:AB245"/>
    <mergeCell ref="D246:E246"/>
    <mergeCell ref="G246:AB246"/>
    <mergeCell ref="G247:H247"/>
    <mergeCell ref="I247:J247"/>
    <mergeCell ref="K247:L247"/>
    <mergeCell ref="M247:N247"/>
    <mergeCell ref="O247:P247"/>
    <mergeCell ref="G235:Z235"/>
    <mergeCell ref="AA235:AB235"/>
    <mergeCell ref="G236:AB236"/>
    <mergeCell ref="G237:AB238"/>
    <mergeCell ref="F239:F240"/>
    <mergeCell ref="G239:AB240"/>
    <mergeCell ref="Q234:R234"/>
    <mergeCell ref="S234:T234"/>
    <mergeCell ref="U234:V234"/>
    <mergeCell ref="W234:X234"/>
    <mergeCell ref="Y234:Z234"/>
    <mergeCell ref="AA234:AB234"/>
    <mergeCell ref="G230:AB230"/>
    <mergeCell ref="G231:AB231"/>
    <mergeCell ref="G232:AB232"/>
    <mergeCell ref="D233:E233"/>
    <mergeCell ref="G233:AB233"/>
    <mergeCell ref="G234:H234"/>
    <mergeCell ref="I234:J234"/>
    <mergeCell ref="K234:L234"/>
    <mergeCell ref="M234:N234"/>
    <mergeCell ref="O234:P234"/>
    <mergeCell ref="G222:Z222"/>
    <mergeCell ref="AA222:AB222"/>
    <mergeCell ref="G223:AB223"/>
    <mergeCell ref="G224:AB225"/>
    <mergeCell ref="F226:F227"/>
    <mergeCell ref="G226:AB227"/>
    <mergeCell ref="Q221:R221"/>
    <mergeCell ref="S221:T221"/>
    <mergeCell ref="U221:V221"/>
    <mergeCell ref="W221:X221"/>
    <mergeCell ref="Y221:Z221"/>
    <mergeCell ref="AA221:AB221"/>
    <mergeCell ref="G217:AB217"/>
    <mergeCell ref="G218:AB218"/>
    <mergeCell ref="G219:AB219"/>
    <mergeCell ref="D220:E220"/>
    <mergeCell ref="G220:AB220"/>
    <mergeCell ref="G221:H221"/>
    <mergeCell ref="I221:J221"/>
    <mergeCell ref="K221:L221"/>
    <mergeCell ref="M221:N221"/>
    <mergeCell ref="O221:P221"/>
    <mergeCell ref="G209:Z209"/>
    <mergeCell ref="AA209:AB209"/>
    <mergeCell ref="G210:AB210"/>
    <mergeCell ref="G211:AB212"/>
    <mergeCell ref="F213:F214"/>
    <mergeCell ref="G213:AB214"/>
    <mergeCell ref="Q208:R208"/>
    <mergeCell ref="S208:T208"/>
    <mergeCell ref="U208:V208"/>
    <mergeCell ref="W208:X208"/>
    <mergeCell ref="Y208:Z208"/>
    <mergeCell ref="AA208:AB208"/>
    <mergeCell ref="G204:AB204"/>
    <mergeCell ref="G205:AB205"/>
    <mergeCell ref="G206:AB206"/>
    <mergeCell ref="D207:E207"/>
    <mergeCell ref="G207:AB207"/>
    <mergeCell ref="G208:H208"/>
    <mergeCell ref="I208:J208"/>
    <mergeCell ref="K208:L208"/>
    <mergeCell ref="M208:N208"/>
    <mergeCell ref="O208:P208"/>
    <mergeCell ref="G196:Z196"/>
    <mergeCell ref="AA196:AB196"/>
    <mergeCell ref="G197:AB197"/>
    <mergeCell ref="G198:AB199"/>
    <mergeCell ref="F200:F201"/>
    <mergeCell ref="G200:AB201"/>
    <mergeCell ref="Q195:R195"/>
    <mergeCell ref="S195:T195"/>
    <mergeCell ref="U195:V195"/>
    <mergeCell ref="W195:X195"/>
    <mergeCell ref="Y195:Z195"/>
    <mergeCell ref="AA195:AB195"/>
    <mergeCell ref="G191:AB191"/>
    <mergeCell ref="G192:AB192"/>
    <mergeCell ref="G193:AB193"/>
    <mergeCell ref="D194:E194"/>
    <mergeCell ref="G194:AB194"/>
    <mergeCell ref="G195:H195"/>
    <mergeCell ref="I195:J195"/>
    <mergeCell ref="K195:L195"/>
    <mergeCell ref="M195:N195"/>
    <mergeCell ref="O195:P195"/>
    <mergeCell ref="G183:Z183"/>
    <mergeCell ref="AA183:AB183"/>
    <mergeCell ref="G184:AB184"/>
    <mergeCell ref="G185:AB186"/>
    <mergeCell ref="F187:F188"/>
    <mergeCell ref="G187:AB188"/>
    <mergeCell ref="Q182:R182"/>
    <mergeCell ref="S182:T182"/>
    <mergeCell ref="U182:V182"/>
    <mergeCell ref="W182:X182"/>
    <mergeCell ref="Y182:Z182"/>
    <mergeCell ref="AA182:AB182"/>
    <mergeCell ref="G178:AB178"/>
    <mergeCell ref="G179:AB179"/>
    <mergeCell ref="G180:AB180"/>
    <mergeCell ref="D181:E181"/>
    <mergeCell ref="G181:AB181"/>
    <mergeCell ref="G182:H182"/>
    <mergeCell ref="I182:J182"/>
    <mergeCell ref="K182:L182"/>
    <mergeCell ref="M182:N182"/>
    <mergeCell ref="O182:P182"/>
    <mergeCell ref="G170:Z170"/>
    <mergeCell ref="AA170:AB170"/>
    <mergeCell ref="G171:AB171"/>
    <mergeCell ref="G172:AB173"/>
    <mergeCell ref="F174:F175"/>
    <mergeCell ref="G174:AB175"/>
    <mergeCell ref="Q169:R169"/>
    <mergeCell ref="S169:T169"/>
    <mergeCell ref="U169:V169"/>
    <mergeCell ref="W169:X169"/>
    <mergeCell ref="Y169:Z169"/>
    <mergeCell ref="AA169:AB169"/>
    <mergeCell ref="G165:AB165"/>
    <mergeCell ref="G166:AB166"/>
    <mergeCell ref="G167:AB167"/>
    <mergeCell ref="D168:E168"/>
    <mergeCell ref="G168:AB168"/>
    <mergeCell ref="G169:H169"/>
    <mergeCell ref="I169:J169"/>
    <mergeCell ref="K169:L169"/>
    <mergeCell ref="M169:N169"/>
    <mergeCell ref="O169:P169"/>
    <mergeCell ref="G157:Z157"/>
    <mergeCell ref="AA157:AB157"/>
    <mergeCell ref="G158:AB158"/>
    <mergeCell ref="G159:AB160"/>
    <mergeCell ref="F161:F162"/>
    <mergeCell ref="G161:AB162"/>
    <mergeCell ref="Q156:R156"/>
    <mergeCell ref="S156:T156"/>
    <mergeCell ref="U156:V156"/>
    <mergeCell ref="W156:X156"/>
    <mergeCell ref="Y156:Z156"/>
    <mergeCell ref="AA156:AB156"/>
    <mergeCell ref="G152:AB152"/>
    <mergeCell ref="G153:AB153"/>
    <mergeCell ref="G154:AB154"/>
    <mergeCell ref="D155:E155"/>
    <mergeCell ref="G155:AB155"/>
    <mergeCell ref="G156:H156"/>
    <mergeCell ref="I156:J156"/>
    <mergeCell ref="K156:L156"/>
    <mergeCell ref="M156:N156"/>
    <mergeCell ref="O156:P156"/>
    <mergeCell ref="G144:Z144"/>
    <mergeCell ref="AA144:AB144"/>
    <mergeCell ref="G145:AB145"/>
    <mergeCell ref="G146:AB147"/>
    <mergeCell ref="F148:F149"/>
    <mergeCell ref="G148:AB149"/>
    <mergeCell ref="Q143:R143"/>
    <mergeCell ref="S143:T143"/>
    <mergeCell ref="U143:V143"/>
    <mergeCell ref="W143:X143"/>
    <mergeCell ref="Y143:Z143"/>
    <mergeCell ref="AA143:AB143"/>
    <mergeCell ref="G139:AB139"/>
    <mergeCell ref="G140:AB140"/>
    <mergeCell ref="G141:AB141"/>
    <mergeCell ref="D142:E142"/>
    <mergeCell ref="G142:AB142"/>
    <mergeCell ref="G143:H143"/>
    <mergeCell ref="I143:J143"/>
    <mergeCell ref="K143:L143"/>
    <mergeCell ref="M143:N143"/>
    <mergeCell ref="O143:P143"/>
    <mergeCell ref="G131:Z131"/>
    <mergeCell ref="AA131:AB131"/>
    <mergeCell ref="G132:AB132"/>
    <mergeCell ref="G133:AB134"/>
    <mergeCell ref="F135:F136"/>
    <mergeCell ref="G135:AB136"/>
    <mergeCell ref="Q130:R130"/>
    <mergeCell ref="S130:T130"/>
    <mergeCell ref="U130:V130"/>
    <mergeCell ref="W130:X130"/>
    <mergeCell ref="Y130:Z130"/>
    <mergeCell ref="AA130:AB130"/>
    <mergeCell ref="G126:AB126"/>
    <mergeCell ref="G127:AB127"/>
    <mergeCell ref="G128:AB128"/>
    <mergeCell ref="D129:E129"/>
    <mergeCell ref="G129:AB129"/>
    <mergeCell ref="G130:H130"/>
    <mergeCell ref="I130:J130"/>
    <mergeCell ref="K130:L130"/>
    <mergeCell ref="M130:N130"/>
    <mergeCell ref="O130:P130"/>
    <mergeCell ref="G118:Z118"/>
    <mergeCell ref="AA118:AB118"/>
    <mergeCell ref="G119:AB119"/>
    <mergeCell ref="G120:AB121"/>
    <mergeCell ref="F122:F123"/>
    <mergeCell ref="G122:AB123"/>
    <mergeCell ref="Q117:R117"/>
    <mergeCell ref="S117:T117"/>
    <mergeCell ref="U117:V117"/>
    <mergeCell ref="W117:X117"/>
    <mergeCell ref="Y117:Z117"/>
    <mergeCell ref="AA117:AB117"/>
    <mergeCell ref="G113:AB113"/>
    <mergeCell ref="G114:AB114"/>
    <mergeCell ref="G115:AB115"/>
    <mergeCell ref="D116:E116"/>
    <mergeCell ref="G116:AB116"/>
    <mergeCell ref="G117:H117"/>
    <mergeCell ref="I117:J117"/>
    <mergeCell ref="K117:L117"/>
    <mergeCell ref="M117:N117"/>
    <mergeCell ref="O117:P117"/>
    <mergeCell ref="G105:Z105"/>
    <mergeCell ref="AA105:AB105"/>
    <mergeCell ref="G106:AB106"/>
    <mergeCell ref="G107:AB108"/>
    <mergeCell ref="F109:F110"/>
    <mergeCell ref="G109:AB110"/>
    <mergeCell ref="Q104:R104"/>
    <mergeCell ref="S104:T104"/>
    <mergeCell ref="U104:V104"/>
    <mergeCell ref="W104:X104"/>
    <mergeCell ref="Y104:Z104"/>
    <mergeCell ref="AA104:AB104"/>
    <mergeCell ref="G100:AB100"/>
    <mergeCell ref="G101:AB101"/>
    <mergeCell ref="G102:AB102"/>
    <mergeCell ref="D103:E103"/>
    <mergeCell ref="G103:AB103"/>
    <mergeCell ref="G104:H104"/>
    <mergeCell ref="I104:J104"/>
    <mergeCell ref="K104:L104"/>
    <mergeCell ref="M104:N104"/>
    <mergeCell ref="O104:P104"/>
    <mergeCell ref="G92:Z92"/>
    <mergeCell ref="AA92:AB92"/>
    <mergeCell ref="G93:AB93"/>
    <mergeCell ref="G94:AB95"/>
    <mergeCell ref="F96:F97"/>
    <mergeCell ref="G96:AB97"/>
    <mergeCell ref="Q91:R91"/>
    <mergeCell ref="S91:T91"/>
    <mergeCell ref="U91:V91"/>
    <mergeCell ref="W91:X91"/>
    <mergeCell ref="Y91:Z91"/>
    <mergeCell ref="AA91:AB91"/>
    <mergeCell ref="G87:AB87"/>
    <mergeCell ref="G88:AB88"/>
    <mergeCell ref="G89:AB89"/>
    <mergeCell ref="D90:E90"/>
    <mergeCell ref="G90:AB90"/>
    <mergeCell ref="G91:H91"/>
    <mergeCell ref="I91:J91"/>
    <mergeCell ref="K91:L91"/>
    <mergeCell ref="M91:N91"/>
    <mergeCell ref="O91:P91"/>
    <mergeCell ref="G79:Z79"/>
    <mergeCell ref="AA79:AB79"/>
    <mergeCell ref="G80:AB80"/>
    <mergeCell ref="G81:AB82"/>
    <mergeCell ref="F83:F84"/>
    <mergeCell ref="G83:AB84"/>
    <mergeCell ref="Q78:R78"/>
    <mergeCell ref="S78:T78"/>
    <mergeCell ref="U78:V78"/>
    <mergeCell ref="W78:X78"/>
    <mergeCell ref="Y78:Z78"/>
    <mergeCell ref="AA78:AB78"/>
    <mergeCell ref="G74:AB74"/>
    <mergeCell ref="G75:AB75"/>
    <mergeCell ref="G76:AB76"/>
    <mergeCell ref="D77:E77"/>
    <mergeCell ref="G77:AB77"/>
    <mergeCell ref="G78:H78"/>
    <mergeCell ref="I78:J78"/>
    <mergeCell ref="K78:L78"/>
    <mergeCell ref="M78:N78"/>
    <mergeCell ref="O78:P78"/>
    <mergeCell ref="G66:Z66"/>
    <mergeCell ref="AA66:AB66"/>
    <mergeCell ref="G67:AB67"/>
    <mergeCell ref="G68:AB69"/>
    <mergeCell ref="F70:F71"/>
    <mergeCell ref="G70:AB71"/>
    <mergeCell ref="Q65:R65"/>
    <mergeCell ref="S65:T65"/>
    <mergeCell ref="U65:V65"/>
    <mergeCell ref="W65:X65"/>
    <mergeCell ref="Y65:Z65"/>
    <mergeCell ref="AA65:AB65"/>
    <mergeCell ref="G61:AB61"/>
    <mergeCell ref="G62:AB62"/>
    <mergeCell ref="G63:AB63"/>
    <mergeCell ref="D64:E64"/>
    <mergeCell ref="G64:AB64"/>
    <mergeCell ref="G65:H65"/>
    <mergeCell ref="I65:J65"/>
    <mergeCell ref="K65:L65"/>
    <mergeCell ref="M65:N65"/>
    <mergeCell ref="O65:P65"/>
    <mergeCell ref="G53:Z53"/>
    <mergeCell ref="AA53:AB53"/>
    <mergeCell ref="G54:AB54"/>
    <mergeCell ref="G55:AB56"/>
    <mergeCell ref="F57:F58"/>
    <mergeCell ref="G57:AB58"/>
    <mergeCell ref="Q52:R52"/>
    <mergeCell ref="S52:T52"/>
    <mergeCell ref="U52:V52"/>
    <mergeCell ref="W52:X52"/>
    <mergeCell ref="Y52:Z52"/>
    <mergeCell ref="AA52:AB52"/>
    <mergeCell ref="G48:AB48"/>
    <mergeCell ref="G49:AB49"/>
    <mergeCell ref="G50:AB50"/>
    <mergeCell ref="D51:E51"/>
    <mergeCell ref="G51:AB51"/>
    <mergeCell ref="G52:H52"/>
    <mergeCell ref="I52:J52"/>
    <mergeCell ref="K52:L52"/>
    <mergeCell ref="M52:N52"/>
    <mergeCell ref="O52:P52"/>
    <mergeCell ref="G40:Z40"/>
    <mergeCell ref="AA40:AB40"/>
    <mergeCell ref="G41:AB41"/>
    <mergeCell ref="G42:AB43"/>
    <mergeCell ref="F44:F45"/>
    <mergeCell ref="G44:AB45"/>
    <mergeCell ref="Q39:R39"/>
    <mergeCell ref="S39:T39"/>
    <mergeCell ref="U39:V39"/>
    <mergeCell ref="W39:X39"/>
    <mergeCell ref="Y39:Z39"/>
    <mergeCell ref="AA39:AB39"/>
    <mergeCell ref="G35:AB35"/>
    <mergeCell ref="G36:AB36"/>
    <mergeCell ref="G37:AB37"/>
    <mergeCell ref="D38:E38"/>
    <mergeCell ref="G38:AB38"/>
    <mergeCell ref="G39:H39"/>
    <mergeCell ref="I39:J39"/>
    <mergeCell ref="K39:L39"/>
    <mergeCell ref="M39:N39"/>
    <mergeCell ref="O39:P39"/>
    <mergeCell ref="G27:Z27"/>
    <mergeCell ref="AA27:AB27"/>
    <mergeCell ref="G28:AB28"/>
    <mergeCell ref="G29:AB30"/>
    <mergeCell ref="F31:F32"/>
    <mergeCell ref="G31:AB32"/>
    <mergeCell ref="Q26:R26"/>
    <mergeCell ref="S26:T26"/>
    <mergeCell ref="U26:V26"/>
    <mergeCell ref="W26:X26"/>
    <mergeCell ref="Y26:Z26"/>
    <mergeCell ref="AA26:AB26"/>
    <mergeCell ref="G22:AB22"/>
    <mergeCell ref="G23:AB23"/>
    <mergeCell ref="G24:AB24"/>
    <mergeCell ref="D25:E25"/>
    <mergeCell ref="G25:AB25"/>
    <mergeCell ref="G26:H26"/>
    <mergeCell ref="I26:J26"/>
    <mergeCell ref="K26:L26"/>
    <mergeCell ref="M26:N26"/>
    <mergeCell ref="O26:P26"/>
    <mergeCell ref="F3:AB6"/>
    <mergeCell ref="G14:Z14"/>
    <mergeCell ref="AA14:AB14"/>
    <mergeCell ref="G15:AB15"/>
    <mergeCell ref="G16:AB17"/>
    <mergeCell ref="F18:F19"/>
    <mergeCell ref="G18:AB19"/>
    <mergeCell ref="Q13:R13"/>
    <mergeCell ref="S13:T13"/>
    <mergeCell ref="U13:V13"/>
    <mergeCell ref="W13:X13"/>
    <mergeCell ref="Y13:Z13"/>
    <mergeCell ref="AA13:AB13"/>
    <mergeCell ref="G9:AB9"/>
    <mergeCell ref="G10:AB10"/>
    <mergeCell ref="G11:AB11"/>
    <mergeCell ref="D12:E12"/>
    <mergeCell ref="G12:AB12"/>
    <mergeCell ref="G13:H13"/>
    <mergeCell ref="I13:J13"/>
    <mergeCell ref="K13:L13"/>
    <mergeCell ref="M13:N13"/>
    <mergeCell ref="O13:P13"/>
    <mergeCell ref="G659:AB659"/>
    <mergeCell ref="G660:AB660"/>
    <mergeCell ref="G661:AB661"/>
    <mergeCell ref="D662:E662"/>
    <mergeCell ref="G662:AB662"/>
    <mergeCell ref="G663:H663"/>
    <mergeCell ref="I663:J663"/>
    <mergeCell ref="K663:L663"/>
    <mergeCell ref="M663:N663"/>
    <mergeCell ref="O663:P663"/>
    <mergeCell ref="Q663:R663"/>
    <mergeCell ref="S663:T663"/>
    <mergeCell ref="U663:V663"/>
    <mergeCell ref="W663:X663"/>
    <mergeCell ref="Y663:Z663"/>
    <mergeCell ref="AA663:AB663"/>
    <mergeCell ref="G664:Z664"/>
    <mergeCell ref="AA664:AB664"/>
    <mergeCell ref="G665:AB665"/>
    <mergeCell ref="G666:AB667"/>
    <mergeCell ref="F668:F669"/>
    <mergeCell ref="G668:AB669"/>
    <mergeCell ref="G672:AB672"/>
    <mergeCell ref="G673:AB673"/>
    <mergeCell ref="G674:AB674"/>
    <mergeCell ref="D675:E675"/>
    <mergeCell ref="G675:AB675"/>
    <mergeCell ref="G676:H676"/>
    <mergeCell ref="I676:J676"/>
    <mergeCell ref="K676:L676"/>
    <mergeCell ref="M676:N676"/>
    <mergeCell ref="O676:P676"/>
    <mergeCell ref="Q676:R676"/>
    <mergeCell ref="S676:T676"/>
    <mergeCell ref="U676:V676"/>
    <mergeCell ref="W676:X676"/>
    <mergeCell ref="Y676:Z676"/>
    <mergeCell ref="AA676:AB676"/>
    <mergeCell ref="G677:Z677"/>
    <mergeCell ref="AA677:AB677"/>
    <mergeCell ref="G678:AB678"/>
    <mergeCell ref="G679:AB680"/>
    <mergeCell ref="F681:F682"/>
    <mergeCell ref="G681:AB682"/>
    <mergeCell ref="G685:AB685"/>
    <mergeCell ref="G686:AB686"/>
    <mergeCell ref="G687:AB687"/>
    <mergeCell ref="D688:E688"/>
    <mergeCell ref="G688:AB688"/>
    <mergeCell ref="G689:H689"/>
    <mergeCell ref="I689:J689"/>
    <mergeCell ref="K689:L689"/>
    <mergeCell ref="M689:N689"/>
    <mergeCell ref="O689:P689"/>
    <mergeCell ref="Q689:R689"/>
    <mergeCell ref="S689:T689"/>
    <mergeCell ref="U689:V689"/>
    <mergeCell ref="W689:X689"/>
    <mergeCell ref="Y689:Z689"/>
    <mergeCell ref="AA689:AB689"/>
    <mergeCell ref="G690:Z690"/>
    <mergeCell ref="AA690:AB690"/>
    <mergeCell ref="G691:AB691"/>
    <mergeCell ref="G692:AB693"/>
    <mergeCell ref="F694:F695"/>
    <mergeCell ref="G694:AB695"/>
    <mergeCell ref="G698:AB698"/>
    <mergeCell ref="G699:AB699"/>
    <mergeCell ref="G700:AB700"/>
    <mergeCell ref="D701:E701"/>
    <mergeCell ref="G701:AB701"/>
    <mergeCell ref="G702:H702"/>
    <mergeCell ref="I702:J702"/>
    <mergeCell ref="K702:L702"/>
    <mergeCell ref="M702:N702"/>
    <mergeCell ref="O702:P702"/>
    <mergeCell ref="Q702:R702"/>
    <mergeCell ref="S702:T702"/>
    <mergeCell ref="U702:V702"/>
    <mergeCell ref="W702:X702"/>
    <mergeCell ref="Y702:Z702"/>
    <mergeCell ref="AA702:AB702"/>
    <mergeCell ref="G703:Z703"/>
    <mergeCell ref="AA703:AB703"/>
    <mergeCell ref="G704:AB704"/>
    <mergeCell ref="G705:AB706"/>
    <mergeCell ref="F707:F708"/>
    <mergeCell ref="G707:AB708"/>
    <mergeCell ref="G711:AB711"/>
    <mergeCell ref="G712:AB712"/>
    <mergeCell ref="G713:AB713"/>
    <mergeCell ref="D714:E714"/>
    <mergeCell ref="G714:AB714"/>
    <mergeCell ref="G715:H715"/>
    <mergeCell ref="I715:J715"/>
    <mergeCell ref="K715:L715"/>
    <mergeCell ref="M715:N715"/>
    <mergeCell ref="O715:P715"/>
    <mergeCell ref="Q715:R715"/>
    <mergeCell ref="S715:T715"/>
    <mergeCell ref="U715:V715"/>
    <mergeCell ref="W715:X715"/>
    <mergeCell ref="Y715:Z715"/>
    <mergeCell ref="AA715:AB715"/>
    <mergeCell ref="G716:Z716"/>
    <mergeCell ref="AA716:AB716"/>
    <mergeCell ref="G717:AB717"/>
    <mergeCell ref="G718:AB719"/>
    <mergeCell ref="F720:F721"/>
    <mergeCell ref="G720:AB721"/>
    <mergeCell ref="G724:AB724"/>
    <mergeCell ref="G725:AB725"/>
    <mergeCell ref="G726:AB726"/>
    <mergeCell ref="D727:E727"/>
    <mergeCell ref="G727:AB727"/>
    <mergeCell ref="G728:H728"/>
    <mergeCell ref="I728:J728"/>
    <mergeCell ref="K728:L728"/>
    <mergeCell ref="M728:N728"/>
    <mergeCell ref="O728:P728"/>
    <mergeCell ref="Q728:R728"/>
    <mergeCell ref="S728:T728"/>
    <mergeCell ref="U728:V728"/>
    <mergeCell ref="W728:X728"/>
    <mergeCell ref="Y728:Z728"/>
    <mergeCell ref="AA728:AB728"/>
    <mergeCell ref="G729:Z729"/>
    <mergeCell ref="AA729:AB729"/>
    <mergeCell ref="G730:AB730"/>
    <mergeCell ref="G731:AB732"/>
    <mergeCell ref="F733:F734"/>
    <mergeCell ref="G733:AB734"/>
    <mergeCell ref="G737:AB737"/>
    <mergeCell ref="G738:AB738"/>
    <mergeCell ref="G739:AB739"/>
    <mergeCell ref="D740:E740"/>
    <mergeCell ref="G740:AB740"/>
    <mergeCell ref="G741:H741"/>
    <mergeCell ref="I741:J741"/>
    <mergeCell ref="K741:L741"/>
    <mergeCell ref="M741:N741"/>
    <mergeCell ref="O741:P741"/>
    <mergeCell ref="Q741:R741"/>
    <mergeCell ref="S741:T741"/>
    <mergeCell ref="U741:V741"/>
    <mergeCell ref="W741:X741"/>
    <mergeCell ref="Y741:Z741"/>
    <mergeCell ref="AA741:AB741"/>
    <mergeCell ref="G742:Z742"/>
    <mergeCell ref="AA742:AB742"/>
    <mergeCell ref="G743:AB743"/>
    <mergeCell ref="G744:AB745"/>
    <mergeCell ref="F746:F747"/>
    <mergeCell ref="G746:AB747"/>
    <mergeCell ref="G750:AB750"/>
    <mergeCell ref="G751:AB751"/>
    <mergeCell ref="G752:AB752"/>
    <mergeCell ref="D753:E753"/>
    <mergeCell ref="G753:AB753"/>
    <mergeCell ref="G754:H754"/>
    <mergeCell ref="I754:J754"/>
    <mergeCell ref="K754:L754"/>
    <mergeCell ref="M754:N754"/>
    <mergeCell ref="O754:P754"/>
    <mergeCell ref="Q754:R754"/>
    <mergeCell ref="S754:T754"/>
    <mergeCell ref="U754:V754"/>
    <mergeCell ref="W754:X754"/>
    <mergeCell ref="Y754:Z754"/>
    <mergeCell ref="AA754:AB754"/>
    <mergeCell ref="G755:Z755"/>
    <mergeCell ref="AA755:AB755"/>
    <mergeCell ref="G756:AB756"/>
    <mergeCell ref="G757:AB758"/>
    <mergeCell ref="F759:F760"/>
    <mergeCell ref="G759:AB760"/>
    <mergeCell ref="G763:AB763"/>
    <mergeCell ref="G764:AB764"/>
    <mergeCell ref="G765:AB765"/>
    <mergeCell ref="D766:E766"/>
    <mergeCell ref="G766:AB766"/>
    <mergeCell ref="G767:H767"/>
    <mergeCell ref="I767:J767"/>
    <mergeCell ref="K767:L767"/>
    <mergeCell ref="M767:N767"/>
    <mergeCell ref="O767:P767"/>
    <mergeCell ref="Q767:R767"/>
    <mergeCell ref="S767:T767"/>
    <mergeCell ref="U767:V767"/>
    <mergeCell ref="W767:X767"/>
    <mergeCell ref="Y767:Z767"/>
    <mergeCell ref="AA767:AB767"/>
    <mergeCell ref="G768:Z768"/>
    <mergeCell ref="AA768:AB768"/>
    <mergeCell ref="G769:AB769"/>
    <mergeCell ref="G770:AB771"/>
    <mergeCell ref="F772:F773"/>
    <mergeCell ref="G772:AB773"/>
    <mergeCell ref="G776:AB776"/>
    <mergeCell ref="G777:AB777"/>
    <mergeCell ref="G778:AB778"/>
    <mergeCell ref="D779:E779"/>
    <mergeCell ref="G779:AB779"/>
    <mergeCell ref="G780:H780"/>
    <mergeCell ref="I780:J780"/>
    <mergeCell ref="K780:L780"/>
    <mergeCell ref="M780:N780"/>
    <mergeCell ref="O780:P780"/>
    <mergeCell ref="Q780:R780"/>
    <mergeCell ref="S780:T780"/>
    <mergeCell ref="U780:V780"/>
    <mergeCell ref="W780:X780"/>
    <mergeCell ref="Y780:Z780"/>
    <mergeCell ref="AA780:AB780"/>
    <mergeCell ref="G781:Z781"/>
    <mergeCell ref="AA781:AB781"/>
    <mergeCell ref="G782:AB782"/>
    <mergeCell ref="G783:AB784"/>
    <mergeCell ref="F785:F786"/>
    <mergeCell ref="G785:AB786"/>
    <mergeCell ref="G789:AB789"/>
    <mergeCell ref="G790:AB790"/>
    <mergeCell ref="G791:AB791"/>
    <mergeCell ref="D792:E792"/>
    <mergeCell ref="G792:AB792"/>
    <mergeCell ref="G793:H793"/>
    <mergeCell ref="I793:J793"/>
    <mergeCell ref="K793:L793"/>
    <mergeCell ref="M793:N793"/>
    <mergeCell ref="O793:P793"/>
    <mergeCell ref="Q793:R793"/>
    <mergeCell ref="S793:T793"/>
    <mergeCell ref="U793:V793"/>
    <mergeCell ref="W793:X793"/>
    <mergeCell ref="Y793:Z793"/>
    <mergeCell ref="AA793:AB793"/>
    <mergeCell ref="G794:Z794"/>
    <mergeCell ref="AA794:AB794"/>
    <mergeCell ref="G795:AB795"/>
    <mergeCell ref="G796:AB797"/>
    <mergeCell ref="F798:F799"/>
    <mergeCell ref="G798:AB799"/>
    <mergeCell ref="G802:AB802"/>
    <mergeCell ref="G803:AB803"/>
    <mergeCell ref="G804:AB804"/>
    <mergeCell ref="D805:E805"/>
    <mergeCell ref="G805:AB805"/>
    <mergeCell ref="G806:H806"/>
    <mergeCell ref="I806:J806"/>
    <mergeCell ref="K806:L806"/>
    <mergeCell ref="M806:N806"/>
    <mergeCell ref="O806:P806"/>
    <mergeCell ref="Q806:R806"/>
    <mergeCell ref="S806:T806"/>
    <mergeCell ref="U806:V806"/>
    <mergeCell ref="W806:X806"/>
    <mergeCell ref="Y806:Z806"/>
    <mergeCell ref="AA806:AB806"/>
    <mergeCell ref="G807:Z807"/>
    <mergeCell ref="AA807:AB807"/>
    <mergeCell ref="G808:AB808"/>
    <mergeCell ref="G809:AB810"/>
    <mergeCell ref="F811:F812"/>
    <mergeCell ref="G811:AB812"/>
    <mergeCell ref="G815:AB815"/>
    <mergeCell ref="G816:AB816"/>
    <mergeCell ref="G817:AB817"/>
    <mergeCell ref="D818:E818"/>
    <mergeCell ref="G818:AB818"/>
    <mergeCell ref="G819:H819"/>
    <mergeCell ref="I819:J819"/>
    <mergeCell ref="K819:L819"/>
    <mergeCell ref="M819:N819"/>
    <mergeCell ref="O819:P819"/>
    <mergeCell ref="Q819:R819"/>
    <mergeCell ref="S819:T819"/>
    <mergeCell ref="U819:V819"/>
    <mergeCell ref="W819:X819"/>
    <mergeCell ref="Y819:Z819"/>
    <mergeCell ref="AA819:AB819"/>
    <mergeCell ref="G820:Z820"/>
    <mergeCell ref="AA820:AB820"/>
    <mergeCell ref="G821:AB821"/>
    <mergeCell ref="G822:AB823"/>
    <mergeCell ref="F824:F825"/>
    <mergeCell ref="G824:AB825"/>
    <mergeCell ref="G828:AB828"/>
    <mergeCell ref="G829:AB829"/>
    <mergeCell ref="G830:AB830"/>
    <mergeCell ref="D831:E831"/>
    <mergeCell ref="G831:AB831"/>
    <mergeCell ref="G832:H832"/>
    <mergeCell ref="I832:J832"/>
    <mergeCell ref="K832:L832"/>
    <mergeCell ref="M832:N832"/>
    <mergeCell ref="O832:P832"/>
    <mergeCell ref="Q832:R832"/>
    <mergeCell ref="S832:T832"/>
    <mergeCell ref="U832:V832"/>
    <mergeCell ref="W832:X832"/>
    <mergeCell ref="Y832:Z832"/>
    <mergeCell ref="AA832:AB832"/>
    <mergeCell ref="G833:Z833"/>
    <mergeCell ref="AA833:AB833"/>
    <mergeCell ref="G834:AB834"/>
    <mergeCell ref="G835:AB836"/>
    <mergeCell ref="F837:F838"/>
    <mergeCell ref="G837:AB838"/>
    <mergeCell ref="G841:AB841"/>
    <mergeCell ref="G842:AB842"/>
    <mergeCell ref="G843:AB843"/>
    <mergeCell ref="D844:E844"/>
    <mergeCell ref="G844:AB844"/>
    <mergeCell ref="G845:H845"/>
    <mergeCell ref="I845:J845"/>
    <mergeCell ref="K845:L845"/>
    <mergeCell ref="M845:N845"/>
    <mergeCell ref="O845:P845"/>
    <mergeCell ref="Q845:R845"/>
    <mergeCell ref="S845:T845"/>
    <mergeCell ref="U845:V845"/>
    <mergeCell ref="W845:X845"/>
    <mergeCell ref="Y845:Z845"/>
    <mergeCell ref="AA845:AB845"/>
    <mergeCell ref="G846:Z846"/>
    <mergeCell ref="AA846:AB846"/>
    <mergeCell ref="G847:AB847"/>
    <mergeCell ref="G848:AB849"/>
    <mergeCell ref="F850:F851"/>
    <mergeCell ref="G850:AB851"/>
    <mergeCell ref="G854:AB854"/>
    <mergeCell ref="G855:AB855"/>
    <mergeCell ref="G856:AB856"/>
    <mergeCell ref="D857:E857"/>
    <mergeCell ref="G857:AB857"/>
    <mergeCell ref="G858:H858"/>
    <mergeCell ref="I858:J858"/>
    <mergeCell ref="K858:L858"/>
    <mergeCell ref="M858:N858"/>
    <mergeCell ref="O858:P858"/>
    <mergeCell ref="Q858:R858"/>
    <mergeCell ref="S858:T858"/>
    <mergeCell ref="U858:V858"/>
    <mergeCell ref="W858:X858"/>
    <mergeCell ref="Y858:Z858"/>
    <mergeCell ref="AA858:AB858"/>
    <mergeCell ref="G859:Z859"/>
    <mergeCell ref="AA859:AB859"/>
    <mergeCell ref="G860:AB860"/>
    <mergeCell ref="G861:AB862"/>
    <mergeCell ref="F863:F864"/>
    <mergeCell ref="G863:AB864"/>
    <mergeCell ref="G867:AB867"/>
    <mergeCell ref="G868:AB868"/>
    <mergeCell ref="G869:AB869"/>
    <mergeCell ref="D870:E870"/>
    <mergeCell ref="G870:AB870"/>
    <mergeCell ref="G871:H871"/>
    <mergeCell ref="I871:J871"/>
    <mergeCell ref="K871:L871"/>
    <mergeCell ref="M871:N871"/>
    <mergeCell ref="O871:P871"/>
    <mergeCell ref="Q871:R871"/>
    <mergeCell ref="S871:T871"/>
    <mergeCell ref="U871:V871"/>
    <mergeCell ref="W871:X871"/>
    <mergeCell ref="Y871:Z871"/>
    <mergeCell ref="AA871:AB871"/>
    <mergeCell ref="G872:Z872"/>
    <mergeCell ref="AA872:AB872"/>
    <mergeCell ref="G873:AB873"/>
    <mergeCell ref="G874:AB875"/>
    <mergeCell ref="F876:F877"/>
    <mergeCell ref="G876:AB877"/>
    <mergeCell ref="G880:AB880"/>
    <mergeCell ref="G881:AB881"/>
    <mergeCell ref="G882:AB882"/>
    <mergeCell ref="D883:E883"/>
    <mergeCell ref="G883:AB883"/>
    <mergeCell ref="G884:H884"/>
    <mergeCell ref="I884:J884"/>
    <mergeCell ref="K884:L884"/>
    <mergeCell ref="M884:N884"/>
    <mergeCell ref="O884:P884"/>
    <mergeCell ref="Q884:R884"/>
    <mergeCell ref="S884:T884"/>
    <mergeCell ref="U884:V884"/>
    <mergeCell ref="W884:X884"/>
    <mergeCell ref="Y884:Z884"/>
    <mergeCell ref="AA884:AB884"/>
    <mergeCell ref="G885:Z885"/>
    <mergeCell ref="AA885:AB885"/>
    <mergeCell ref="G886:AB886"/>
    <mergeCell ref="G887:AB888"/>
    <mergeCell ref="F889:F890"/>
    <mergeCell ref="G889:AB890"/>
    <mergeCell ref="G893:AB893"/>
    <mergeCell ref="G894:AB894"/>
    <mergeCell ref="G895:AB895"/>
    <mergeCell ref="D896:E896"/>
    <mergeCell ref="G896:AB896"/>
    <mergeCell ref="G897:H897"/>
    <mergeCell ref="I897:J897"/>
    <mergeCell ref="K897:L897"/>
    <mergeCell ref="M897:N897"/>
    <mergeCell ref="O897:P897"/>
    <mergeCell ref="Q897:R897"/>
    <mergeCell ref="S897:T897"/>
    <mergeCell ref="U897:V897"/>
    <mergeCell ref="W897:X897"/>
    <mergeCell ref="Y897:Z897"/>
    <mergeCell ref="AA897:AB897"/>
    <mergeCell ref="G898:Z898"/>
    <mergeCell ref="AA898:AB898"/>
    <mergeCell ref="G899:AB899"/>
    <mergeCell ref="G900:AB901"/>
    <mergeCell ref="F902:F903"/>
    <mergeCell ref="G902:AB903"/>
    <mergeCell ref="G906:AB906"/>
    <mergeCell ref="G907:AB907"/>
    <mergeCell ref="G908:AB908"/>
    <mergeCell ref="D909:E909"/>
    <mergeCell ref="G909:AB909"/>
    <mergeCell ref="G910:H910"/>
    <mergeCell ref="I910:J910"/>
    <mergeCell ref="K910:L910"/>
    <mergeCell ref="M910:N910"/>
    <mergeCell ref="O910:P910"/>
    <mergeCell ref="Q910:R910"/>
    <mergeCell ref="S910:T910"/>
    <mergeCell ref="U910:V910"/>
    <mergeCell ref="W910:X910"/>
    <mergeCell ref="Y910:Z910"/>
    <mergeCell ref="AA910:AB910"/>
    <mergeCell ref="G911:Z911"/>
    <mergeCell ref="AA911:AB911"/>
    <mergeCell ref="G912:AB912"/>
    <mergeCell ref="G913:AB914"/>
    <mergeCell ref="F915:F916"/>
    <mergeCell ref="G915:AB916"/>
    <mergeCell ref="G919:AB919"/>
    <mergeCell ref="G920:AB920"/>
    <mergeCell ref="G921:AB921"/>
    <mergeCell ref="D922:E922"/>
    <mergeCell ref="G922:AB922"/>
    <mergeCell ref="G923:H923"/>
    <mergeCell ref="I923:J923"/>
    <mergeCell ref="K923:L923"/>
    <mergeCell ref="M923:N923"/>
    <mergeCell ref="O923:P923"/>
    <mergeCell ref="Q923:R923"/>
    <mergeCell ref="S923:T923"/>
    <mergeCell ref="U923:V923"/>
    <mergeCell ref="W923:X923"/>
    <mergeCell ref="Y923:Z923"/>
    <mergeCell ref="AA923:AB923"/>
    <mergeCell ref="G924:Z924"/>
    <mergeCell ref="AA924:AB924"/>
    <mergeCell ref="G925:AB925"/>
    <mergeCell ref="G926:AB927"/>
    <mergeCell ref="F928:F929"/>
    <mergeCell ref="G928:AB929"/>
    <mergeCell ref="G932:AB932"/>
    <mergeCell ref="G933:AB933"/>
    <mergeCell ref="G934:AB934"/>
    <mergeCell ref="D935:E935"/>
    <mergeCell ref="G935:AB935"/>
    <mergeCell ref="G936:H936"/>
    <mergeCell ref="I936:J936"/>
    <mergeCell ref="K936:L936"/>
    <mergeCell ref="M936:N936"/>
    <mergeCell ref="O936:P936"/>
    <mergeCell ref="Q936:R936"/>
    <mergeCell ref="S936:T936"/>
    <mergeCell ref="U936:V936"/>
    <mergeCell ref="W936:X936"/>
    <mergeCell ref="Y936:Z936"/>
    <mergeCell ref="AA936:AB936"/>
    <mergeCell ref="G937:Z937"/>
    <mergeCell ref="AA937:AB937"/>
    <mergeCell ref="G938:AB938"/>
    <mergeCell ref="G939:AB940"/>
    <mergeCell ref="F941:F942"/>
    <mergeCell ref="G941:AB942"/>
    <mergeCell ref="G945:AB945"/>
    <mergeCell ref="G946:AB946"/>
    <mergeCell ref="G947:AB947"/>
    <mergeCell ref="D948:E948"/>
    <mergeCell ref="G948:AB948"/>
    <mergeCell ref="G949:H949"/>
    <mergeCell ref="I949:J949"/>
    <mergeCell ref="K949:L949"/>
    <mergeCell ref="M949:N949"/>
    <mergeCell ref="O949:P949"/>
    <mergeCell ref="Q949:R949"/>
    <mergeCell ref="S949:T949"/>
    <mergeCell ref="U949:V949"/>
    <mergeCell ref="W949:X949"/>
    <mergeCell ref="Y949:Z949"/>
    <mergeCell ref="AA949:AB949"/>
    <mergeCell ref="G950:Z950"/>
    <mergeCell ref="AA950:AB950"/>
    <mergeCell ref="G951:AB951"/>
    <mergeCell ref="G952:AB953"/>
    <mergeCell ref="F954:F955"/>
    <mergeCell ref="G954:AB955"/>
    <mergeCell ref="G958:AB958"/>
    <mergeCell ref="G959:AB959"/>
    <mergeCell ref="G960:AB960"/>
    <mergeCell ref="D961:E961"/>
    <mergeCell ref="G961:AB961"/>
    <mergeCell ref="G962:H962"/>
    <mergeCell ref="I962:J962"/>
    <mergeCell ref="K962:L962"/>
    <mergeCell ref="M962:N962"/>
    <mergeCell ref="O962:P962"/>
    <mergeCell ref="Q962:R962"/>
    <mergeCell ref="S962:T962"/>
    <mergeCell ref="U962:V962"/>
    <mergeCell ref="W962:X962"/>
    <mergeCell ref="Y962:Z962"/>
    <mergeCell ref="AA962:AB962"/>
    <mergeCell ref="G963:Z963"/>
    <mergeCell ref="AA963:AB963"/>
    <mergeCell ref="G964:AB964"/>
    <mergeCell ref="G965:AB966"/>
    <mergeCell ref="F967:F968"/>
    <mergeCell ref="G967:AB968"/>
    <mergeCell ref="G971:AB971"/>
    <mergeCell ref="G972:AB972"/>
    <mergeCell ref="G973:AB973"/>
    <mergeCell ref="D974:E974"/>
    <mergeCell ref="G974:AB974"/>
    <mergeCell ref="G975:H975"/>
    <mergeCell ref="I975:J975"/>
    <mergeCell ref="K975:L975"/>
    <mergeCell ref="M975:N975"/>
    <mergeCell ref="O975:P975"/>
    <mergeCell ref="Q975:R975"/>
    <mergeCell ref="S975:T975"/>
    <mergeCell ref="U975:V975"/>
    <mergeCell ref="W975:X975"/>
    <mergeCell ref="Y975:Z975"/>
    <mergeCell ref="AA975:AB975"/>
    <mergeCell ref="G976:Z976"/>
    <mergeCell ref="AA976:AB976"/>
    <mergeCell ref="G977:AB977"/>
    <mergeCell ref="G978:AB979"/>
    <mergeCell ref="F980:F981"/>
    <mergeCell ref="G980:AB981"/>
    <mergeCell ref="G984:AB984"/>
    <mergeCell ref="G985:AB985"/>
    <mergeCell ref="G986:AB986"/>
    <mergeCell ref="D987:E987"/>
    <mergeCell ref="G987:AB987"/>
    <mergeCell ref="G988:H988"/>
    <mergeCell ref="I988:J988"/>
    <mergeCell ref="K988:L988"/>
    <mergeCell ref="M988:N988"/>
    <mergeCell ref="O988:P988"/>
    <mergeCell ref="Q988:R988"/>
    <mergeCell ref="S988:T988"/>
    <mergeCell ref="U988:V988"/>
    <mergeCell ref="W988:X988"/>
    <mergeCell ref="Y988:Z988"/>
    <mergeCell ref="AA988:AB988"/>
    <mergeCell ref="G989:Z989"/>
    <mergeCell ref="AA989:AB989"/>
    <mergeCell ref="G990:AB990"/>
    <mergeCell ref="G991:AB992"/>
    <mergeCell ref="F993:F994"/>
    <mergeCell ref="G993:AB994"/>
    <mergeCell ref="G997:AB997"/>
    <mergeCell ref="G998:AB998"/>
    <mergeCell ref="G999:AB999"/>
    <mergeCell ref="D1000:E1000"/>
    <mergeCell ref="G1000:AB1000"/>
    <mergeCell ref="G1001:H1001"/>
    <mergeCell ref="I1001:J1001"/>
    <mergeCell ref="K1001:L1001"/>
    <mergeCell ref="M1001:N1001"/>
    <mergeCell ref="O1001:P1001"/>
    <mergeCell ref="Q1001:R1001"/>
    <mergeCell ref="S1001:T1001"/>
    <mergeCell ref="U1001:V1001"/>
    <mergeCell ref="W1001:X1001"/>
    <mergeCell ref="Y1001:Z1001"/>
    <mergeCell ref="AA1001:AB1001"/>
    <mergeCell ref="G1002:Z1002"/>
    <mergeCell ref="AA1002:AB1002"/>
    <mergeCell ref="G1003:AB1003"/>
    <mergeCell ref="G1004:AB1005"/>
    <mergeCell ref="F1006:F1007"/>
    <mergeCell ref="G1006:AB1007"/>
    <mergeCell ref="G1010:AB1010"/>
    <mergeCell ref="G1011:AB1011"/>
    <mergeCell ref="G1012:AB1012"/>
    <mergeCell ref="D1013:E1013"/>
    <mergeCell ref="G1013:AB1013"/>
    <mergeCell ref="G1014:H1014"/>
    <mergeCell ref="I1014:J1014"/>
    <mergeCell ref="K1014:L1014"/>
    <mergeCell ref="M1014:N1014"/>
    <mergeCell ref="O1014:P1014"/>
    <mergeCell ref="Q1014:R1014"/>
    <mergeCell ref="S1014:T1014"/>
    <mergeCell ref="U1014:V1014"/>
    <mergeCell ref="W1014:X1014"/>
    <mergeCell ref="Y1014:Z1014"/>
    <mergeCell ref="AA1014:AB1014"/>
    <mergeCell ref="G1015:Z1015"/>
    <mergeCell ref="AA1015:AB1015"/>
    <mergeCell ref="G1016:AB1016"/>
    <mergeCell ref="G1017:AB1018"/>
    <mergeCell ref="F1019:F1020"/>
    <mergeCell ref="G1019:AB1020"/>
    <mergeCell ref="G1023:AB1023"/>
    <mergeCell ref="G1024:AB1024"/>
    <mergeCell ref="G1025:AB1025"/>
    <mergeCell ref="D1026:E1026"/>
    <mergeCell ref="G1026:AB1026"/>
    <mergeCell ref="G1027:H1027"/>
    <mergeCell ref="I1027:J1027"/>
    <mergeCell ref="K1027:L1027"/>
    <mergeCell ref="M1027:N1027"/>
    <mergeCell ref="O1027:P1027"/>
    <mergeCell ref="Q1027:R1027"/>
    <mergeCell ref="S1027:T1027"/>
    <mergeCell ref="U1027:V1027"/>
    <mergeCell ref="W1027:X1027"/>
    <mergeCell ref="Y1027:Z1027"/>
    <mergeCell ref="AA1027:AB1027"/>
    <mergeCell ref="G1028:Z1028"/>
    <mergeCell ref="AA1028:AB1028"/>
    <mergeCell ref="G1029:AB1029"/>
    <mergeCell ref="G1030:AB1031"/>
    <mergeCell ref="F1032:F1033"/>
    <mergeCell ref="G1032:AB1033"/>
    <mergeCell ref="G1036:AB1036"/>
    <mergeCell ref="G1037:AB1037"/>
    <mergeCell ref="G1038:AB1038"/>
    <mergeCell ref="D1039:E1039"/>
    <mergeCell ref="G1039:AB1039"/>
    <mergeCell ref="G1040:H1040"/>
    <mergeCell ref="I1040:J1040"/>
    <mergeCell ref="K1040:L1040"/>
    <mergeCell ref="M1040:N1040"/>
    <mergeCell ref="O1040:P1040"/>
    <mergeCell ref="Q1040:R1040"/>
    <mergeCell ref="S1040:T1040"/>
    <mergeCell ref="U1040:V1040"/>
    <mergeCell ref="W1040:X1040"/>
    <mergeCell ref="Y1040:Z1040"/>
    <mergeCell ref="AA1040:AB1040"/>
    <mergeCell ref="G1041:Z1041"/>
    <mergeCell ref="AA1041:AB1041"/>
    <mergeCell ref="G1042:AB1042"/>
    <mergeCell ref="G1043:AB1044"/>
    <mergeCell ref="F1045:F1046"/>
    <mergeCell ref="G1045:AB1046"/>
    <mergeCell ref="G1049:AB1049"/>
    <mergeCell ref="G1050:AB1050"/>
    <mergeCell ref="G1051:AB1051"/>
    <mergeCell ref="D1052:E1052"/>
    <mergeCell ref="G1052:AB1052"/>
    <mergeCell ref="G1053:H1053"/>
    <mergeCell ref="I1053:J1053"/>
    <mergeCell ref="K1053:L1053"/>
    <mergeCell ref="M1053:N1053"/>
    <mergeCell ref="O1053:P1053"/>
    <mergeCell ref="Q1053:R1053"/>
    <mergeCell ref="S1053:T1053"/>
    <mergeCell ref="U1053:V1053"/>
    <mergeCell ref="W1053:X1053"/>
    <mergeCell ref="Y1053:Z1053"/>
    <mergeCell ref="AA1053:AB1053"/>
    <mergeCell ref="G1054:Z1054"/>
    <mergeCell ref="AA1054:AB1054"/>
    <mergeCell ref="G1055:AB1055"/>
    <mergeCell ref="G1056:AB1057"/>
    <mergeCell ref="F1058:F1059"/>
    <mergeCell ref="G1058:AB1059"/>
    <mergeCell ref="G1062:AB1062"/>
    <mergeCell ref="G1063:AB1063"/>
    <mergeCell ref="G1064:AB1064"/>
    <mergeCell ref="D1065:E1065"/>
    <mergeCell ref="G1065:AB1065"/>
    <mergeCell ref="G1066:H1066"/>
    <mergeCell ref="I1066:J1066"/>
    <mergeCell ref="K1066:L1066"/>
    <mergeCell ref="M1066:N1066"/>
    <mergeCell ref="O1066:P1066"/>
    <mergeCell ref="Q1066:R1066"/>
    <mergeCell ref="S1066:T1066"/>
    <mergeCell ref="U1066:V1066"/>
    <mergeCell ref="W1066:X1066"/>
    <mergeCell ref="Y1066:Z1066"/>
    <mergeCell ref="AA1066:AB1066"/>
    <mergeCell ref="G1067:Z1067"/>
    <mergeCell ref="AA1067:AB1067"/>
    <mergeCell ref="G1068:AB1068"/>
    <mergeCell ref="G1069:AB1070"/>
    <mergeCell ref="F1071:F1072"/>
    <mergeCell ref="G1071:AB1072"/>
    <mergeCell ref="G1075:AB1075"/>
    <mergeCell ref="G1076:AB1076"/>
    <mergeCell ref="G1077:AB1077"/>
    <mergeCell ref="D1078:E1078"/>
    <mergeCell ref="G1078:AB1078"/>
    <mergeCell ref="G1079:H1079"/>
    <mergeCell ref="I1079:J1079"/>
    <mergeCell ref="K1079:L1079"/>
    <mergeCell ref="M1079:N1079"/>
    <mergeCell ref="O1079:P1079"/>
    <mergeCell ref="Q1079:R1079"/>
    <mergeCell ref="S1079:T1079"/>
    <mergeCell ref="U1079:V1079"/>
    <mergeCell ref="W1079:X1079"/>
    <mergeCell ref="Y1079:Z1079"/>
    <mergeCell ref="AA1079:AB1079"/>
    <mergeCell ref="G1080:Z1080"/>
    <mergeCell ref="AA1080:AB1080"/>
    <mergeCell ref="G1081:AB1081"/>
    <mergeCell ref="G1082:AB1083"/>
    <mergeCell ref="F1084:F1085"/>
    <mergeCell ref="G1084:AB1085"/>
    <mergeCell ref="G1088:AB1088"/>
    <mergeCell ref="G1089:AB1089"/>
    <mergeCell ref="G1090:AB1090"/>
    <mergeCell ref="D1091:E1091"/>
    <mergeCell ref="G1091:AB1091"/>
    <mergeCell ref="G1092:H1092"/>
    <mergeCell ref="I1092:J1092"/>
    <mergeCell ref="K1092:L1092"/>
    <mergeCell ref="M1092:N1092"/>
    <mergeCell ref="O1092:P1092"/>
    <mergeCell ref="Q1092:R1092"/>
    <mergeCell ref="S1092:T1092"/>
    <mergeCell ref="U1092:V1092"/>
    <mergeCell ref="W1092:X1092"/>
    <mergeCell ref="Y1092:Z1092"/>
    <mergeCell ref="AA1092:AB1092"/>
    <mergeCell ref="G1093:Z1093"/>
    <mergeCell ref="AA1093:AB1093"/>
    <mergeCell ref="G1094:AB1094"/>
    <mergeCell ref="G1095:AB1096"/>
    <mergeCell ref="F1097:F1098"/>
    <mergeCell ref="G1097:AB1098"/>
    <mergeCell ref="G1101:AB1101"/>
    <mergeCell ref="G1102:AB1102"/>
    <mergeCell ref="G1103:AB1103"/>
    <mergeCell ref="D1104:E1104"/>
    <mergeCell ref="G1104:AB1104"/>
    <mergeCell ref="G1105:H1105"/>
    <mergeCell ref="I1105:J1105"/>
    <mergeCell ref="K1105:L1105"/>
    <mergeCell ref="M1105:N1105"/>
    <mergeCell ref="O1105:P1105"/>
    <mergeCell ref="Q1105:R1105"/>
    <mergeCell ref="S1105:T1105"/>
    <mergeCell ref="U1105:V1105"/>
    <mergeCell ref="W1105:X1105"/>
    <mergeCell ref="Y1105:Z1105"/>
    <mergeCell ref="AA1105:AB1105"/>
    <mergeCell ref="G1106:Z1106"/>
    <mergeCell ref="AA1106:AB1106"/>
    <mergeCell ref="G1107:AB1107"/>
    <mergeCell ref="G1108:AB1109"/>
    <mergeCell ref="F1110:F1111"/>
    <mergeCell ref="G1110:AB1111"/>
    <mergeCell ref="G1114:AB1114"/>
    <mergeCell ref="G1115:AB1115"/>
    <mergeCell ref="G1116:AB1116"/>
    <mergeCell ref="D1117:E1117"/>
    <mergeCell ref="G1117:AB1117"/>
    <mergeCell ref="G1118:H1118"/>
    <mergeCell ref="I1118:J1118"/>
    <mergeCell ref="K1118:L1118"/>
    <mergeCell ref="M1118:N1118"/>
    <mergeCell ref="O1118:P1118"/>
    <mergeCell ref="Q1118:R1118"/>
    <mergeCell ref="S1118:T1118"/>
    <mergeCell ref="U1118:V1118"/>
    <mergeCell ref="W1118:X1118"/>
    <mergeCell ref="Y1118:Z1118"/>
    <mergeCell ref="AA1118:AB1118"/>
    <mergeCell ref="G1119:Z1119"/>
    <mergeCell ref="AA1119:AB1119"/>
    <mergeCell ref="G1120:AB1120"/>
    <mergeCell ref="G1121:AB1122"/>
    <mergeCell ref="F1123:F1124"/>
    <mergeCell ref="G1123:AB1124"/>
    <mergeCell ref="G1127:AB1127"/>
    <mergeCell ref="G1128:AB1128"/>
    <mergeCell ref="G1129:AB1129"/>
    <mergeCell ref="D1130:E1130"/>
    <mergeCell ref="G1130:AB1130"/>
    <mergeCell ref="G1131:H1131"/>
    <mergeCell ref="I1131:J1131"/>
    <mergeCell ref="K1131:L1131"/>
    <mergeCell ref="M1131:N1131"/>
    <mergeCell ref="O1131:P1131"/>
    <mergeCell ref="Q1131:R1131"/>
    <mergeCell ref="S1131:T1131"/>
    <mergeCell ref="U1131:V1131"/>
    <mergeCell ref="W1131:X1131"/>
    <mergeCell ref="Y1131:Z1131"/>
    <mergeCell ref="AA1131:AB1131"/>
    <mergeCell ref="G1132:Z1132"/>
    <mergeCell ref="AA1132:AB1132"/>
    <mergeCell ref="G1133:AB1133"/>
    <mergeCell ref="G1134:AB1135"/>
    <mergeCell ref="F1136:F1137"/>
    <mergeCell ref="G1136:AB1137"/>
    <mergeCell ref="G1140:AB1140"/>
    <mergeCell ref="G1141:AB1141"/>
    <mergeCell ref="G1142:AB1142"/>
    <mergeCell ref="D1143:E1143"/>
    <mergeCell ref="G1143:AB1143"/>
    <mergeCell ref="G1144:H1144"/>
    <mergeCell ref="I1144:J1144"/>
    <mergeCell ref="K1144:L1144"/>
    <mergeCell ref="M1144:N1144"/>
    <mergeCell ref="O1144:P1144"/>
    <mergeCell ref="Q1144:R1144"/>
    <mergeCell ref="S1144:T1144"/>
    <mergeCell ref="U1144:V1144"/>
    <mergeCell ref="W1144:X1144"/>
    <mergeCell ref="Y1144:Z1144"/>
    <mergeCell ref="AA1144:AB1144"/>
    <mergeCell ref="G1145:Z1145"/>
    <mergeCell ref="AA1145:AB1145"/>
    <mergeCell ref="G1146:AB1146"/>
    <mergeCell ref="G1147:AB1148"/>
    <mergeCell ref="F1149:F1150"/>
    <mergeCell ref="G1149:AB1150"/>
    <mergeCell ref="G1153:AB1153"/>
    <mergeCell ref="G1154:AB1154"/>
    <mergeCell ref="G1155:AB1155"/>
    <mergeCell ref="D1156:E1156"/>
    <mergeCell ref="G1156:AB1156"/>
    <mergeCell ref="G1157:H1157"/>
    <mergeCell ref="I1157:J1157"/>
    <mergeCell ref="K1157:L1157"/>
    <mergeCell ref="M1157:N1157"/>
    <mergeCell ref="O1157:P1157"/>
    <mergeCell ref="Q1157:R1157"/>
    <mergeCell ref="S1157:T1157"/>
    <mergeCell ref="U1157:V1157"/>
    <mergeCell ref="W1157:X1157"/>
    <mergeCell ref="Y1157:Z1157"/>
    <mergeCell ref="AA1157:AB1157"/>
    <mergeCell ref="G1158:Z1158"/>
    <mergeCell ref="AA1158:AB1158"/>
    <mergeCell ref="G1159:AB1159"/>
    <mergeCell ref="G1160:AB1161"/>
    <mergeCell ref="F1162:F1163"/>
    <mergeCell ref="G1162:AB1163"/>
    <mergeCell ref="G1166:AB1166"/>
    <mergeCell ref="G1167:AB1167"/>
    <mergeCell ref="G1168:AB1168"/>
    <mergeCell ref="D1169:E1169"/>
    <mergeCell ref="G1169:AB1169"/>
    <mergeCell ref="G1170:H1170"/>
    <mergeCell ref="I1170:J1170"/>
    <mergeCell ref="K1170:L1170"/>
    <mergeCell ref="M1170:N1170"/>
    <mergeCell ref="O1170:P1170"/>
    <mergeCell ref="Q1170:R1170"/>
    <mergeCell ref="S1170:T1170"/>
    <mergeCell ref="U1170:V1170"/>
    <mergeCell ref="W1170:X1170"/>
    <mergeCell ref="Y1170:Z1170"/>
    <mergeCell ref="AA1170:AB1170"/>
    <mergeCell ref="G1171:Z1171"/>
    <mergeCell ref="AA1171:AB1171"/>
    <mergeCell ref="G1172:AB1172"/>
    <mergeCell ref="G1173:AB1174"/>
    <mergeCell ref="F1175:F1176"/>
    <mergeCell ref="G1175:AB1176"/>
    <mergeCell ref="G1179:AB1179"/>
    <mergeCell ref="G1180:AB1180"/>
    <mergeCell ref="G1181:AB1181"/>
    <mergeCell ref="D1182:E1182"/>
    <mergeCell ref="G1182:AB1182"/>
    <mergeCell ref="G1183:H1183"/>
    <mergeCell ref="I1183:J1183"/>
    <mergeCell ref="K1183:L1183"/>
    <mergeCell ref="M1183:N1183"/>
    <mergeCell ref="O1183:P1183"/>
    <mergeCell ref="Q1183:R1183"/>
    <mergeCell ref="S1183:T1183"/>
    <mergeCell ref="U1183:V1183"/>
    <mergeCell ref="W1183:X1183"/>
    <mergeCell ref="Y1183:Z1183"/>
    <mergeCell ref="AA1183:AB1183"/>
    <mergeCell ref="G1184:Z1184"/>
    <mergeCell ref="AA1184:AB1184"/>
    <mergeCell ref="G1185:AB1185"/>
    <mergeCell ref="G1186:AB1187"/>
    <mergeCell ref="F1188:F1189"/>
    <mergeCell ref="G1188:AB1189"/>
    <mergeCell ref="G1192:AB1192"/>
    <mergeCell ref="G1193:AB1193"/>
    <mergeCell ref="G1194:AB1194"/>
    <mergeCell ref="D1195:E1195"/>
    <mergeCell ref="G1195:AB1195"/>
    <mergeCell ref="G1196:H1196"/>
    <mergeCell ref="I1196:J1196"/>
    <mergeCell ref="K1196:L1196"/>
    <mergeCell ref="M1196:N1196"/>
    <mergeCell ref="O1196:P1196"/>
    <mergeCell ref="Q1196:R1196"/>
    <mergeCell ref="S1196:T1196"/>
    <mergeCell ref="U1196:V1196"/>
    <mergeCell ref="W1196:X1196"/>
    <mergeCell ref="Y1196:Z1196"/>
    <mergeCell ref="AA1196:AB1196"/>
    <mergeCell ref="G1197:Z1197"/>
    <mergeCell ref="AA1197:AB1197"/>
    <mergeCell ref="G1198:AB1198"/>
    <mergeCell ref="G1199:AB1200"/>
    <mergeCell ref="F1201:F1202"/>
    <mergeCell ref="G1201:AB1202"/>
    <mergeCell ref="G1205:AB1205"/>
    <mergeCell ref="G1206:AB1206"/>
    <mergeCell ref="G1207:AB1207"/>
    <mergeCell ref="D1208:E1208"/>
    <mergeCell ref="G1208:AB1208"/>
    <mergeCell ref="G1209:H1209"/>
    <mergeCell ref="I1209:J1209"/>
    <mergeCell ref="K1209:L1209"/>
    <mergeCell ref="M1209:N1209"/>
    <mergeCell ref="O1209:P1209"/>
    <mergeCell ref="Q1209:R1209"/>
    <mergeCell ref="S1209:T1209"/>
    <mergeCell ref="U1209:V1209"/>
    <mergeCell ref="W1209:X1209"/>
    <mergeCell ref="Y1209:Z1209"/>
    <mergeCell ref="AA1209:AB1209"/>
    <mergeCell ref="G1210:Z1210"/>
    <mergeCell ref="AA1210:AB1210"/>
    <mergeCell ref="G1211:AB1211"/>
    <mergeCell ref="G1212:AB1213"/>
    <mergeCell ref="F1214:F1215"/>
    <mergeCell ref="G1214:AB1215"/>
    <mergeCell ref="G1218:AB1218"/>
    <mergeCell ref="G1219:AB1219"/>
    <mergeCell ref="G1220:AB1220"/>
    <mergeCell ref="D1221:E1221"/>
    <mergeCell ref="G1221:AB1221"/>
    <mergeCell ref="G1222:H1222"/>
    <mergeCell ref="I1222:J1222"/>
    <mergeCell ref="K1222:L1222"/>
    <mergeCell ref="M1222:N1222"/>
    <mergeCell ref="O1222:P1222"/>
    <mergeCell ref="Q1222:R1222"/>
    <mergeCell ref="S1222:T1222"/>
    <mergeCell ref="U1222:V1222"/>
    <mergeCell ref="W1222:X1222"/>
    <mergeCell ref="Y1222:Z1222"/>
    <mergeCell ref="AA1222:AB1222"/>
    <mergeCell ref="G1223:Z1223"/>
    <mergeCell ref="AA1223:AB1223"/>
    <mergeCell ref="G1224:AB1224"/>
    <mergeCell ref="G1225:AB1226"/>
    <mergeCell ref="F1227:F1228"/>
    <mergeCell ref="G1227:AB1228"/>
    <mergeCell ref="G1231:AB1231"/>
    <mergeCell ref="G1232:AB1232"/>
    <mergeCell ref="G1233:AB1233"/>
    <mergeCell ref="D1234:E1234"/>
    <mergeCell ref="G1234:AB1234"/>
    <mergeCell ref="G1235:H1235"/>
    <mergeCell ref="I1235:J1235"/>
    <mergeCell ref="K1235:L1235"/>
    <mergeCell ref="M1235:N1235"/>
    <mergeCell ref="O1235:P1235"/>
    <mergeCell ref="Q1235:R1235"/>
    <mergeCell ref="S1235:T1235"/>
    <mergeCell ref="U1235:V1235"/>
    <mergeCell ref="W1235:X1235"/>
    <mergeCell ref="Y1235:Z1235"/>
    <mergeCell ref="AA1235:AB1235"/>
    <mergeCell ref="G1236:Z1236"/>
    <mergeCell ref="AA1236:AB1236"/>
    <mergeCell ref="G1237:AB1237"/>
    <mergeCell ref="G1238:AB1239"/>
    <mergeCell ref="F1240:F1241"/>
    <mergeCell ref="G1240:AB1241"/>
    <mergeCell ref="G1244:AB1244"/>
    <mergeCell ref="G1245:AB1245"/>
    <mergeCell ref="G1246:AB1246"/>
    <mergeCell ref="D1247:E1247"/>
    <mergeCell ref="G1247:AB1247"/>
    <mergeCell ref="G1248:H1248"/>
    <mergeCell ref="I1248:J1248"/>
    <mergeCell ref="K1248:L1248"/>
    <mergeCell ref="M1248:N1248"/>
    <mergeCell ref="O1248:P1248"/>
    <mergeCell ref="Q1248:R1248"/>
    <mergeCell ref="S1248:T1248"/>
    <mergeCell ref="U1248:V1248"/>
    <mergeCell ref="W1248:X1248"/>
    <mergeCell ref="Y1248:Z1248"/>
    <mergeCell ref="AA1248:AB1248"/>
    <mergeCell ref="G1249:Z1249"/>
    <mergeCell ref="AA1249:AB1249"/>
    <mergeCell ref="G1250:AB1250"/>
    <mergeCell ref="G1251:AB1252"/>
    <mergeCell ref="F1253:F1254"/>
    <mergeCell ref="G1253:AB1254"/>
    <mergeCell ref="G1257:AB1257"/>
    <mergeCell ref="G1258:AB1258"/>
    <mergeCell ref="G1259:AB1259"/>
    <mergeCell ref="D1260:E1260"/>
    <mergeCell ref="G1260:AB1260"/>
    <mergeCell ref="G1261:H1261"/>
    <mergeCell ref="I1261:J1261"/>
    <mergeCell ref="K1261:L1261"/>
    <mergeCell ref="M1261:N1261"/>
    <mergeCell ref="O1261:P1261"/>
    <mergeCell ref="Q1261:R1261"/>
    <mergeCell ref="S1261:T1261"/>
    <mergeCell ref="U1261:V1261"/>
    <mergeCell ref="W1261:X1261"/>
    <mergeCell ref="Y1261:Z1261"/>
    <mergeCell ref="AA1261:AB1261"/>
    <mergeCell ref="G1262:Z1262"/>
    <mergeCell ref="AA1262:AB1262"/>
    <mergeCell ref="G1263:AB1263"/>
    <mergeCell ref="G1264:AB1265"/>
    <mergeCell ref="F1266:F1267"/>
    <mergeCell ref="G1266:AB1267"/>
    <mergeCell ref="G1270:AB1270"/>
    <mergeCell ref="G1271:AB1271"/>
    <mergeCell ref="G1272:AB1272"/>
    <mergeCell ref="D1273:E1273"/>
    <mergeCell ref="G1273:AB1273"/>
    <mergeCell ref="G1274:H1274"/>
    <mergeCell ref="I1274:J1274"/>
    <mergeCell ref="K1274:L1274"/>
    <mergeCell ref="M1274:N1274"/>
    <mergeCell ref="O1274:P1274"/>
    <mergeCell ref="Q1274:R1274"/>
    <mergeCell ref="S1274:T1274"/>
    <mergeCell ref="U1274:V1274"/>
    <mergeCell ref="W1274:X1274"/>
    <mergeCell ref="Y1274:Z1274"/>
    <mergeCell ref="AA1274:AB1274"/>
    <mergeCell ref="G1275:Z1275"/>
    <mergeCell ref="AA1275:AB1275"/>
    <mergeCell ref="G1276:AB1276"/>
    <mergeCell ref="G1277:AB1278"/>
    <mergeCell ref="F1279:F1280"/>
    <mergeCell ref="G1279:AB1280"/>
    <mergeCell ref="G1283:AB1283"/>
    <mergeCell ref="G1284:AB1284"/>
    <mergeCell ref="G1285:AB1285"/>
    <mergeCell ref="D1286:E1286"/>
    <mergeCell ref="G1286:AB1286"/>
    <mergeCell ref="G1287:H1287"/>
    <mergeCell ref="I1287:J1287"/>
    <mergeCell ref="K1287:L1287"/>
    <mergeCell ref="M1287:N1287"/>
    <mergeCell ref="O1287:P1287"/>
    <mergeCell ref="Q1287:R1287"/>
    <mergeCell ref="S1287:T1287"/>
    <mergeCell ref="U1287:V1287"/>
    <mergeCell ref="W1287:X1287"/>
    <mergeCell ref="Y1287:Z1287"/>
    <mergeCell ref="AA1287:AB1287"/>
    <mergeCell ref="G1288:Z1288"/>
    <mergeCell ref="AA1288:AB1288"/>
    <mergeCell ref="G1289:AB1289"/>
    <mergeCell ref="G1290:AB1291"/>
    <mergeCell ref="F1292:F1293"/>
    <mergeCell ref="G1292:AB1293"/>
    <mergeCell ref="G1296:AB1296"/>
    <mergeCell ref="G1297:AB1297"/>
    <mergeCell ref="G1298:AB1298"/>
    <mergeCell ref="D1299:E1299"/>
    <mergeCell ref="G1299:AB1299"/>
    <mergeCell ref="G1300:H1300"/>
    <mergeCell ref="I1300:J1300"/>
    <mergeCell ref="K1300:L1300"/>
    <mergeCell ref="M1300:N1300"/>
    <mergeCell ref="O1300:P1300"/>
    <mergeCell ref="Q1300:R1300"/>
    <mergeCell ref="S1300:T1300"/>
    <mergeCell ref="U1300:V1300"/>
    <mergeCell ref="W1300:X1300"/>
    <mergeCell ref="Y1300:Z1300"/>
    <mergeCell ref="AA1300:AB1300"/>
    <mergeCell ref="G1301:Z1301"/>
    <mergeCell ref="AA1301:AB1301"/>
    <mergeCell ref="G1302:AB1302"/>
    <mergeCell ref="G1303:AB1304"/>
    <mergeCell ref="F1305:F1306"/>
    <mergeCell ref="G1305:AB1306"/>
    <mergeCell ref="G1309:AB1309"/>
    <mergeCell ref="G1310:AB1310"/>
    <mergeCell ref="G1311:AB1311"/>
    <mergeCell ref="D1312:E1312"/>
    <mergeCell ref="G1312:AB1312"/>
    <mergeCell ref="G1313:H1313"/>
    <mergeCell ref="I1313:J1313"/>
    <mergeCell ref="K1313:L1313"/>
    <mergeCell ref="M1313:N1313"/>
    <mergeCell ref="O1313:P1313"/>
    <mergeCell ref="Q1313:R1313"/>
    <mergeCell ref="S1313:T1313"/>
    <mergeCell ref="U1313:V1313"/>
    <mergeCell ref="W1313:X1313"/>
    <mergeCell ref="Y1313:Z1313"/>
    <mergeCell ref="AA1313:AB1313"/>
    <mergeCell ref="G1314:Z1314"/>
    <mergeCell ref="AA1314:AB1314"/>
    <mergeCell ref="G1315:AB1315"/>
    <mergeCell ref="G1316:AB1317"/>
    <mergeCell ref="F1318:F1319"/>
    <mergeCell ref="G1318:AB1319"/>
    <mergeCell ref="G1322:AB1322"/>
    <mergeCell ref="G1323:AB1323"/>
    <mergeCell ref="G1324:AB1324"/>
    <mergeCell ref="D1325:E1325"/>
    <mergeCell ref="G1325:AB1325"/>
    <mergeCell ref="G1326:H1326"/>
    <mergeCell ref="I1326:J1326"/>
    <mergeCell ref="K1326:L1326"/>
    <mergeCell ref="M1326:N1326"/>
    <mergeCell ref="O1326:P1326"/>
    <mergeCell ref="Q1326:R1326"/>
    <mergeCell ref="S1326:T1326"/>
    <mergeCell ref="U1326:V1326"/>
    <mergeCell ref="W1326:X1326"/>
    <mergeCell ref="Y1326:Z1326"/>
    <mergeCell ref="AA1326:AB1326"/>
    <mergeCell ref="G1327:Z1327"/>
    <mergeCell ref="AA1327:AB1327"/>
    <mergeCell ref="G1328:AB1328"/>
    <mergeCell ref="G1329:AB1330"/>
    <mergeCell ref="F1331:F1332"/>
    <mergeCell ref="G1331:AB1332"/>
    <mergeCell ref="G1335:AB1335"/>
    <mergeCell ref="G1336:AB1336"/>
    <mergeCell ref="G1337:AB1337"/>
    <mergeCell ref="D1338:E1338"/>
    <mergeCell ref="G1338:AB1338"/>
    <mergeCell ref="G1339:H1339"/>
    <mergeCell ref="I1339:J1339"/>
    <mergeCell ref="K1339:L1339"/>
    <mergeCell ref="M1339:N1339"/>
    <mergeCell ref="O1339:P1339"/>
    <mergeCell ref="Q1339:R1339"/>
    <mergeCell ref="S1339:T1339"/>
    <mergeCell ref="U1339:V1339"/>
    <mergeCell ref="W1339:X1339"/>
    <mergeCell ref="Y1339:Z1339"/>
    <mergeCell ref="AA1339:AB1339"/>
    <mergeCell ref="G1340:Z1340"/>
    <mergeCell ref="AA1340:AB1340"/>
    <mergeCell ref="G1341:AB1341"/>
    <mergeCell ref="G1342:AB1343"/>
    <mergeCell ref="F1344:F1345"/>
    <mergeCell ref="G1344:AB1345"/>
    <mergeCell ref="G1348:AB1348"/>
    <mergeCell ref="G1349:AB1349"/>
    <mergeCell ref="G1350:AB1350"/>
    <mergeCell ref="D1351:E1351"/>
    <mergeCell ref="G1351:AB1351"/>
    <mergeCell ref="G1352:H1352"/>
    <mergeCell ref="I1352:J1352"/>
    <mergeCell ref="K1352:L1352"/>
    <mergeCell ref="M1352:N1352"/>
    <mergeCell ref="O1352:P1352"/>
    <mergeCell ref="Q1352:R1352"/>
    <mergeCell ref="S1352:T1352"/>
    <mergeCell ref="U1352:V1352"/>
    <mergeCell ref="W1352:X1352"/>
    <mergeCell ref="Y1352:Z1352"/>
    <mergeCell ref="AA1352:AB1352"/>
    <mergeCell ref="G1353:Z1353"/>
    <mergeCell ref="AA1353:AB1353"/>
    <mergeCell ref="G1354:AB1354"/>
    <mergeCell ref="G1355:AB1356"/>
    <mergeCell ref="F1357:F1358"/>
    <mergeCell ref="G1357:AB1358"/>
    <mergeCell ref="G1361:AB1361"/>
    <mergeCell ref="G1362:AB1362"/>
    <mergeCell ref="G1363:AB1363"/>
    <mergeCell ref="D1364:E1364"/>
    <mergeCell ref="G1364:AB1364"/>
    <mergeCell ref="G1365:H1365"/>
    <mergeCell ref="I1365:J1365"/>
    <mergeCell ref="K1365:L1365"/>
    <mergeCell ref="M1365:N1365"/>
    <mergeCell ref="O1365:P1365"/>
    <mergeCell ref="Q1365:R1365"/>
    <mergeCell ref="S1365:T1365"/>
    <mergeCell ref="U1365:V1365"/>
    <mergeCell ref="W1365:X1365"/>
    <mergeCell ref="Y1365:Z1365"/>
    <mergeCell ref="AA1365:AB1365"/>
    <mergeCell ref="G1366:Z1366"/>
    <mergeCell ref="AA1366:AB1366"/>
    <mergeCell ref="G1367:AB1367"/>
    <mergeCell ref="G1368:AB1369"/>
    <mergeCell ref="F1370:F1371"/>
    <mergeCell ref="G1370:AB1371"/>
    <mergeCell ref="G1374:AB1374"/>
    <mergeCell ref="G1375:AB1375"/>
    <mergeCell ref="G1376:AB1376"/>
    <mergeCell ref="D1377:E1377"/>
    <mergeCell ref="G1377:AB1377"/>
    <mergeCell ref="G1378:H1378"/>
    <mergeCell ref="I1378:J1378"/>
    <mergeCell ref="K1378:L1378"/>
    <mergeCell ref="M1378:N1378"/>
    <mergeCell ref="O1378:P1378"/>
    <mergeCell ref="Q1378:R1378"/>
    <mergeCell ref="S1378:T1378"/>
    <mergeCell ref="U1378:V1378"/>
    <mergeCell ref="W1378:X1378"/>
    <mergeCell ref="Y1378:Z1378"/>
    <mergeCell ref="AA1378:AB1378"/>
    <mergeCell ref="G1379:Z1379"/>
    <mergeCell ref="AA1379:AB1379"/>
    <mergeCell ref="G1380:AB1380"/>
    <mergeCell ref="G1381:AB1382"/>
    <mergeCell ref="F1383:F1384"/>
    <mergeCell ref="G1383:AB1384"/>
    <mergeCell ref="G1387:AB1387"/>
    <mergeCell ref="G1388:AB1388"/>
    <mergeCell ref="G1389:AB1389"/>
    <mergeCell ref="D1390:E1390"/>
    <mergeCell ref="G1390:AB1390"/>
    <mergeCell ref="G1391:H1391"/>
    <mergeCell ref="I1391:J1391"/>
    <mergeCell ref="K1391:L1391"/>
    <mergeCell ref="M1391:N1391"/>
    <mergeCell ref="O1391:P1391"/>
    <mergeCell ref="Q1391:R1391"/>
    <mergeCell ref="S1391:T1391"/>
    <mergeCell ref="U1391:V1391"/>
    <mergeCell ref="W1391:X1391"/>
    <mergeCell ref="Y1391:Z1391"/>
    <mergeCell ref="AA1391:AB1391"/>
    <mergeCell ref="G1392:Z1392"/>
    <mergeCell ref="AA1392:AB1392"/>
    <mergeCell ref="G1393:AB1393"/>
    <mergeCell ref="G1394:AB1395"/>
    <mergeCell ref="F1396:F1397"/>
    <mergeCell ref="G1396:AB1397"/>
    <mergeCell ref="G1400:AB1400"/>
    <mergeCell ref="G1401:AB1401"/>
    <mergeCell ref="G1402:AB1402"/>
    <mergeCell ref="D1403:E1403"/>
    <mergeCell ref="G1403:AB1403"/>
    <mergeCell ref="G1404:H1404"/>
    <mergeCell ref="I1404:J1404"/>
    <mergeCell ref="K1404:L1404"/>
    <mergeCell ref="M1404:N1404"/>
    <mergeCell ref="O1404:P1404"/>
    <mergeCell ref="Q1404:R1404"/>
    <mergeCell ref="S1404:T1404"/>
    <mergeCell ref="U1404:V1404"/>
    <mergeCell ref="W1404:X1404"/>
    <mergeCell ref="Y1404:Z1404"/>
    <mergeCell ref="AA1404:AB1404"/>
    <mergeCell ref="G1405:Z1405"/>
    <mergeCell ref="AA1405:AB1405"/>
    <mergeCell ref="G1406:AB1406"/>
    <mergeCell ref="G1407:AB1408"/>
    <mergeCell ref="F1409:F1410"/>
    <mergeCell ref="G1409:AB1410"/>
    <mergeCell ref="G1413:AB1413"/>
    <mergeCell ref="G1414:AB1414"/>
    <mergeCell ref="G1415:AB1415"/>
    <mergeCell ref="D1416:E1416"/>
    <mergeCell ref="G1416:AB1416"/>
    <mergeCell ref="G1417:H1417"/>
    <mergeCell ref="I1417:J1417"/>
    <mergeCell ref="K1417:L1417"/>
    <mergeCell ref="M1417:N1417"/>
    <mergeCell ref="O1417:P1417"/>
    <mergeCell ref="Q1417:R1417"/>
    <mergeCell ref="S1417:T1417"/>
    <mergeCell ref="U1417:V1417"/>
    <mergeCell ref="W1417:X1417"/>
    <mergeCell ref="Y1417:Z1417"/>
    <mergeCell ref="AA1417:AB1417"/>
    <mergeCell ref="G1418:Z1418"/>
    <mergeCell ref="AA1418:AB1418"/>
    <mergeCell ref="G1419:AB1419"/>
    <mergeCell ref="G1420:AB1421"/>
    <mergeCell ref="F1422:F1423"/>
    <mergeCell ref="G1422:AB1423"/>
    <mergeCell ref="G1426:AB1426"/>
    <mergeCell ref="G1427:AB1427"/>
    <mergeCell ref="G1428:AB1428"/>
    <mergeCell ref="D1429:E1429"/>
    <mergeCell ref="G1429:AB1429"/>
    <mergeCell ref="G1430:H1430"/>
    <mergeCell ref="I1430:J1430"/>
    <mergeCell ref="K1430:L1430"/>
    <mergeCell ref="M1430:N1430"/>
    <mergeCell ref="O1430:P1430"/>
    <mergeCell ref="Q1430:R1430"/>
    <mergeCell ref="S1430:T1430"/>
    <mergeCell ref="U1430:V1430"/>
    <mergeCell ref="W1430:X1430"/>
    <mergeCell ref="Y1430:Z1430"/>
    <mergeCell ref="AA1430:AB1430"/>
    <mergeCell ref="G1431:Z1431"/>
    <mergeCell ref="AA1431:AB1431"/>
    <mergeCell ref="G1432:AB1432"/>
    <mergeCell ref="G1433:AB1434"/>
    <mergeCell ref="F1435:F1436"/>
    <mergeCell ref="G1435:AB1436"/>
    <mergeCell ref="G1439:AB1439"/>
    <mergeCell ref="G1440:AB1440"/>
    <mergeCell ref="G1441:AB1441"/>
    <mergeCell ref="D1442:E1442"/>
    <mergeCell ref="G1442:AB1442"/>
    <mergeCell ref="G1443:H1443"/>
    <mergeCell ref="I1443:J1443"/>
    <mergeCell ref="K1443:L1443"/>
    <mergeCell ref="M1443:N1443"/>
    <mergeCell ref="O1443:P1443"/>
    <mergeCell ref="Q1443:R1443"/>
    <mergeCell ref="S1443:T1443"/>
    <mergeCell ref="U1443:V1443"/>
    <mergeCell ref="W1443:X1443"/>
    <mergeCell ref="Y1443:Z1443"/>
    <mergeCell ref="AA1443:AB1443"/>
    <mergeCell ref="G1444:Z1444"/>
    <mergeCell ref="AA1444:AB1444"/>
    <mergeCell ref="G1445:AB1445"/>
    <mergeCell ref="G1446:AB1447"/>
    <mergeCell ref="F1448:F1449"/>
    <mergeCell ref="G1448:AB1449"/>
    <mergeCell ref="G1452:AB1452"/>
    <mergeCell ref="G1453:AB1453"/>
    <mergeCell ref="G1454:AB1454"/>
    <mergeCell ref="D1455:E1455"/>
    <mergeCell ref="G1455:AB1455"/>
    <mergeCell ref="G1456:H1456"/>
    <mergeCell ref="I1456:J1456"/>
    <mergeCell ref="K1456:L1456"/>
    <mergeCell ref="M1456:N1456"/>
    <mergeCell ref="O1456:P1456"/>
    <mergeCell ref="Q1456:R1456"/>
    <mergeCell ref="S1456:T1456"/>
    <mergeCell ref="U1456:V1456"/>
    <mergeCell ref="W1456:X1456"/>
    <mergeCell ref="Y1456:Z1456"/>
    <mergeCell ref="AA1456:AB1456"/>
    <mergeCell ref="G1457:Z1457"/>
    <mergeCell ref="AA1457:AB1457"/>
    <mergeCell ref="G1458:AB1458"/>
    <mergeCell ref="G1459:AB1460"/>
    <mergeCell ref="F1461:F1462"/>
    <mergeCell ref="G1461:AB1462"/>
    <mergeCell ref="G1465:AB1465"/>
    <mergeCell ref="G1466:AB1466"/>
    <mergeCell ref="G1467:AB1467"/>
    <mergeCell ref="D1468:E1468"/>
    <mergeCell ref="G1468:AB1468"/>
    <mergeCell ref="G1469:H1469"/>
    <mergeCell ref="I1469:J1469"/>
    <mergeCell ref="K1469:L1469"/>
    <mergeCell ref="M1469:N1469"/>
    <mergeCell ref="O1469:P1469"/>
    <mergeCell ref="Q1469:R1469"/>
    <mergeCell ref="S1469:T1469"/>
    <mergeCell ref="U1469:V1469"/>
    <mergeCell ref="W1469:X1469"/>
    <mergeCell ref="Y1469:Z1469"/>
    <mergeCell ref="AA1469:AB1469"/>
    <mergeCell ref="G1470:Z1470"/>
    <mergeCell ref="AA1470:AB1470"/>
    <mergeCell ref="G1471:AB1471"/>
    <mergeCell ref="G1472:AB1473"/>
    <mergeCell ref="F1474:F1475"/>
    <mergeCell ref="G1474:AB1475"/>
    <mergeCell ref="G1478:AB1478"/>
    <mergeCell ref="G1479:AB1479"/>
    <mergeCell ref="G1480:AB1480"/>
    <mergeCell ref="D1481:E1481"/>
    <mergeCell ref="G1481:AB1481"/>
    <mergeCell ref="G1482:H1482"/>
    <mergeCell ref="I1482:J1482"/>
    <mergeCell ref="K1482:L1482"/>
    <mergeCell ref="M1482:N1482"/>
    <mergeCell ref="O1482:P1482"/>
    <mergeCell ref="Q1482:R1482"/>
    <mergeCell ref="S1482:T1482"/>
    <mergeCell ref="U1482:V1482"/>
    <mergeCell ref="W1482:X1482"/>
    <mergeCell ref="Y1482:Z1482"/>
    <mergeCell ref="AA1482:AB1482"/>
    <mergeCell ref="G1483:Z1483"/>
    <mergeCell ref="AA1483:AB1483"/>
    <mergeCell ref="G1484:AB1484"/>
    <mergeCell ref="G1485:AB1486"/>
    <mergeCell ref="F1487:F1488"/>
    <mergeCell ref="G1487:AB1488"/>
    <mergeCell ref="G1491:AB1491"/>
    <mergeCell ref="G1492:AB1492"/>
    <mergeCell ref="G1493:AB1493"/>
    <mergeCell ref="D1494:E1494"/>
    <mergeCell ref="G1494:AB1494"/>
    <mergeCell ref="G1495:H1495"/>
    <mergeCell ref="I1495:J1495"/>
    <mergeCell ref="K1495:L1495"/>
    <mergeCell ref="M1495:N1495"/>
    <mergeCell ref="O1495:P1495"/>
    <mergeCell ref="Q1495:R1495"/>
    <mergeCell ref="S1495:T1495"/>
    <mergeCell ref="U1495:V1495"/>
    <mergeCell ref="W1495:X1495"/>
    <mergeCell ref="Y1495:Z1495"/>
    <mergeCell ref="AA1495:AB1495"/>
    <mergeCell ref="G1496:Z1496"/>
    <mergeCell ref="AA1496:AB1496"/>
    <mergeCell ref="G1497:AB1497"/>
    <mergeCell ref="G1498:AB1499"/>
    <mergeCell ref="F1500:F1501"/>
    <mergeCell ref="G1500:AB1501"/>
    <mergeCell ref="G1504:AB1504"/>
    <mergeCell ref="G1505:AB1505"/>
    <mergeCell ref="G1506:AB1506"/>
    <mergeCell ref="D1507:E1507"/>
    <mergeCell ref="G1507:AB1507"/>
    <mergeCell ref="G1508:H1508"/>
    <mergeCell ref="I1508:J1508"/>
    <mergeCell ref="K1508:L1508"/>
    <mergeCell ref="M1508:N1508"/>
    <mergeCell ref="O1508:P1508"/>
    <mergeCell ref="Q1508:R1508"/>
    <mergeCell ref="S1508:T1508"/>
    <mergeCell ref="U1508:V1508"/>
    <mergeCell ref="W1508:X1508"/>
    <mergeCell ref="Y1508:Z1508"/>
    <mergeCell ref="AA1508:AB1508"/>
    <mergeCell ref="G1509:Z1509"/>
    <mergeCell ref="AA1509:AB1509"/>
    <mergeCell ref="G1510:AB1510"/>
    <mergeCell ref="G1511:AB1512"/>
    <mergeCell ref="F1513:F1514"/>
    <mergeCell ref="G1513:AB1514"/>
    <mergeCell ref="G1517:AB1517"/>
    <mergeCell ref="G1518:AB1518"/>
    <mergeCell ref="G1519:AB1519"/>
    <mergeCell ref="D1520:E1520"/>
    <mergeCell ref="G1520:AB1520"/>
    <mergeCell ref="G1521:H1521"/>
    <mergeCell ref="I1521:J1521"/>
    <mergeCell ref="K1521:L1521"/>
    <mergeCell ref="M1521:N1521"/>
    <mergeCell ref="O1521:P1521"/>
    <mergeCell ref="Q1521:R1521"/>
    <mergeCell ref="S1521:T1521"/>
    <mergeCell ref="U1521:V1521"/>
    <mergeCell ref="W1521:X1521"/>
    <mergeCell ref="Y1521:Z1521"/>
    <mergeCell ref="AA1521:AB1521"/>
    <mergeCell ref="G1522:Z1522"/>
    <mergeCell ref="AA1522:AB1522"/>
    <mergeCell ref="G1523:AB1523"/>
    <mergeCell ref="G1524:AB1525"/>
    <mergeCell ref="F1526:F1527"/>
    <mergeCell ref="G1526:AB1527"/>
    <mergeCell ref="G1530:AB1530"/>
    <mergeCell ref="G1531:AB1531"/>
    <mergeCell ref="G1532:AB1532"/>
    <mergeCell ref="D1533:E1533"/>
    <mergeCell ref="G1533:AB1533"/>
    <mergeCell ref="G1534:H1534"/>
    <mergeCell ref="I1534:J1534"/>
    <mergeCell ref="K1534:L1534"/>
    <mergeCell ref="M1534:N1534"/>
    <mergeCell ref="O1534:P1534"/>
    <mergeCell ref="Q1534:R1534"/>
    <mergeCell ref="S1534:T1534"/>
    <mergeCell ref="U1534:V1534"/>
    <mergeCell ref="W1534:X1534"/>
    <mergeCell ref="Y1534:Z1534"/>
    <mergeCell ref="AA1534:AB1534"/>
    <mergeCell ref="G1535:Z1535"/>
    <mergeCell ref="AA1535:AB1535"/>
    <mergeCell ref="G1536:AB1536"/>
    <mergeCell ref="G1537:AB1538"/>
    <mergeCell ref="F1539:F1540"/>
    <mergeCell ref="G1539:AB1540"/>
    <mergeCell ref="G1543:AB1543"/>
    <mergeCell ref="G1544:AB1544"/>
    <mergeCell ref="G1545:AB1545"/>
    <mergeCell ref="D1546:E1546"/>
    <mergeCell ref="G1546:AB1546"/>
    <mergeCell ref="G1547:H1547"/>
    <mergeCell ref="I1547:J1547"/>
    <mergeCell ref="K1547:L1547"/>
    <mergeCell ref="M1547:N1547"/>
    <mergeCell ref="O1547:P1547"/>
    <mergeCell ref="Q1547:R1547"/>
    <mergeCell ref="S1547:T1547"/>
    <mergeCell ref="U1547:V1547"/>
    <mergeCell ref="W1547:X1547"/>
    <mergeCell ref="Y1547:Z1547"/>
    <mergeCell ref="AA1547:AB1547"/>
    <mergeCell ref="G1548:Z1548"/>
    <mergeCell ref="AA1548:AB1548"/>
    <mergeCell ref="G1549:AB1549"/>
    <mergeCell ref="G1550:AB1551"/>
    <mergeCell ref="F1552:F1553"/>
    <mergeCell ref="G1552:AB1553"/>
    <mergeCell ref="G1556:AB1556"/>
    <mergeCell ref="G1557:AB1557"/>
    <mergeCell ref="G1558:AB1558"/>
    <mergeCell ref="D1559:E1559"/>
    <mergeCell ref="G1559:AB1559"/>
    <mergeCell ref="G1560:H1560"/>
    <mergeCell ref="I1560:J1560"/>
    <mergeCell ref="K1560:L1560"/>
    <mergeCell ref="M1560:N1560"/>
    <mergeCell ref="O1560:P1560"/>
    <mergeCell ref="Q1560:R1560"/>
    <mergeCell ref="S1560:T1560"/>
    <mergeCell ref="U1560:V1560"/>
    <mergeCell ref="W1560:X1560"/>
    <mergeCell ref="Y1560:Z1560"/>
    <mergeCell ref="AA1560:AB1560"/>
    <mergeCell ref="G1561:Z1561"/>
    <mergeCell ref="AA1561:AB1561"/>
    <mergeCell ref="G1562:AB1562"/>
    <mergeCell ref="G1563:AB1564"/>
    <mergeCell ref="F1565:F1566"/>
    <mergeCell ref="G1565:AB1566"/>
    <mergeCell ref="G1569:AB1569"/>
    <mergeCell ref="G1570:AB1570"/>
    <mergeCell ref="G1571:AB1571"/>
    <mergeCell ref="D1572:E1572"/>
    <mergeCell ref="G1572:AB1572"/>
    <mergeCell ref="G1573:H1573"/>
    <mergeCell ref="I1573:J1573"/>
    <mergeCell ref="K1573:L1573"/>
    <mergeCell ref="M1573:N1573"/>
    <mergeCell ref="O1573:P1573"/>
    <mergeCell ref="Q1573:R1573"/>
    <mergeCell ref="S1573:T1573"/>
    <mergeCell ref="U1573:V1573"/>
    <mergeCell ref="W1573:X1573"/>
    <mergeCell ref="Y1573:Z1573"/>
    <mergeCell ref="AA1573:AB1573"/>
    <mergeCell ref="G1574:Z1574"/>
    <mergeCell ref="AA1574:AB1574"/>
    <mergeCell ref="G1575:AB1575"/>
    <mergeCell ref="G1576:AB1577"/>
    <mergeCell ref="F1578:F1579"/>
    <mergeCell ref="G1578:AB1579"/>
    <mergeCell ref="G1582:AB1582"/>
    <mergeCell ref="G1583:AB1583"/>
    <mergeCell ref="G1584:AB1584"/>
    <mergeCell ref="D1585:E1585"/>
    <mergeCell ref="G1585:AB1585"/>
    <mergeCell ref="G1586:H1586"/>
    <mergeCell ref="I1586:J1586"/>
    <mergeCell ref="K1586:L1586"/>
    <mergeCell ref="M1586:N1586"/>
    <mergeCell ref="O1586:P1586"/>
    <mergeCell ref="Q1586:R1586"/>
    <mergeCell ref="S1586:T1586"/>
    <mergeCell ref="U1586:V1586"/>
    <mergeCell ref="W1586:X1586"/>
    <mergeCell ref="Y1586:Z1586"/>
    <mergeCell ref="AA1586:AB1586"/>
    <mergeCell ref="G1587:Z1587"/>
    <mergeCell ref="AA1587:AB1587"/>
    <mergeCell ref="G1588:AB1588"/>
    <mergeCell ref="G1589:AB1590"/>
    <mergeCell ref="F1591:F1592"/>
    <mergeCell ref="G1591:AB1592"/>
    <mergeCell ref="G1595:AB1595"/>
    <mergeCell ref="G1596:AB1596"/>
    <mergeCell ref="G1597:AB1597"/>
    <mergeCell ref="D1598:E1598"/>
    <mergeCell ref="G1598:AB1598"/>
    <mergeCell ref="G1599:H1599"/>
    <mergeCell ref="I1599:J1599"/>
    <mergeCell ref="K1599:L1599"/>
    <mergeCell ref="M1599:N1599"/>
    <mergeCell ref="O1599:P1599"/>
    <mergeCell ref="Q1599:R1599"/>
    <mergeCell ref="S1599:T1599"/>
    <mergeCell ref="U1599:V1599"/>
    <mergeCell ref="W1599:X1599"/>
    <mergeCell ref="Y1599:Z1599"/>
    <mergeCell ref="AA1599:AB1599"/>
    <mergeCell ref="G1600:Z1600"/>
    <mergeCell ref="AA1600:AB1600"/>
    <mergeCell ref="G1601:AB1601"/>
    <mergeCell ref="G1602:AB1603"/>
    <mergeCell ref="F1604:F1605"/>
    <mergeCell ref="G1604:AB1605"/>
    <mergeCell ref="G1608:AB1608"/>
    <mergeCell ref="G1609:AB1609"/>
    <mergeCell ref="G1610:AB1610"/>
    <mergeCell ref="D1611:E1611"/>
    <mergeCell ref="G1611:AB1611"/>
    <mergeCell ref="G1612:H1612"/>
    <mergeCell ref="I1612:J1612"/>
    <mergeCell ref="K1612:L1612"/>
    <mergeCell ref="M1612:N1612"/>
    <mergeCell ref="O1612:P1612"/>
    <mergeCell ref="Q1612:R1612"/>
    <mergeCell ref="S1612:T1612"/>
    <mergeCell ref="U1612:V1612"/>
    <mergeCell ref="W1612:X1612"/>
    <mergeCell ref="Y1612:Z1612"/>
    <mergeCell ref="AA1612:AB1612"/>
    <mergeCell ref="G1613:Z1613"/>
    <mergeCell ref="AA1613:AB1613"/>
    <mergeCell ref="G1614:AB1614"/>
    <mergeCell ref="G1615:AB1616"/>
    <mergeCell ref="F1617:F1618"/>
    <mergeCell ref="G1617:AB1618"/>
    <mergeCell ref="G1621:AB1621"/>
    <mergeCell ref="G1622:AB1622"/>
    <mergeCell ref="G1623:AB1623"/>
    <mergeCell ref="D1624:E1624"/>
    <mergeCell ref="G1624:AB1624"/>
    <mergeCell ref="G1625:H1625"/>
    <mergeCell ref="I1625:J1625"/>
    <mergeCell ref="K1625:L1625"/>
    <mergeCell ref="M1625:N1625"/>
    <mergeCell ref="O1625:P1625"/>
    <mergeCell ref="Q1625:R1625"/>
    <mergeCell ref="S1625:T1625"/>
    <mergeCell ref="U1625:V1625"/>
    <mergeCell ref="W1625:X1625"/>
    <mergeCell ref="Y1625:Z1625"/>
    <mergeCell ref="AA1625:AB1625"/>
    <mergeCell ref="G1626:Z1626"/>
    <mergeCell ref="AA1626:AB1626"/>
    <mergeCell ref="G1627:AB1627"/>
    <mergeCell ref="G1628:AB1629"/>
    <mergeCell ref="F1630:F1631"/>
    <mergeCell ref="G1630:AB1631"/>
    <mergeCell ref="G1634:AB1634"/>
    <mergeCell ref="G1635:AB1635"/>
    <mergeCell ref="G1636:AB1636"/>
    <mergeCell ref="D1637:E1637"/>
    <mergeCell ref="G1637:AB1637"/>
    <mergeCell ref="G1638:H1638"/>
    <mergeCell ref="I1638:J1638"/>
    <mergeCell ref="K1638:L1638"/>
    <mergeCell ref="M1638:N1638"/>
    <mergeCell ref="O1638:P1638"/>
    <mergeCell ref="Q1638:R1638"/>
    <mergeCell ref="S1638:T1638"/>
    <mergeCell ref="U1638:V1638"/>
    <mergeCell ref="W1638:X1638"/>
    <mergeCell ref="Y1638:Z1638"/>
    <mergeCell ref="AA1638:AB1638"/>
    <mergeCell ref="G1639:Z1639"/>
    <mergeCell ref="AA1639:AB1639"/>
    <mergeCell ref="G1640:AB1640"/>
    <mergeCell ref="G1641:AB1642"/>
    <mergeCell ref="F1643:F1644"/>
    <mergeCell ref="G1643:AB1644"/>
    <mergeCell ref="G1647:AB1647"/>
    <mergeCell ref="G1648:AB1648"/>
    <mergeCell ref="G1649:AB1649"/>
    <mergeCell ref="D1650:E1650"/>
    <mergeCell ref="G1650:AB1650"/>
    <mergeCell ref="G1651:H1651"/>
    <mergeCell ref="I1651:J1651"/>
    <mergeCell ref="K1651:L1651"/>
    <mergeCell ref="M1651:N1651"/>
    <mergeCell ref="O1651:P1651"/>
    <mergeCell ref="Q1651:R1651"/>
    <mergeCell ref="S1651:T1651"/>
    <mergeCell ref="U1651:V1651"/>
    <mergeCell ref="W1651:X1651"/>
    <mergeCell ref="Y1651:Z1651"/>
    <mergeCell ref="AA1651:AB1651"/>
    <mergeCell ref="G1652:Z1652"/>
    <mergeCell ref="AA1652:AB1652"/>
    <mergeCell ref="G1653:AB1653"/>
    <mergeCell ref="G1654:AB1655"/>
    <mergeCell ref="F1656:F1657"/>
    <mergeCell ref="G1656:AB1657"/>
    <mergeCell ref="G1660:AB1660"/>
    <mergeCell ref="G1661:AB1661"/>
    <mergeCell ref="G1662:AB1662"/>
    <mergeCell ref="D1663:E1663"/>
    <mergeCell ref="G1663:AB1663"/>
    <mergeCell ref="G1664:H1664"/>
    <mergeCell ref="I1664:J1664"/>
    <mergeCell ref="K1664:L1664"/>
    <mergeCell ref="M1664:N1664"/>
    <mergeCell ref="O1664:P1664"/>
    <mergeCell ref="Q1664:R1664"/>
    <mergeCell ref="S1664:T1664"/>
    <mergeCell ref="U1664:V1664"/>
    <mergeCell ref="W1664:X1664"/>
    <mergeCell ref="Y1664:Z1664"/>
    <mergeCell ref="AA1664:AB1664"/>
    <mergeCell ref="G1665:Z1665"/>
    <mergeCell ref="AA1665:AB1665"/>
    <mergeCell ref="G1666:AB1666"/>
    <mergeCell ref="G1667:AB1668"/>
    <mergeCell ref="F1669:F1670"/>
    <mergeCell ref="G1669:AB1670"/>
    <mergeCell ref="G1673:AB1673"/>
    <mergeCell ref="G1674:AB1674"/>
    <mergeCell ref="G1675:AB1675"/>
    <mergeCell ref="D1676:E1676"/>
    <mergeCell ref="G1676:AB1676"/>
    <mergeCell ref="G1677:H1677"/>
    <mergeCell ref="I1677:J1677"/>
    <mergeCell ref="K1677:L1677"/>
    <mergeCell ref="M1677:N1677"/>
    <mergeCell ref="O1677:P1677"/>
    <mergeCell ref="Q1677:R1677"/>
    <mergeCell ref="S1677:T1677"/>
    <mergeCell ref="U1677:V1677"/>
    <mergeCell ref="W1677:X1677"/>
    <mergeCell ref="Y1677:Z1677"/>
    <mergeCell ref="AA1677:AB1677"/>
    <mergeCell ref="G1678:Z1678"/>
    <mergeCell ref="AA1678:AB1678"/>
    <mergeCell ref="G1679:AB1679"/>
    <mergeCell ref="G1680:AB1681"/>
    <mergeCell ref="F1682:F1683"/>
    <mergeCell ref="G1682:AB1683"/>
    <mergeCell ref="G1686:AB1686"/>
    <mergeCell ref="G1687:AB1687"/>
    <mergeCell ref="G1688:AB1688"/>
    <mergeCell ref="D1689:E1689"/>
    <mergeCell ref="G1689:AB1689"/>
    <mergeCell ref="G1690:H1690"/>
    <mergeCell ref="I1690:J1690"/>
    <mergeCell ref="K1690:L1690"/>
    <mergeCell ref="M1690:N1690"/>
    <mergeCell ref="O1690:P1690"/>
    <mergeCell ref="Q1690:R1690"/>
    <mergeCell ref="S1690:T1690"/>
    <mergeCell ref="U1690:V1690"/>
    <mergeCell ref="W1690:X1690"/>
    <mergeCell ref="Y1690:Z1690"/>
    <mergeCell ref="AA1690:AB1690"/>
    <mergeCell ref="G1691:Z1691"/>
    <mergeCell ref="AA1691:AB1691"/>
    <mergeCell ref="G1692:AB1692"/>
    <mergeCell ref="G1693:AB1694"/>
    <mergeCell ref="F1695:F1696"/>
    <mergeCell ref="G1695:AB1696"/>
    <mergeCell ref="G1699:AB1699"/>
    <mergeCell ref="G1700:AB1700"/>
    <mergeCell ref="G1701:AB1701"/>
    <mergeCell ref="D1702:E1702"/>
    <mergeCell ref="G1702:AB1702"/>
    <mergeCell ref="G1703:H1703"/>
    <mergeCell ref="I1703:J1703"/>
    <mergeCell ref="K1703:L1703"/>
    <mergeCell ref="M1703:N1703"/>
    <mergeCell ref="O1703:P1703"/>
    <mergeCell ref="Q1703:R1703"/>
    <mergeCell ref="S1703:T1703"/>
    <mergeCell ref="U1703:V1703"/>
    <mergeCell ref="W1703:X1703"/>
    <mergeCell ref="Y1703:Z1703"/>
    <mergeCell ref="AA1703:AB1703"/>
    <mergeCell ref="G1704:Z1704"/>
    <mergeCell ref="AA1704:AB1704"/>
    <mergeCell ref="G1705:AB1705"/>
    <mergeCell ref="G1706:AB1707"/>
    <mergeCell ref="F1708:F1709"/>
    <mergeCell ref="G1708:AB1709"/>
    <mergeCell ref="G1712:AB1712"/>
    <mergeCell ref="G1713:AB1713"/>
    <mergeCell ref="G1714:AB1714"/>
    <mergeCell ref="D1715:E1715"/>
    <mergeCell ref="G1715:AB1715"/>
    <mergeCell ref="G1716:H1716"/>
    <mergeCell ref="I1716:J1716"/>
    <mergeCell ref="K1716:L1716"/>
    <mergeCell ref="M1716:N1716"/>
    <mergeCell ref="O1716:P1716"/>
    <mergeCell ref="Q1716:R1716"/>
    <mergeCell ref="S1716:T1716"/>
    <mergeCell ref="U1716:V1716"/>
    <mergeCell ref="W1716:X1716"/>
    <mergeCell ref="Y1716:Z1716"/>
    <mergeCell ref="AA1716:AB1716"/>
    <mergeCell ref="G1717:Z1717"/>
    <mergeCell ref="AA1717:AB1717"/>
    <mergeCell ref="G1718:AB1718"/>
    <mergeCell ref="G1719:AB1720"/>
    <mergeCell ref="F1721:F1722"/>
    <mergeCell ref="G1721:AB1722"/>
    <mergeCell ref="G1725:AB1725"/>
    <mergeCell ref="G1726:AB1726"/>
    <mergeCell ref="G1727:AB1727"/>
    <mergeCell ref="D1728:E1728"/>
    <mergeCell ref="G1728:AB1728"/>
    <mergeCell ref="G1729:H1729"/>
    <mergeCell ref="I1729:J1729"/>
    <mergeCell ref="K1729:L1729"/>
    <mergeCell ref="M1729:N1729"/>
    <mergeCell ref="O1729:P1729"/>
    <mergeCell ref="Q1729:R1729"/>
    <mergeCell ref="S1729:T1729"/>
    <mergeCell ref="U1729:V1729"/>
    <mergeCell ref="W1729:X1729"/>
    <mergeCell ref="Y1729:Z1729"/>
    <mergeCell ref="AA1729:AB1729"/>
    <mergeCell ref="G1730:Z1730"/>
    <mergeCell ref="AA1730:AB1730"/>
    <mergeCell ref="G1731:AB1731"/>
    <mergeCell ref="G1732:AB1733"/>
    <mergeCell ref="F1734:F1735"/>
    <mergeCell ref="G1734:AB1735"/>
    <mergeCell ref="G1738:AB1738"/>
    <mergeCell ref="G1739:AB1739"/>
    <mergeCell ref="G1740:AB1740"/>
    <mergeCell ref="D1741:E1741"/>
    <mergeCell ref="G1741:AB1741"/>
    <mergeCell ref="G1742:H1742"/>
    <mergeCell ref="I1742:J1742"/>
    <mergeCell ref="K1742:L1742"/>
    <mergeCell ref="M1742:N1742"/>
    <mergeCell ref="O1742:P1742"/>
    <mergeCell ref="Q1742:R1742"/>
    <mergeCell ref="S1742:T1742"/>
    <mergeCell ref="U1742:V1742"/>
    <mergeCell ref="W1742:X1742"/>
    <mergeCell ref="Y1742:Z1742"/>
    <mergeCell ref="AA1742:AB1742"/>
    <mergeCell ref="G1743:Z1743"/>
    <mergeCell ref="AA1743:AB1743"/>
    <mergeCell ref="G1744:AB1744"/>
    <mergeCell ref="G1745:AB1746"/>
    <mergeCell ref="F1747:F1748"/>
    <mergeCell ref="G1747:AB1748"/>
    <mergeCell ref="G1751:AB1751"/>
    <mergeCell ref="G1752:AB1752"/>
    <mergeCell ref="G1753:AB1753"/>
    <mergeCell ref="D1754:E1754"/>
    <mergeCell ref="G1754:AB1754"/>
    <mergeCell ref="G1755:H1755"/>
    <mergeCell ref="I1755:J1755"/>
    <mergeCell ref="K1755:L1755"/>
    <mergeCell ref="M1755:N1755"/>
    <mergeCell ref="O1755:P1755"/>
    <mergeCell ref="Q1755:R1755"/>
    <mergeCell ref="S1755:T1755"/>
    <mergeCell ref="U1755:V1755"/>
    <mergeCell ref="W1755:X1755"/>
    <mergeCell ref="Y1755:Z1755"/>
    <mergeCell ref="AA1755:AB1755"/>
    <mergeCell ref="G1756:Z1756"/>
    <mergeCell ref="AA1756:AB1756"/>
    <mergeCell ref="G1757:AB1757"/>
    <mergeCell ref="G1758:AB1759"/>
    <mergeCell ref="F1760:F1761"/>
    <mergeCell ref="G1760:AB1761"/>
    <mergeCell ref="G1764:AB1764"/>
    <mergeCell ref="G1765:AB1765"/>
    <mergeCell ref="G1766:AB1766"/>
    <mergeCell ref="D1767:E1767"/>
    <mergeCell ref="G1767:AB1767"/>
    <mergeCell ref="G1768:H1768"/>
    <mergeCell ref="I1768:J1768"/>
    <mergeCell ref="K1768:L1768"/>
    <mergeCell ref="M1768:N1768"/>
    <mergeCell ref="O1768:P1768"/>
    <mergeCell ref="Q1768:R1768"/>
    <mergeCell ref="S1768:T1768"/>
    <mergeCell ref="U1768:V1768"/>
    <mergeCell ref="W1768:X1768"/>
    <mergeCell ref="Y1768:Z1768"/>
    <mergeCell ref="AA1768:AB1768"/>
    <mergeCell ref="G1769:Z1769"/>
    <mergeCell ref="AA1769:AB1769"/>
    <mergeCell ref="G1770:AB1770"/>
    <mergeCell ref="G1771:AB1772"/>
    <mergeCell ref="F1773:F1774"/>
    <mergeCell ref="G1773:AB1774"/>
    <mergeCell ref="G1777:AB1777"/>
    <mergeCell ref="G1778:AB1778"/>
    <mergeCell ref="G1779:AB1779"/>
    <mergeCell ref="D1780:E1780"/>
    <mergeCell ref="G1780:AB1780"/>
    <mergeCell ref="G1781:H1781"/>
    <mergeCell ref="I1781:J1781"/>
    <mergeCell ref="K1781:L1781"/>
    <mergeCell ref="M1781:N1781"/>
    <mergeCell ref="O1781:P1781"/>
    <mergeCell ref="Q1781:R1781"/>
    <mergeCell ref="S1781:T1781"/>
    <mergeCell ref="U1781:V1781"/>
    <mergeCell ref="W1781:X1781"/>
    <mergeCell ref="Y1781:Z1781"/>
    <mergeCell ref="AA1781:AB1781"/>
    <mergeCell ref="G1782:Z1782"/>
    <mergeCell ref="AA1782:AB1782"/>
    <mergeCell ref="G1783:AB1783"/>
    <mergeCell ref="G1784:AB1785"/>
    <mergeCell ref="F1786:F1787"/>
    <mergeCell ref="G1786:AB1787"/>
    <mergeCell ref="G1790:AB1790"/>
    <mergeCell ref="G1791:AB1791"/>
    <mergeCell ref="G1792:AB1792"/>
    <mergeCell ref="D1793:E1793"/>
    <mergeCell ref="G1793:AB1793"/>
    <mergeCell ref="G1794:H1794"/>
    <mergeCell ref="I1794:J1794"/>
    <mergeCell ref="K1794:L1794"/>
    <mergeCell ref="M1794:N1794"/>
    <mergeCell ref="O1794:P1794"/>
    <mergeCell ref="Q1794:R1794"/>
    <mergeCell ref="S1794:T1794"/>
    <mergeCell ref="U1794:V1794"/>
    <mergeCell ref="W1794:X1794"/>
    <mergeCell ref="Y1794:Z1794"/>
    <mergeCell ref="AA1794:AB1794"/>
    <mergeCell ref="G1795:Z1795"/>
    <mergeCell ref="AA1795:AB1795"/>
    <mergeCell ref="G1796:AB1796"/>
    <mergeCell ref="G1797:AB1798"/>
    <mergeCell ref="F1799:F1800"/>
    <mergeCell ref="G1799:AB1800"/>
    <mergeCell ref="G1803:AB1803"/>
    <mergeCell ref="G1804:AB1804"/>
    <mergeCell ref="G1805:AB1805"/>
    <mergeCell ref="D1806:E1806"/>
    <mergeCell ref="G1806:AB1806"/>
    <mergeCell ref="G1807:H1807"/>
    <mergeCell ref="I1807:J1807"/>
    <mergeCell ref="K1807:L1807"/>
    <mergeCell ref="M1807:N1807"/>
    <mergeCell ref="O1807:P1807"/>
    <mergeCell ref="Q1807:R1807"/>
    <mergeCell ref="S1807:T1807"/>
    <mergeCell ref="U1807:V1807"/>
    <mergeCell ref="W1807:X1807"/>
    <mergeCell ref="Y1807:Z1807"/>
    <mergeCell ref="AA1807:AB1807"/>
    <mergeCell ref="G1808:Z1808"/>
    <mergeCell ref="AA1808:AB1808"/>
    <mergeCell ref="G1809:AB1809"/>
    <mergeCell ref="G1810:AB1811"/>
    <mergeCell ref="F1812:F1813"/>
    <mergeCell ref="G1812:AB1813"/>
    <mergeCell ref="G1816:AB1816"/>
    <mergeCell ref="G1817:AB1817"/>
    <mergeCell ref="G1818:AB1818"/>
    <mergeCell ref="D1819:E1819"/>
    <mergeCell ref="G1819:AB1819"/>
    <mergeCell ref="G1820:H1820"/>
    <mergeCell ref="I1820:J1820"/>
    <mergeCell ref="K1820:L1820"/>
    <mergeCell ref="M1820:N1820"/>
    <mergeCell ref="O1820:P1820"/>
    <mergeCell ref="Q1820:R1820"/>
    <mergeCell ref="S1820:T1820"/>
    <mergeCell ref="U1820:V1820"/>
    <mergeCell ref="W1820:X1820"/>
    <mergeCell ref="Y1820:Z1820"/>
    <mergeCell ref="AA1820:AB1820"/>
    <mergeCell ref="G1821:Z1821"/>
    <mergeCell ref="AA1821:AB1821"/>
    <mergeCell ref="G1822:AB1822"/>
    <mergeCell ref="G1823:AB1824"/>
    <mergeCell ref="F1825:F1826"/>
    <mergeCell ref="G1825:AB1826"/>
    <mergeCell ref="G1829:AB1829"/>
    <mergeCell ref="G1830:AB1830"/>
    <mergeCell ref="G1831:AB1831"/>
    <mergeCell ref="D1832:E1832"/>
    <mergeCell ref="G1832:AB1832"/>
    <mergeCell ref="G1833:H1833"/>
    <mergeCell ref="I1833:J1833"/>
    <mergeCell ref="K1833:L1833"/>
    <mergeCell ref="M1833:N1833"/>
    <mergeCell ref="O1833:P1833"/>
    <mergeCell ref="Q1833:R1833"/>
    <mergeCell ref="S1833:T1833"/>
    <mergeCell ref="U1833:V1833"/>
    <mergeCell ref="W1833:X1833"/>
    <mergeCell ref="Y1833:Z1833"/>
    <mergeCell ref="AA1833:AB1833"/>
    <mergeCell ref="G1834:Z1834"/>
    <mergeCell ref="AA1834:AB1834"/>
    <mergeCell ref="G1835:AB1835"/>
    <mergeCell ref="G1836:AB1837"/>
    <mergeCell ref="F1838:F1839"/>
    <mergeCell ref="G1838:AB1839"/>
    <mergeCell ref="G1842:AB1842"/>
    <mergeCell ref="G1843:AB1843"/>
    <mergeCell ref="G1844:AB1844"/>
    <mergeCell ref="D1845:E1845"/>
    <mergeCell ref="G1845:AB1845"/>
    <mergeCell ref="G1846:H1846"/>
    <mergeCell ref="I1846:J1846"/>
    <mergeCell ref="K1846:L1846"/>
    <mergeCell ref="M1846:N1846"/>
    <mergeCell ref="O1846:P1846"/>
    <mergeCell ref="Q1846:R1846"/>
    <mergeCell ref="S1846:T1846"/>
    <mergeCell ref="U1846:V1846"/>
    <mergeCell ref="W1846:X1846"/>
    <mergeCell ref="Y1846:Z1846"/>
    <mergeCell ref="AA1846:AB1846"/>
    <mergeCell ref="G1847:Z1847"/>
    <mergeCell ref="AA1847:AB1847"/>
    <mergeCell ref="G1848:AB1848"/>
    <mergeCell ref="G1849:AB1850"/>
    <mergeCell ref="F1851:F1852"/>
    <mergeCell ref="G1851:AB1852"/>
    <mergeCell ref="G1855:AB1855"/>
    <mergeCell ref="G1856:AB1856"/>
    <mergeCell ref="G1857:AB1857"/>
    <mergeCell ref="D1858:E1858"/>
    <mergeCell ref="G1858:AB1858"/>
    <mergeCell ref="G1859:H1859"/>
    <mergeCell ref="I1859:J1859"/>
    <mergeCell ref="K1859:L1859"/>
    <mergeCell ref="M1859:N1859"/>
    <mergeCell ref="O1859:P1859"/>
    <mergeCell ref="Q1859:R1859"/>
    <mergeCell ref="S1859:T1859"/>
    <mergeCell ref="U1859:V1859"/>
    <mergeCell ref="W1859:X1859"/>
    <mergeCell ref="Y1859:Z1859"/>
    <mergeCell ref="AA1859:AB1859"/>
    <mergeCell ref="G1860:Z1860"/>
    <mergeCell ref="AA1860:AB1860"/>
    <mergeCell ref="G1861:AB1861"/>
    <mergeCell ref="G1862:AB1863"/>
    <mergeCell ref="F1864:F1865"/>
    <mergeCell ref="G1864:AB1865"/>
    <mergeCell ref="G1868:AB1868"/>
    <mergeCell ref="G1869:AB1869"/>
    <mergeCell ref="G1870:AB1870"/>
    <mergeCell ref="D1871:E1871"/>
    <mergeCell ref="G1871:AB1871"/>
    <mergeCell ref="G1872:H1872"/>
    <mergeCell ref="I1872:J1872"/>
    <mergeCell ref="K1872:L1872"/>
    <mergeCell ref="M1872:N1872"/>
    <mergeCell ref="O1872:P1872"/>
    <mergeCell ref="Q1872:R1872"/>
    <mergeCell ref="S1872:T1872"/>
    <mergeCell ref="U1872:V1872"/>
    <mergeCell ref="W1872:X1872"/>
    <mergeCell ref="Y1872:Z1872"/>
    <mergeCell ref="AA1872:AB1872"/>
    <mergeCell ref="G1873:Z1873"/>
    <mergeCell ref="AA1873:AB1873"/>
    <mergeCell ref="G1874:AB1874"/>
    <mergeCell ref="G1875:AB1876"/>
    <mergeCell ref="F1877:F1878"/>
    <mergeCell ref="G1877:AB1878"/>
    <mergeCell ref="G1881:AB1881"/>
    <mergeCell ref="G1882:AB1882"/>
    <mergeCell ref="G1883:AB1883"/>
    <mergeCell ref="D1884:E1884"/>
    <mergeCell ref="G1884:AB1884"/>
    <mergeCell ref="G1885:H1885"/>
    <mergeCell ref="I1885:J1885"/>
    <mergeCell ref="K1885:L1885"/>
    <mergeCell ref="M1885:N1885"/>
    <mergeCell ref="O1885:P1885"/>
    <mergeCell ref="Q1885:R1885"/>
    <mergeCell ref="S1885:T1885"/>
    <mergeCell ref="U1885:V1885"/>
    <mergeCell ref="W1885:X1885"/>
    <mergeCell ref="Y1885:Z1885"/>
    <mergeCell ref="AA1885:AB1885"/>
    <mergeCell ref="G1886:Z1886"/>
    <mergeCell ref="AA1886:AB1886"/>
    <mergeCell ref="G1887:AB1887"/>
    <mergeCell ref="G1888:AB1889"/>
    <mergeCell ref="F1890:F1891"/>
    <mergeCell ref="G1890:AB1891"/>
    <mergeCell ref="G1894:AB1894"/>
    <mergeCell ref="G1895:AB1895"/>
    <mergeCell ref="G1896:AB1896"/>
    <mergeCell ref="D1897:E1897"/>
    <mergeCell ref="G1897:AB1897"/>
    <mergeCell ref="G1898:H1898"/>
    <mergeCell ref="I1898:J1898"/>
    <mergeCell ref="K1898:L1898"/>
    <mergeCell ref="M1898:N1898"/>
    <mergeCell ref="O1898:P1898"/>
    <mergeCell ref="Q1898:R1898"/>
    <mergeCell ref="S1898:T1898"/>
    <mergeCell ref="U1898:V1898"/>
    <mergeCell ref="W1898:X1898"/>
    <mergeCell ref="Y1898:Z1898"/>
    <mergeCell ref="AA1898:AB1898"/>
    <mergeCell ref="G1899:Z1899"/>
    <mergeCell ref="AA1899:AB1899"/>
    <mergeCell ref="G1900:AB1900"/>
    <mergeCell ref="G1901:AB1902"/>
    <mergeCell ref="F1903:F1904"/>
    <mergeCell ref="G1903:AB1904"/>
    <mergeCell ref="G1907:AB1907"/>
    <mergeCell ref="G1908:AB1908"/>
    <mergeCell ref="G1909:AB1909"/>
    <mergeCell ref="D1910:E1910"/>
    <mergeCell ref="G1910:AB1910"/>
    <mergeCell ref="G1911:H1911"/>
    <mergeCell ref="I1911:J1911"/>
    <mergeCell ref="K1911:L1911"/>
    <mergeCell ref="M1911:N1911"/>
    <mergeCell ref="O1911:P1911"/>
    <mergeCell ref="Q1911:R1911"/>
    <mergeCell ref="S1911:T1911"/>
    <mergeCell ref="U1911:V1911"/>
    <mergeCell ref="W1911:X1911"/>
    <mergeCell ref="Y1911:Z1911"/>
    <mergeCell ref="AA1911:AB1911"/>
    <mergeCell ref="G1912:Z1912"/>
    <mergeCell ref="AA1912:AB1912"/>
    <mergeCell ref="G1913:AB1913"/>
    <mergeCell ref="G1914:AB1915"/>
    <mergeCell ref="F1916:F1917"/>
    <mergeCell ref="G1916:AB1917"/>
    <mergeCell ref="G1920:AB1920"/>
    <mergeCell ref="G1921:AB1921"/>
    <mergeCell ref="G1922:AB1922"/>
    <mergeCell ref="D1923:E1923"/>
    <mergeCell ref="G1923:AB1923"/>
    <mergeCell ref="G1924:H1924"/>
    <mergeCell ref="I1924:J1924"/>
    <mergeCell ref="K1924:L1924"/>
    <mergeCell ref="M1924:N1924"/>
    <mergeCell ref="O1924:P1924"/>
    <mergeCell ref="Q1924:R1924"/>
    <mergeCell ref="S1924:T1924"/>
    <mergeCell ref="U1924:V1924"/>
    <mergeCell ref="W1924:X1924"/>
    <mergeCell ref="Y1924:Z1924"/>
    <mergeCell ref="AA1924:AB1924"/>
    <mergeCell ref="G1925:Z1925"/>
    <mergeCell ref="AA1925:AB1925"/>
    <mergeCell ref="G1926:AB1926"/>
    <mergeCell ref="G1927:AB1928"/>
    <mergeCell ref="F1929:F1930"/>
    <mergeCell ref="G1929:AB1930"/>
    <mergeCell ref="G1933:AB1933"/>
    <mergeCell ref="G1934:AB1934"/>
    <mergeCell ref="G1935:AB1935"/>
    <mergeCell ref="D1936:E1936"/>
    <mergeCell ref="G1936:AB1936"/>
    <mergeCell ref="G1937:H1937"/>
    <mergeCell ref="I1937:J1937"/>
    <mergeCell ref="K1937:L1937"/>
    <mergeCell ref="M1937:N1937"/>
    <mergeCell ref="O1937:P1937"/>
    <mergeCell ref="Q1937:R1937"/>
    <mergeCell ref="S1937:T1937"/>
    <mergeCell ref="U1937:V1937"/>
    <mergeCell ref="W1937:X1937"/>
    <mergeCell ref="Y1937:Z1937"/>
    <mergeCell ref="AA1937:AB1937"/>
    <mergeCell ref="G1938:Z1938"/>
    <mergeCell ref="AA1938:AB1938"/>
    <mergeCell ref="G1939:AB1939"/>
    <mergeCell ref="G1940:AB1941"/>
    <mergeCell ref="F1942:F1943"/>
    <mergeCell ref="G1942:AB1943"/>
    <mergeCell ref="G1946:AB1946"/>
    <mergeCell ref="G1947:AB1947"/>
    <mergeCell ref="G1948:AB1948"/>
    <mergeCell ref="D1949:E1949"/>
    <mergeCell ref="G1949:AB1949"/>
    <mergeCell ref="G1950:H1950"/>
    <mergeCell ref="I1950:J1950"/>
    <mergeCell ref="K1950:L1950"/>
    <mergeCell ref="M1950:N1950"/>
    <mergeCell ref="O1950:P1950"/>
    <mergeCell ref="Q1950:R1950"/>
    <mergeCell ref="S1950:T1950"/>
    <mergeCell ref="U1950:V1950"/>
    <mergeCell ref="W1950:X1950"/>
    <mergeCell ref="Y1950:Z1950"/>
    <mergeCell ref="AA1950:AB1950"/>
    <mergeCell ref="G1951:Z1951"/>
    <mergeCell ref="AA1951:AB1951"/>
    <mergeCell ref="G1952:AB1952"/>
    <mergeCell ref="G1953:AB1954"/>
    <mergeCell ref="F1955:F1956"/>
    <mergeCell ref="G1955:AB1956"/>
    <mergeCell ref="G1959:AB1959"/>
    <mergeCell ref="G1960:AB1960"/>
    <mergeCell ref="G1961:AB1961"/>
    <mergeCell ref="D1962:E1962"/>
    <mergeCell ref="G1962:AB1962"/>
    <mergeCell ref="G1963:H1963"/>
    <mergeCell ref="I1963:J1963"/>
    <mergeCell ref="K1963:L1963"/>
    <mergeCell ref="M1963:N1963"/>
    <mergeCell ref="O1963:P1963"/>
    <mergeCell ref="Q1963:R1963"/>
    <mergeCell ref="S1963:T1963"/>
    <mergeCell ref="U1963:V1963"/>
    <mergeCell ref="W1963:X1963"/>
    <mergeCell ref="Y1963:Z1963"/>
    <mergeCell ref="AA1963:AB1963"/>
    <mergeCell ref="G1964:Z1964"/>
    <mergeCell ref="AA1964:AB1964"/>
    <mergeCell ref="G1965:AB1965"/>
    <mergeCell ref="G1966:AB1967"/>
    <mergeCell ref="F1968:F1969"/>
    <mergeCell ref="G1968:AB1969"/>
    <mergeCell ref="G1972:AB1972"/>
    <mergeCell ref="G1973:AB1973"/>
    <mergeCell ref="G1974:AB1974"/>
    <mergeCell ref="D1975:E1975"/>
    <mergeCell ref="G1975:AB1975"/>
    <mergeCell ref="G1976:H1976"/>
    <mergeCell ref="I1976:J1976"/>
    <mergeCell ref="K1976:L1976"/>
    <mergeCell ref="M1976:N1976"/>
    <mergeCell ref="O1976:P1976"/>
    <mergeCell ref="Q1976:R1976"/>
    <mergeCell ref="S1976:T1976"/>
    <mergeCell ref="U1976:V1976"/>
    <mergeCell ref="W1976:X1976"/>
    <mergeCell ref="Y1976:Z1976"/>
    <mergeCell ref="AA1976:AB1976"/>
    <mergeCell ref="G1977:Z1977"/>
    <mergeCell ref="AA1977:AB1977"/>
    <mergeCell ref="G1978:AB1978"/>
    <mergeCell ref="G1979:AB1980"/>
    <mergeCell ref="F1981:F1982"/>
    <mergeCell ref="G1981:AB1982"/>
    <mergeCell ref="G1985:AB1985"/>
    <mergeCell ref="G1986:AB1986"/>
    <mergeCell ref="G1987:AB1987"/>
    <mergeCell ref="D1988:E1988"/>
    <mergeCell ref="G1988:AB1988"/>
    <mergeCell ref="G1989:H1989"/>
    <mergeCell ref="I1989:J1989"/>
    <mergeCell ref="K1989:L1989"/>
    <mergeCell ref="M1989:N1989"/>
    <mergeCell ref="O1989:P1989"/>
    <mergeCell ref="Q1989:R1989"/>
    <mergeCell ref="S1989:T1989"/>
    <mergeCell ref="U1989:V1989"/>
    <mergeCell ref="W1989:X1989"/>
    <mergeCell ref="Y1989:Z1989"/>
    <mergeCell ref="AA1989:AB1989"/>
    <mergeCell ref="G1990:Z1990"/>
    <mergeCell ref="AA1990:AB1990"/>
    <mergeCell ref="G1991:AB1991"/>
    <mergeCell ref="G1992:AB1993"/>
    <mergeCell ref="F1994:F1995"/>
    <mergeCell ref="G1994:AB1995"/>
    <mergeCell ref="G1998:AB1998"/>
    <mergeCell ref="G1999:AB1999"/>
    <mergeCell ref="G2000:AB2000"/>
    <mergeCell ref="D2001:E2001"/>
    <mergeCell ref="G2001:AB2001"/>
    <mergeCell ref="G2002:H2002"/>
    <mergeCell ref="I2002:J2002"/>
    <mergeCell ref="K2002:L2002"/>
    <mergeCell ref="M2002:N2002"/>
    <mergeCell ref="O2002:P2002"/>
    <mergeCell ref="Q2002:R2002"/>
    <mergeCell ref="S2002:T2002"/>
    <mergeCell ref="U2002:V2002"/>
    <mergeCell ref="W2002:X2002"/>
    <mergeCell ref="Y2002:Z2002"/>
    <mergeCell ref="AA2002:AB2002"/>
    <mergeCell ref="G2003:Z2003"/>
    <mergeCell ref="AA2003:AB2003"/>
    <mergeCell ref="G2004:AB2004"/>
    <mergeCell ref="G2005:AB2006"/>
    <mergeCell ref="F2007:F2008"/>
    <mergeCell ref="G2007:AB2008"/>
    <mergeCell ref="G2011:AB2011"/>
    <mergeCell ref="G2012:AB2012"/>
    <mergeCell ref="G2013:AB2013"/>
    <mergeCell ref="D2014:E2014"/>
    <mergeCell ref="G2014:AB2014"/>
    <mergeCell ref="G2015:H2015"/>
    <mergeCell ref="I2015:J2015"/>
    <mergeCell ref="K2015:L2015"/>
    <mergeCell ref="M2015:N2015"/>
    <mergeCell ref="O2015:P2015"/>
    <mergeCell ref="Q2015:R2015"/>
    <mergeCell ref="S2015:T2015"/>
    <mergeCell ref="U2015:V2015"/>
    <mergeCell ref="W2015:X2015"/>
    <mergeCell ref="Y2015:Z2015"/>
    <mergeCell ref="AA2015:AB2015"/>
    <mergeCell ref="G2016:Z2016"/>
    <mergeCell ref="AA2016:AB2016"/>
    <mergeCell ref="G2017:AB2017"/>
    <mergeCell ref="G2018:AB2019"/>
    <mergeCell ref="F2020:F2021"/>
    <mergeCell ref="G2020:AB2021"/>
    <mergeCell ref="G2024:AB2024"/>
    <mergeCell ref="G2025:AB2025"/>
    <mergeCell ref="G2026:AB2026"/>
    <mergeCell ref="D2027:E2027"/>
    <mergeCell ref="G2027:AB2027"/>
    <mergeCell ref="G2028:H2028"/>
    <mergeCell ref="I2028:J2028"/>
    <mergeCell ref="K2028:L2028"/>
    <mergeCell ref="M2028:N2028"/>
    <mergeCell ref="O2028:P2028"/>
    <mergeCell ref="Q2028:R2028"/>
    <mergeCell ref="S2028:T2028"/>
    <mergeCell ref="U2028:V2028"/>
    <mergeCell ref="W2028:X2028"/>
    <mergeCell ref="Y2028:Z2028"/>
    <mergeCell ref="AA2028:AB2028"/>
    <mergeCell ref="G2029:Z2029"/>
    <mergeCell ref="AA2029:AB2029"/>
    <mergeCell ref="G2030:AB2030"/>
    <mergeCell ref="G2031:AB2032"/>
    <mergeCell ref="F2033:F2034"/>
    <mergeCell ref="G2033:AB2034"/>
    <mergeCell ref="G2037:AB2037"/>
    <mergeCell ref="G2038:AB2038"/>
    <mergeCell ref="G2039:AB2039"/>
    <mergeCell ref="D2040:E2040"/>
    <mergeCell ref="G2040:AB2040"/>
    <mergeCell ref="G2041:H2041"/>
    <mergeCell ref="I2041:J2041"/>
    <mergeCell ref="K2041:L2041"/>
    <mergeCell ref="M2041:N2041"/>
    <mergeCell ref="O2041:P2041"/>
    <mergeCell ref="Q2041:R2041"/>
    <mergeCell ref="S2041:T2041"/>
    <mergeCell ref="U2041:V2041"/>
    <mergeCell ref="W2041:X2041"/>
    <mergeCell ref="Y2041:Z2041"/>
    <mergeCell ref="AA2041:AB2041"/>
    <mergeCell ref="G2042:Z2042"/>
    <mergeCell ref="AA2042:AB2042"/>
    <mergeCell ref="G2043:AB2043"/>
    <mergeCell ref="G2044:AB2045"/>
    <mergeCell ref="F2046:F2047"/>
    <mergeCell ref="G2046:AB2047"/>
    <mergeCell ref="G2050:AB2050"/>
    <mergeCell ref="G2051:AB2051"/>
    <mergeCell ref="G2052:AB2052"/>
    <mergeCell ref="D2053:E2053"/>
    <mergeCell ref="G2053:AB2053"/>
    <mergeCell ref="G2054:H2054"/>
    <mergeCell ref="I2054:J2054"/>
    <mergeCell ref="K2054:L2054"/>
    <mergeCell ref="M2054:N2054"/>
    <mergeCell ref="O2054:P2054"/>
    <mergeCell ref="Q2054:R2054"/>
    <mergeCell ref="S2054:T2054"/>
    <mergeCell ref="U2054:V2054"/>
    <mergeCell ref="W2054:X2054"/>
    <mergeCell ref="Y2054:Z2054"/>
    <mergeCell ref="AA2054:AB2054"/>
    <mergeCell ref="G2055:Z2055"/>
    <mergeCell ref="AA2055:AB2055"/>
    <mergeCell ref="G2056:AB2056"/>
    <mergeCell ref="G2057:AB2058"/>
    <mergeCell ref="F2059:F2060"/>
    <mergeCell ref="G2059:AB2060"/>
    <mergeCell ref="G2063:AB2063"/>
    <mergeCell ref="G2064:AB2064"/>
    <mergeCell ref="G2065:AB2065"/>
    <mergeCell ref="D2066:E2066"/>
    <mergeCell ref="G2066:AB2066"/>
    <mergeCell ref="G2067:H2067"/>
    <mergeCell ref="I2067:J2067"/>
    <mergeCell ref="K2067:L2067"/>
    <mergeCell ref="M2067:N2067"/>
    <mergeCell ref="O2067:P2067"/>
    <mergeCell ref="Q2067:R2067"/>
    <mergeCell ref="S2067:T2067"/>
    <mergeCell ref="U2067:V2067"/>
    <mergeCell ref="W2067:X2067"/>
    <mergeCell ref="Y2067:Z2067"/>
    <mergeCell ref="AA2067:AB2067"/>
    <mergeCell ref="G2068:Z2068"/>
    <mergeCell ref="AA2068:AB2068"/>
    <mergeCell ref="G2069:AB2069"/>
    <mergeCell ref="G2070:AB2071"/>
    <mergeCell ref="F2072:F2073"/>
    <mergeCell ref="G2072:AB2073"/>
    <mergeCell ref="G2076:AB2076"/>
    <mergeCell ref="G2077:AB2077"/>
    <mergeCell ref="G2078:AB2078"/>
    <mergeCell ref="D2079:E2079"/>
    <mergeCell ref="G2079:AB2079"/>
    <mergeCell ref="G2080:H2080"/>
    <mergeCell ref="I2080:J2080"/>
    <mergeCell ref="K2080:L2080"/>
    <mergeCell ref="M2080:N2080"/>
    <mergeCell ref="O2080:P2080"/>
    <mergeCell ref="Q2080:R2080"/>
    <mergeCell ref="S2080:T2080"/>
    <mergeCell ref="U2080:V2080"/>
    <mergeCell ref="W2080:X2080"/>
    <mergeCell ref="Y2080:Z2080"/>
    <mergeCell ref="AA2080:AB2080"/>
    <mergeCell ref="G2081:Z2081"/>
    <mergeCell ref="AA2081:AB2081"/>
    <mergeCell ref="G2082:AB2082"/>
    <mergeCell ref="G2083:AB2084"/>
    <mergeCell ref="F2085:F2086"/>
    <mergeCell ref="G2085:AB2086"/>
    <mergeCell ref="G2089:AB2089"/>
    <mergeCell ref="G2090:AB2090"/>
    <mergeCell ref="G2091:AB2091"/>
    <mergeCell ref="D2092:E2092"/>
    <mergeCell ref="G2092:AB2092"/>
    <mergeCell ref="G2093:H2093"/>
    <mergeCell ref="I2093:J2093"/>
    <mergeCell ref="K2093:L2093"/>
    <mergeCell ref="M2093:N2093"/>
    <mergeCell ref="O2093:P2093"/>
    <mergeCell ref="Q2093:R2093"/>
    <mergeCell ref="S2093:T2093"/>
    <mergeCell ref="U2093:V2093"/>
    <mergeCell ref="W2093:X2093"/>
    <mergeCell ref="Y2093:Z2093"/>
    <mergeCell ref="AA2093:AB2093"/>
    <mergeCell ref="G2094:Z2094"/>
    <mergeCell ref="AA2094:AB2094"/>
    <mergeCell ref="G2095:AB2095"/>
    <mergeCell ref="G2096:AB2097"/>
    <mergeCell ref="F2098:F2099"/>
    <mergeCell ref="G2098:AB2099"/>
    <mergeCell ref="G2102:AB2102"/>
    <mergeCell ref="G2103:AB2103"/>
    <mergeCell ref="G2104:AB2104"/>
    <mergeCell ref="D2105:E2105"/>
    <mergeCell ref="G2105:AB2105"/>
    <mergeCell ref="G2106:H2106"/>
    <mergeCell ref="I2106:J2106"/>
    <mergeCell ref="K2106:L2106"/>
    <mergeCell ref="M2106:N2106"/>
    <mergeCell ref="O2106:P2106"/>
    <mergeCell ref="Q2106:R2106"/>
    <mergeCell ref="S2106:T2106"/>
    <mergeCell ref="U2106:V2106"/>
    <mergeCell ref="W2106:X2106"/>
    <mergeCell ref="Y2106:Z2106"/>
    <mergeCell ref="AA2106:AB2106"/>
    <mergeCell ref="G2107:Z2107"/>
    <mergeCell ref="AA2107:AB2107"/>
    <mergeCell ref="G2108:AB2108"/>
    <mergeCell ref="G2109:AB2110"/>
    <mergeCell ref="F2111:F2112"/>
    <mergeCell ref="G2111:AB2112"/>
    <mergeCell ref="G2115:AB2115"/>
    <mergeCell ref="G2116:AB2116"/>
    <mergeCell ref="G2117:AB2117"/>
    <mergeCell ref="D2118:E2118"/>
    <mergeCell ref="G2118:AB2118"/>
    <mergeCell ref="G2119:H2119"/>
    <mergeCell ref="I2119:J2119"/>
    <mergeCell ref="K2119:L2119"/>
    <mergeCell ref="M2119:N2119"/>
    <mergeCell ref="O2119:P2119"/>
    <mergeCell ref="Q2119:R2119"/>
    <mergeCell ref="S2119:T2119"/>
    <mergeCell ref="U2119:V2119"/>
    <mergeCell ref="W2119:X2119"/>
    <mergeCell ref="Y2119:Z2119"/>
    <mergeCell ref="AA2119:AB2119"/>
    <mergeCell ref="G2120:Z2120"/>
    <mergeCell ref="AA2120:AB2120"/>
    <mergeCell ref="G2121:AB2121"/>
    <mergeCell ref="G2122:AB2123"/>
    <mergeCell ref="F2124:F2125"/>
    <mergeCell ref="G2124:AB2125"/>
    <mergeCell ref="G2128:AB2128"/>
    <mergeCell ref="G2129:AB2129"/>
    <mergeCell ref="G2130:AB2130"/>
    <mergeCell ref="D2131:E2131"/>
    <mergeCell ref="G2131:AB2131"/>
    <mergeCell ref="G2132:H2132"/>
    <mergeCell ref="I2132:J2132"/>
    <mergeCell ref="K2132:L2132"/>
    <mergeCell ref="M2132:N2132"/>
    <mergeCell ref="O2132:P2132"/>
    <mergeCell ref="Q2132:R2132"/>
    <mergeCell ref="S2132:T2132"/>
    <mergeCell ref="U2132:V2132"/>
    <mergeCell ref="W2132:X2132"/>
    <mergeCell ref="Y2132:Z2132"/>
    <mergeCell ref="AA2132:AB2132"/>
    <mergeCell ref="G2133:Z2133"/>
    <mergeCell ref="AA2133:AB2133"/>
    <mergeCell ref="G2134:AB2134"/>
    <mergeCell ref="G2135:AB2136"/>
    <mergeCell ref="F2137:F2138"/>
    <mergeCell ref="G2137:AB2138"/>
    <mergeCell ref="G2141:AB2141"/>
    <mergeCell ref="G2142:AB2142"/>
    <mergeCell ref="G2143:AB2143"/>
    <mergeCell ref="D2144:E2144"/>
    <mergeCell ref="G2144:AB2144"/>
    <mergeCell ref="G2145:H2145"/>
    <mergeCell ref="I2145:J2145"/>
    <mergeCell ref="K2145:L2145"/>
    <mergeCell ref="M2145:N2145"/>
    <mergeCell ref="O2145:P2145"/>
    <mergeCell ref="Q2145:R2145"/>
    <mergeCell ref="S2145:T2145"/>
    <mergeCell ref="U2145:V2145"/>
    <mergeCell ref="W2145:X2145"/>
    <mergeCell ref="Y2145:Z2145"/>
    <mergeCell ref="AA2145:AB2145"/>
    <mergeCell ref="G2146:Z2146"/>
    <mergeCell ref="AA2146:AB2146"/>
    <mergeCell ref="G2147:AB2147"/>
    <mergeCell ref="G2148:AB2149"/>
    <mergeCell ref="F2150:F2151"/>
    <mergeCell ref="G2150:AB2151"/>
    <mergeCell ref="G2154:AB2154"/>
    <mergeCell ref="G2155:AB2155"/>
    <mergeCell ref="G2156:AB2156"/>
    <mergeCell ref="D2157:E2157"/>
    <mergeCell ref="G2157:AB2157"/>
    <mergeCell ref="G2158:H2158"/>
    <mergeCell ref="I2158:J2158"/>
    <mergeCell ref="K2158:L2158"/>
    <mergeCell ref="M2158:N2158"/>
    <mergeCell ref="O2158:P2158"/>
    <mergeCell ref="Q2158:R2158"/>
    <mergeCell ref="S2158:T2158"/>
    <mergeCell ref="U2158:V2158"/>
    <mergeCell ref="W2158:X2158"/>
    <mergeCell ref="Y2158:Z2158"/>
    <mergeCell ref="AA2158:AB2158"/>
    <mergeCell ref="G2159:Z2159"/>
    <mergeCell ref="AA2159:AB2159"/>
    <mergeCell ref="G2160:AB2160"/>
    <mergeCell ref="G2161:AB2162"/>
    <mergeCell ref="F2163:F2164"/>
    <mergeCell ref="G2163:AB2164"/>
    <mergeCell ref="G2167:AB2167"/>
    <mergeCell ref="G2168:AB2168"/>
    <mergeCell ref="G2169:AB2169"/>
    <mergeCell ref="D2170:E2170"/>
    <mergeCell ref="G2170:AB2170"/>
    <mergeCell ref="G2171:H2171"/>
    <mergeCell ref="I2171:J2171"/>
    <mergeCell ref="K2171:L2171"/>
    <mergeCell ref="M2171:N2171"/>
    <mergeCell ref="O2171:P2171"/>
    <mergeCell ref="Q2171:R2171"/>
    <mergeCell ref="S2171:T2171"/>
    <mergeCell ref="U2171:V2171"/>
    <mergeCell ref="W2171:X2171"/>
    <mergeCell ref="Y2171:Z2171"/>
    <mergeCell ref="AA2171:AB2171"/>
    <mergeCell ref="G2172:Z2172"/>
    <mergeCell ref="AA2172:AB2172"/>
    <mergeCell ref="G2173:AB2173"/>
    <mergeCell ref="G2174:AB2175"/>
    <mergeCell ref="F2176:F2177"/>
    <mergeCell ref="G2176:AB2177"/>
    <mergeCell ref="G2180:AB2180"/>
    <mergeCell ref="G2181:AB2181"/>
    <mergeCell ref="G2182:AB2182"/>
    <mergeCell ref="D2183:E2183"/>
    <mergeCell ref="G2183:AB2183"/>
    <mergeCell ref="G2184:H2184"/>
    <mergeCell ref="I2184:J2184"/>
    <mergeCell ref="K2184:L2184"/>
    <mergeCell ref="M2184:N2184"/>
    <mergeCell ref="O2184:P2184"/>
    <mergeCell ref="Q2184:R2184"/>
    <mergeCell ref="S2184:T2184"/>
    <mergeCell ref="U2184:V2184"/>
    <mergeCell ref="W2184:X2184"/>
    <mergeCell ref="Y2184:Z2184"/>
    <mergeCell ref="AA2184:AB2184"/>
    <mergeCell ref="G2185:Z2185"/>
    <mergeCell ref="AA2185:AB2185"/>
    <mergeCell ref="G2186:AB2186"/>
    <mergeCell ref="G2187:AB2188"/>
    <mergeCell ref="F2189:F2190"/>
    <mergeCell ref="G2189:AB2190"/>
    <mergeCell ref="G2193:AB2193"/>
    <mergeCell ref="G2194:AB2194"/>
    <mergeCell ref="G2195:AB2195"/>
    <mergeCell ref="D2196:E2196"/>
    <mergeCell ref="G2196:AB2196"/>
    <mergeCell ref="G2197:H2197"/>
    <mergeCell ref="I2197:J2197"/>
    <mergeCell ref="K2197:L2197"/>
    <mergeCell ref="M2197:N2197"/>
    <mergeCell ref="O2197:P2197"/>
    <mergeCell ref="Q2197:R2197"/>
    <mergeCell ref="S2197:T2197"/>
    <mergeCell ref="U2197:V2197"/>
    <mergeCell ref="W2197:X2197"/>
    <mergeCell ref="Y2197:Z2197"/>
    <mergeCell ref="AA2197:AB2197"/>
    <mergeCell ref="G2198:Z2198"/>
    <mergeCell ref="AA2198:AB2198"/>
    <mergeCell ref="G2199:AB2199"/>
    <mergeCell ref="G2200:AB2201"/>
    <mergeCell ref="F2202:F2203"/>
    <mergeCell ref="G2202:AB2203"/>
    <mergeCell ref="G2206:AB2206"/>
    <mergeCell ref="G2207:AB2207"/>
    <mergeCell ref="G2208:AB2208"/>
    <mergeCell ref="D2209:E2209"/>
    <mergeCell ref="G2209:AB2209"/>
    <mergeCell ref="G2210:H2210"/>
    <mergeCell ref="I2210:J2210"/>
    <mergeCell ref="K2210:L2210"/>
    <mergeCell ref="M2210:N2210"/>
    <mergeCell ref="O2210:P2210"/>
    <mergeCell ref="Q2210:R2210"/>
    <mergeCell ref="S2210:T2210"/>
    <mergeCell ref="U2210:V2210"/>
    <mergeCell ref="W2210:X2210"/>
    <mergeCell ref="Y2210:Z2210"/>
    <mergeCell ref="AA2210:AB2210"/>
    <mergeCell ref="G2211:Z2211"/>
    <mergeCell ref="AA2211:AB2211"/>
    <mergeCell ref="G2212:AB2212"/>
    <mergeCell ref="G2213:AB2214"/>
    <mergeCell ref="F2215:F2216"/>
    <mergeCell ref="G2215:AB2216"/>
    <mergeCell ref="G2219:AB2219"/>
    <mergeCell ref="G2220:AB2220"/>
    <mergeCell ref="G2221:AB2221"/>
    <mergeCell ref="D2222:E2222"/>
    <mergeCell ref="G2222:AB2222"/>
    <mergeCell ref="G2223:H2223"/>
    <mergeCell ref="I2223:J2223"/>
    <mergeCell ref="K2223:L2223"/>
    <mergeCell ref="M2223:N2223"/>
    <mergeCell ref="O2223:P2223"/>
    <mergeCell ref="Q2223:R2223"/>
    <mergeCell ref="S2223:T2223"/>
    <mergeCell ref="U2223:V2223"/>
    <mergeCell ref="W2223:X2223"/>
    <mergeCell ref="Y2223:Z2223"/>
    <mergeCell ref="AA2223:AB2223"/>
    <mergeCell ref="G2224:Z2224"/>
    <mergeCell ref="AA2224:AB2224"/>
    <mergeCell ref="G2225:AB2225"/>
    <mergeCell ref="G2226:AB2227"/>
    <mergeCell ref="F2228:F2229"/>
    <mergeCell ref="G2228:AB2229"/>
    <mergeCell ref="G2232:AB2232"/>
    <mergeCell ref="G2233:AB2233"/>
    <mergeCell ref="G2234:AB2234"/>
    <mergeCell ref="D2235:E2235"/>
    <mergeCell ref="G2235:AB2235"/>
    <mergeCell ref="G2236:H2236"/>
    <mergeCell ref="I2236:J2236"/>
    <mergeCell ref="K2236:L2236"/>
    <mergeCell ref="M2236:N2236"/>
    <mergeCell ref="O2236:P2236"/>
    <mergeCell ref="Q2236:R2236"/>
    <mergeCell ref="S2236:T2236"/>
    <mergeCell ref="U2236:V2236"/>
    <mergeCell ref="W2236:X2236"/>
    <mergeCell ref="Y2236:Z2236"/>
    <mergeCell ref="AA2236:AB2236"/>
    <mergeCell ref="G2237:Z2237"/>
    <mergeCell ref="AA2237:AB2237"/>
    <mergeCell ref="G2238:AB2238"/>
    <mergeCell ref="G2239:AB2240"/>
    <mergeCell ref="F2241:F2242"/>
    <mergeCell ref="G2241:AB2242"/>
    <mergeCell ref="G2245:AB2245"/>
    <mergeCell ref="G2246:AB2246"/>
    <mergeCell ref="G2247:AB2247"/>
    <mergeCell ref="D2248:E2248"/>
    <mergeCell ref="G2248:AB2248"/>
    <mergeCell ref="G2249:H2249"/>
    <mergeCell ref="I2249:J2249"/>
    <mergeCell ref="K2249:L2249"/>
    <mergeCell ref="M2249:N2249"/>
    <mergeCell ref="O2249:P2249"/>
    <mergeCell ref="Q2249:R2249"/>
    <mergeCell ref="S2249:T2249"/>
    <mergeCell ref="U2249:V2249"/>
    <mergeCell ref="W2249:X2249"/>
    <mergeCell ref="Y2249:Z2249"/>
    <mergeCell ref="AA2249:AB2249"/>
    <mergeCell ref="G2250:Z2250"/>
    <mergeCell ref="AA2250:AB2250"/>
    <mergeCell ref="G2251:AB2251"/>
    <mergeCell ref="G2252:AB2253"/>
    <mergeCell ref="F2254:F2255"/>
    <mergeCell ref="G2254:AB2255"/>
    <mergeCell ref="G2258:AB2258"/>
    <mergeCell ref="G2259:AB2259"/>
    <mergeCell ref="G2260:AB2260"/>
    <mergeCell ref="D2261:E2261"/>
    <mergeCell ref="G2261:AB2261"/>
    <mergeCell ref="G2262:H2262"/>
    <mergeCell ref="I2262:J2262"/>
    <mergeCell ref="K2262:L2262"/>
    <mergeCell ref="M2262:N2262"/>
    <mergeCell ref="O2262:P2262"/>
    <mergeCell ref="Q2262:R2262"/>
    <mergeCell ref="S2262:T2262"/>
    <mergeCell ref="U2262:V2262"/>
    <mergeCell ref="W2262:X2262"/>
    <mergeCell ref="Y2262:Z2262"/>
    <mergeCell ref="AA2262:AB2262"/>
    <mergeCell ref="G2263:Z2263"/>
    <mergeCell ref="AA2263:AB2263"/>
    <mergeCell ref="G2264:AB2264"/>
    <mergeCell ref="G2265:AB2266"/>
    <mergeCell ref="F2267:F2268"/>
    <mergeCell ref="G2267:AB2268"/>
    <mergeCell ref="G2271:AB2271"/>
    <mergeCell ref="G2272:AB2272"/>
    <mergeCell ref="G2273:AB2273"/>
    <mergeCell ref="D2274:E2274"/>
    <mergeCell ref="G2274:AB2274"/>
    <mergeCell ref="G2275:H2275"/>
    <mergeCell ref="I2275:J2275"/>
    <mergeCell ref="K2275:L2275"/>
    <mergeCell ref="M2275:N2275"/>
    <mergeCell ref="O2275:P2275"/>
    <mergeCell ref="Q2275:R2275"/>
    <mergeCell ref="S2275:T2275"/>
    <mergeCell ref="U2275:V2275"/>
    <mergeCell ref="W2275:X2275"/>
    <mergeCell ref="Y2275:Z2275"/>
    <mergeCell ref="AA2275:AB2275"/>
    <mergeCell ref="G2276:Z2276"/>
    <mergeCell ref="AA2276:AB2276"/>
    <mergeCell ref="G2277:AB2277"/>
    <mergeCell ref="G2278:AB2279"/>
    <mergeCell ref="F2280:F2281"/>
    <mergeCell ref="G2280:AB2281"/>
    <mergeCell ref="G2284:AB2284"/>
    <mergeCell ref="G2285:AB2285"/>
    <mergeCell ref="G2286:AB2286"/>
    <mergeCell ref="D2287:E2287"/>
    <mergeCell ref="G2287:AB2287"/>
    <mergeCell ref="G2288:H2288"/>
    <mergeCell ref="I2288:J2288"/>
    <mergeCell ref="K2288:L2288"/>
    <mergeCell ref="M2288:N2288"/>
    <mergeCell ref="O2288:P2288"/>
    <mergeCell ref="Q2288:R2288"/>
    <mergeCell ref="S2288:T2288"/>
    <mergeCell ref="U2288:V2288"/>
    <mergeCell ref="W2288:X2288"/>
    <mergeCell ref="Y2288:Z2288"/>
    <mergeCell ref="AA2288:AB2288"/>
    <mergeCell ref="G2289:Z2289"/>
    <mergeCell ref="AA2289:AB2289"/>
    <mergeCell ref="G2290:AB2290"/>
    <mergeCell ref="G2291:AB2292"/>
    <mergeCell ref="F2293:F2294"/>
    <mergeCell ref="G2293:AB2294"/>
    <mergeCell ref="G2297:AB2297"/>
    <mergeCell ref="G2298:AB2298"/>
    <mergeCell ref="G2299:AB2299"/>
    <mergeCell ref="D2300:E2300"/>
    <mergeCell ref="G2300:AB2300"/>
    <mergeCell ref="G2301:H2301"/>
    <mergeCell ref="I2301:J2301"/>
    <mergeCell ref="K2301:L2301"/>
    <mergeCell ref="M2301:N2301"/>
    <mergeCell ref="O2301:P2301"/>
    <mergeCell ref="Q2301:R2301"/>
    <mergeCell ref="S2301:T2301"/>
    <mergeCell ref="U2301:V2301"/>
    <mergeCell ref="W2301:X2301"/>
    <mergeCell ref="Y2301:Z2301"/>
    <mergeCell ref="AA2301:AB2301"/>
    <mergeCell ref="G2302:Z2302"/>
    <mergeCell ref="AA2302:AB2302"/>
    <mergeCell ref="G2303:AB2303"/>
    <mergeCell ref="G2304:AB2305"/>
    <mergeCell ref="F2306:F2307"/>
    <mergeCell ref="G2306:AB2307"/>
    <mergeCell ref="G2310:AB2310"/>
    <mergeCell ref="G2311:AB2311"/>
    <mergeCell ref="G2312:AB2312"/>
    <mergeCell ref="D2313:E2313"/>
    <mergeCell ref="G2313:AB2313"/>
    <mergeCell ref="G2314:H2314"/>
    <mergeCell ref="I2314:J2314"/>
    <mergeCell ref="K2314:L2314"/>
    <mergeCell ref="M2314:N2314"/>
    <mergeCell ref="O2314:P2314"/>
    <mergeCell ref="Q2314:R2314"/>
    <mergeCell ref="S2314:T2314"/>
    <mergeCell ref="U2314:V2314"/>
    <mergeCell ref="W2314:X2314"/>
    <mergeCell ref="Y2314:Z2314"/>
    <mergeCell ref="AA2314:AB2314"/>
    <mergeCell ref="G2315:Z2315"/>
    <mergeCell ref="AA2315:AB2315"/>
    <mergeCell ref="G2316:AB2316"/>
    <mergeCell ref="G2317:AB2318"/>
    <mergeCell ref="F2319:F2320"/>
    <mergeCell ref="G2319:AB2320"/>
    <mergeCell ref="G2323:AB2323"/>
    <mergeCell ref="G2324:AB2324"/>
    <mergeCell ref="G2325:AB2325"/>
    <mergeCell ref="D2326:E2326"/>
    <mergeCell ref="G2326:AB2326"/>
    <mergeCell ref="G2327:H2327"/>
    <mergeCell ref="I2327:J2327"/>
    <mergeCell ref="K2327:L2327"/>
    <mergeCell ref="M2327:N2327"/>
    <mergeCell ref="O2327:P2327"/>
    <mergeCell ref="Q2327:R2327"/>
    <mergeCell ref="S2327:T2327"/>
    <mergeCell ref="U2327:V2327"/>
    <mergeCell ref="W2327:X2327"/>
    <mergeCell ref="Y2327:Z2327"/>
    <mergeCell ref="AA2327:AB2327"/>
    <mergeCell ref="G2328:Z2328"/>
    <mergeCell ref="AA2328:AB2328"/>
    <mergeCell ref="G2329:AB2329"/>
    <mergeCell ref="G2330:AB2331"/>
    <mergeCell ref="F2332:F2333"/>
    <mergeCell ref="G2332:AB2333"/>
    <mergeCell ref="G2336:AB2336"/>
    <mergeCell ref="G2337:AB2337"/>
    <mergeCell ref="G2338:AB2338"/>
    <mergeCell ref="D2339:E2339"/>
    <mergeCell ref="G2339:AB2339"/>
    <mergeCell ref="G2340:H2340"/>
    <mergeCell ref="I2340:J2340"/>
    <mergeCell ref="K2340:L2340"/>
    <mergeCell ref="M2340:N2340"/>
    <mergeCell ref="O2340:P2340"/>
    <mergeCell ref="Q2340:R2340"/>
    <mergeCell ref="S2340:T2340"/>
    <mergeCell ref="U2340:V2340"/>
    <mergeCell ref="W2340:X2340"/>
    <mergeCell ref="Y2340:Z2340"/>
    <mergeCell ref="AA2340:AB2340"/>
    <mergeCell ref="G2341:Z2341"/>
    <mergeCell ref="AA2341:AB2341"/>
    <mergeCell ref="G2342:AB2342"/>
    <mergeCell ref="G2343:AB2344"/>
    <mergeCell ref="F2345:F2346"/>
    <mergeCell ref="G2345:AB2346"/>
    <mergeCell ref="G2349:AB2349"/>
    <mergeCell ref="G2350:AB2350"/>
    <mergeCell ref="G2351:AB2351"/>
    <mergeCell ref="D2352:E2352"/>
    <mergeCell ref="G2352:AB2352"/>
    <mergeCell ref="G2353:H2353"/>
    <mergeCell ref="I2353:J2353"/>
    <mergeCell ref="K2353:L2353"/>
    <mergeCell ref="M2353:N2353"/>
    <mergeCell ref="O2353:P2353"/>
    <mergeCell ref="Q2353:R2353"/>
    <mergeCell ref="S2353:T2353"/>
    <mergeCell ref="U2353:V2353"/>
    <mergeCell ref="W2353:X2353"/>
    <mergeCell ref="Y2353:Z2353"/>
    <mergeCell ref="AA2353:AB2353"/>
    <mergeCell ref="G2354:Z2354"/>
    <mergeCell ref="AA2354:AB2354"/>
    <mergeCell ref="G2355:AB2355"/>
    <mergeCell ref="G2356:AB2357"/>
    <mergeCell ref="F2358:F2359"/>
    <mergeCell ref="G2358:AB2359"/>
    <mergeCell ref="G2362:AB2362"/>
    <mergeCell ref="G2363:AB2363"/>
    <mergeCell ref="G2364:AB2364"/>
    <mergeCell ref="D2365:E2365"/>
    <mergeCell ref="G2365:AB2365"/>
    <mergeCell ref="G2366:H2366"/>
    <mergeCell ref="I2366:J2366"/>
    <mergeCell ref="K2366:L2366"/>
    <mergeCell ref="M2366:N2366"/>
    <mergeCell ref="O2366:P2366"/>
    <mergeCell ref="Q2366:R2366"/>
    <mergeCell ref="S2366:T2366"/>
    <mergeCell ref="U2366:V2366"/>
    <mergeCell ref="W2366:X2366"/>
    <mergeCell ref="Y2366:Z2366"/>
    <mergeCell ref="AA2366:AB2366"/>
    <mergeCell ref="G2367:Z2367"/>
    <mergeCell ref="AA2367:AB2367"/>
    <mergeCell ref="G2368:AB2368"/>
    <mergeCell ref="G2369:AB2370"/>
    <mergeCell ref="F2371:F2372"/>
    <mergeCell ref="G2371:AB2372"/>
    <mergeCell ref="G2375:AB2375"/>
    <mergeCell ref="G2376:AB2376"/>
    <mergeCell ref="G2377:AB2377"/>
    <mergeCell ref="D2378:E2378"/>
    <mergeCell ref="G2378:AB2378"/>
    <mergeCell ref="G2379:H2379"/>
    <mergeCell ref="I2379:J2379"/>
    <mergeCell ref="K2379:L2379"/>
    <mergeCell ref="M2379:N2379"/>
    <mergeCell ref="O2379:P2379"/>
    <mergeCell ref="Q2379:R2379"/>
    <mergeCell ref="S2379:T2379"/>
    <mergeCell ref="U2379:V2379"/>
    <mergeCell ref="W2379:X2379"/>
    <mergeCell ref="Y2379:Z2379"/>
    <mergeCell ref="AA2379:AB2379"/>
    <mergeCell ref="G2380:Z2380"/>
    <mergeCell ref="AA2380:AB2380"/>
    <mergeCell ref="G2381:AB2381"/>
    <mergeCell ref="G2382:AB2383"/>
    <mergeCell ref="F2384:F2385"/>
    <mergeCell ref="G2384:AB2385"/>
    <mergeCell ref="G2388:AB2388"/>
    <mergeCell ref="G2389:AB2389"/>
    <mergeCell ref="G2390:AB2390"/>
    <mergeCell ref="D2391:E2391"/>
    <mergeCell ref="G2391:AB2391"/>
    <mergeCell ref="G2392:H2392"/>
    <mergeCell ref="I2392:J2392"/>
    <mergeCell ref="K2392:L2392"/>
    <mergeCell ref="M2392:N2392"/>
    <mergeCell ref="O2392:P2392"/>
    <mergeCell ref="Q2392:R2392"/>
    <mergeCell ref="S2392:T2392"/>
    <mergeCell ref="U2392:V2392"/>
    <mergeCell ref="W2392:X2392"/>
    <mergeCell ref="Y2392:Z2392"/>
    <mergeCell ref="AA2392:AB2392"/>
    <mergeCell ref="G2393:Z2393"/>
    <mergeCell ref="AA2393:AB2393"/>
    <mergeCell ref="G2394:AB2394"/>
    <mergeCell ref="G2395:AB2396"/>
    <mergeCell ref="F2397:F2398"/>
    <mergeCell ref="G2397:AB2398"/>
    <mergeCell ref="G2401:AB2401"/>
    <mergeCell ref="G2402:AB2402"/>
    <mergeCell ref="G2403:AB2403"/>
    <mergeCell ref="D2404:E2404"/>
    <mergeCell ref="G2404:AB2404"/>
    <mergeCell ref="G2405:H2405"/>
    <mergeCell ref="I2405:J2405"/>
    <mergeCell ref="K2405:L2405"/>
    <mergeCell ref="M2405:N2405"/>
    <mergeCell ref="O2405:P2405"/>
    <mergeCell ref="Q2405:R2405"/>
    <mergeCell ref="S2405:T2405"/>
    <mergeCell ref="U2405:V2405"/>
    <mergeCell ref="W2405:X2405"/>
    <mergeCell ref="Y2405:Z2405"/>
    <mergeCell ref="AA2405:AB2405"/>
    <mergeCell ref="G2406:Z2406"/>
    <mergeCell ref="AA2406:AB2406"/>
    <mergeCell ref="G2407:AB2407"/>
    <mergeCell ref="G2408:AB2409"/>
    <mergeCell ref="F2410:F2411"/>
    <mergeCell ref="G2410:AB2411"/>
    <mergeCell ref="G2414:AB2414"/>
    <mergeCell ref="G2415:AB2415"/>
    <mergeCell ref="G2416:AB2416"/>
    <mergeCell ref="D2417:E2417"/>
    <mergeCell ref="G2417:AB2417"/>
    <mergeCell ref="G2418:H2418"/>
    <mergeCell ref="I2418:J2418"/>
    <mergeCell ref="K2418:L2418"/>
    <mergeCell ref="M2418:N2418"/>
    <mergeCell ref="O2418:P2418"/>
    <mergeCell ref="Q2418:R2418"/>
    <mergeCell ref="S2418:T2418"/>
    <mergeCell ref="U2418:V2418"/>
    <mergeCell ref="W2418:X2418"/>
    <mergeCell ref="Y2418:Z2418"/>
    <mergeCell ref="AA2418:AB2418"/>
    <mergeCell ref="G2419:Z2419"/>
    <mergeCell ref="AA2419:AB2419"/>
    <mergeCell ref="G2420:AB2420"/>
    <mergeCell ref="G2421:AB2422"/>
    <mergeCell ref="F2423:F2424"/>
    <mergeCell ref="G2423:AB2424"/>
    <mergeCell ref="G2427:AB2427"/>
    <mergeCell ref="G2428:AB2428"/>
    <mergeCell ref="G2429:AB2429"/>
    <mergeCell ref="D2430:E2430"/>
    <mergeCell ref="G2430:AB2430"/>
    <mergeCell ref="G2431:H2431"/>
    <mergeCell ref="I2431:J2431"/>
    <mergeCell ref="K2431:L2431"/>
    <mergeCell ref="M2431:N2431"/>
    <mergeCell ref="O2431:P2431"/>
    <mergeCell ref="Q2431:R2431"/>
    <mergeCell ref="S2431:T2431"/>
    <mergeCell ref="U2431:V2431"/>
    <mergeCell ref="W2431:X2431"/>
    <mergeCell ref="Y2431:Z2431"/>
    <mergeCell ref="AA2431:AB2431"/>
    <mergeCell ref="G2432:Z2432"/>
    <mergeCell ref="AA2432:AB2432"/>
    <mergeCell ref="G2433:AB2433"/>
    <mergeCell ref="G2434:AB2435"/>
    <mergeCell ref="F2436:F2437"/>
    <mergeCell ref="G2436:AB2437"/>
    <mergeCell ref="G2440:AB2440"/>
    <mergeCell ref="G2441:AB2441"/>
    <mergeCell ref="G2442:AB2442"/>
    <mergeCell ref="D2443:E2443"/>
    <mergeCell ref="G2443:AB2443"/>
    <mergeCell ref="G2444:H2444"/>
    <mergeCell ref="I2444:J2444"/>
    <mergeCell ref="K2444:L2444"/>
    <mergeCell ref="M2444:N2444"/>
    <mergeCell ref="O2444:P2444"/>
    <mergeCell ref="Q2444:R2444"/>
    <mergeCell ref="S2444:T2444"/>
    <mergeCell ref="U2444:V2444"/>
    <mergeCell ref="W2444:X2444"/>
    <mergeCell ref="Y2444:Z2444"/>
    <mergeCell ref="AA2444:AB2444"/>
    <mergeCell ref="G2445:Z2445"/>
    <mergeCell ref="AA2445:AB2445"/>
    <mergeCell ref="G2446:AB2446"/>
    <mergeCell ref="G2447:AB2448"/>
    <mergeCell ref="F2449:F2450"/>
    <mergeCell ref="G2449:AB2450"/>
    <mergeCell ref="G2453:AB2453"/>
    <mergeCell ref="G2454:AB2454"/>
    <mergeCell ref="G2455:AB2455"/>
    <mergeCell ref="D2456:E2456"/>
    <mergeCell ref="G2456:AB2456"/>
    <mergeCell ref="G2457:H2457"/>
    <mergeCell ref="I2457:J2457"/>
    <mergeCell ref="K2457:L2457"/>
    <mergeCell ref="M2457:N2457"/>
    <mergeCell ref="O2457:P2457"/>
    <mergeCell ref="Q2457:R2457"/>
    <mergeCell ref="S2457:T2457"/>
    <mergeCell ref="U2457:V2457"/>
    <mergeCell ref="W2457:X2457"/>
    <mergeCell ref="Y2457:Z2457"/>
    <mergeCell ref="AA2457:AB2457"/>
    <mergeCell ref="G2458:Z2458"/>
    <mergeCell ref="AA2458:AB2458"/>
    <mergeCell ref="G2459:AB2459"/>
    <mergeCell ref="G2460:AB2461"/>
    <mergeCell ref="F2462:F2463"/>
    <mergeCell ref="G2462:AB2463"/>
    <mergeCell ref="G2466:AB2466"/>
    <mergeCell ref="G2467:AB2467"/>
    <mergeCell ref="G2468:AB2468"/>
    <mergeCell ref="D2469:E2469"/>
    <mergeCell ref="G2469:AB2469"/>
    <mergeCell ref="G2470:H2470"/>
    <mergeCell ref="I2470:J2470"/>
    <mergeCell ref="K2470:L2470"/>
    <mergeCell ref="M2470:N2470"/>
    <mergeCell ref="O2470:P2470"/>
    <mergeCell ref="Q2470:R2470"/>
    <mergeCell ref="S2470:T2470"/>
    <mergeCell ref="U2470:V2470"/>
    <mergeCell ref="W2470:X2470"/>
    <mergeCell ref="Y2470:Z2470"/>
    <mergeCell ref="AA2470:AB2470"/>
    <mergeCell ref="G2471:Z2471"/>
    <mergeCell ref="AA2471:AB2471"/>
    <mergeCell ref="G2472:AB2472"/>
    <mergeCell ref="G2473:AB2474"/>
    <mergeCell ref="F2475:F2476"/>
    <mergeCell ref="G2475:AB2476"/>
    <mergeCell ref="G2479:AB2479"/>
    <mergeCell ref="G2480:AB2480"/>
    <mergeCell ref="G2481:AB2481"/>
    <mergeCell ref="D2482:E2482"/>
    <mergeCell ref="G2482:AB2482"/>
    <mergeCell ref="G2483:H2483"/>
    <mergeCell ref="I2483:J2483"/>
    <mergeCell ref="K2483:L2483"/>
    <mergeCell ref="M2483:N2483"/>
    <mergeCell ref="O2483:P2483"/>
    <mergeCell ref="Q2483:R2483"/>
    <mergeCell ref="S2483:T2483"/>
    <mergeCell ref="U2483:V2483"/>
    <mergeCell ref="W2483:X2483"/>
    <mergeCell ref="Y2483:Z2483"/>
    <mergeCell ref="AA2483:AB2483"/>
    <mergeCell ref="G2484:Z2484"/>
    <mergeCell ref="AA2484:AB2484"/>
    <mergeCell ref="G2485:AB2485"/>
    <mergeCell ref="G2486:AB2487"/>
    <mergeCell ref="F2488:F2489"/>
    <mergeCell ref="G2488:AB2489"/>
    <mergeCell ref="G2492:AB2492"/>
    <mergeCell ref="G2493:AB2493"/>
    <mergeCell ref="G2494:AB2494"/>
    <mergeCell ref="D2495:E2495"/>
    <mergeCell ref="G2495:AB2495"/>
    <mergeCell ref="G2496:H2496"/>
    <mergeCell ref="I2496:J2496"/>
    <mergeCell ref="K2496:L2496"/>
    <mergeCell ref="M2496:N2496"/>
    <mergeCell ref="O2496:P2496"/>
    <mergeCell ref="Q2496:R2496"/>
    <mergeCell ref="S2496:T2496"/>
    <mergeCell ref="U2496:V2496"/>
    <mergeCell ref="W2496:X2496"/>
    <mergeCell ref="Y2496:Z2496"/>
    <mergeCell ref="AA2496:AB2496"/>
    <mergeCell ref="G2497:Z2497"/>
    <mergeCell ref="AA2497:AB2497"/>
    <mergeCell ref="G2498:AB2498"/>
    <mergeCell ref="G2499:AB2500"/>
    <mergeCell ref="F2501:F2502"/>
    <mergeCell ref="G2501:AB2502"/>
    <mergeCell ref="G2505:AB2505"/>
    <mergeCell ref="G2506:AB2506"/>
    <mergeCell ref="G2507:AB2507"/>
    <mergeCell ref="D2508:E2508"/>
    <mergeCell ref="G2508:AB2508"/>
    <mergeCell ref="G2509:H2509"/>
    <mergeCell ref="I2509:J2509"/>
    <mergeCell ref="K2509:L2509"/>
    <mergeCell ref="M2509:N2509"/>
    <mergeCell ref="O2509:P2509"/>
    <mergeCell ref="Q2509:R2509"/>
    <mergeCell ref="S2509:T2509"/>
    <mergeCell ref="U2509:V2509"/>
    <mergeCell ref="W2509:X2509"/>
    <mergeCell ref="Y2509:Z2509"/>
    <mergeCell ref="AA2509:AB2509"/>
    <mergeCell ref="G2510:Z2510"/>
    <mergeCell ref="AA2510:AB2510"/>
    <mergeCell ref="G2511:AB2511"/>
    <mergeCell ref="G2512:AB2513"/>
    <mergeCell ref="F2514:F2515"/>
    <mergeCell ref="G2514:AB2515"/>
    <mergeCell ref="G2518:AB2518"/>
    <mergeCell ref="G2519:AB2519"/>
    <mergeCell ref="G2520:AB2520"/>
    <mergeCell ref="D2521:E2521"/>
    <mergeCell ref="G2521:AB2521"/>
    <mergeCell ref="G2522:H2522"/>
    <mergeCell ref="I2522:J2522"/>
    <mergeCell ref="K2522:L2522"/>
    <mergeCell ref="M2522:N2522"/>
    <mergeCell ref="O2522:P2522"/>
    <mergeCell ref="Q2522:R2522"/>
    <mergeCell ref="S2522:T2522"/>
    <mergeCell ref="U2522:V2522"/>
    <mergeCell ref="W2522:X2522"/>
    <mergeCell ref="Y2522:Z2522"/>
    <mergeCell ref="AA2522:AB2522"/>
    <mergeCell ref="G2523:Z2523"/>
    <mergeCell ref="AA2523:AB2523"/>
    <mergeCell ref="G2524:AB2524"/>
    <mergeCell ref="G2525:AB2526"/>
    <mergeCell ref="F2527:F2528"/>
    <mergeCell ref="G2527:AB2528"/>
    <mergeCell ref="G2531:AB2531"/>
    <mergeCell ref="G2532:AB2532"/>
    <mergeCell ref="G2533:AB2533"/>
    <mergeCell ref="D2534:E2534"/>
    <mergeCell ref="G2534:AB2534"/>
    <mergeCell ref="G2535:H2535"/>
    <mergeCell ref="I2535:J2535"/>
    <mergeCell ref="K2535:L2535"/>
    <mergeCell ref="M2535:N2535"/>
    <mergeCell ref="O2535:P2535"/>
    <mergeCell ref="Q2535:R2535"/>
    <mergeCell ref="S2535:T2535"/>
    <mergeCell ref="U2535:V2535"/>
    <mergeCell ref="W2535:X2535"/>
    <mergeCell ref="Y2535:Z2535"/>
    <mergeCell ref="AA2535:AB2535"/>
    <mergeCell ref="G2536:Z2536"/>
    <mergeCell ref="AA2536:AB2536"/>
    <mergeCell ref="G2537:AB2537"/>
    <mergeCell ref="G2538:AB2539"/>
    <mergeCell ref="F2540:F2541"/>
    <mergeCell ref="G2540:AB2541"/>
    <mergeCell ref="G2544:AB2544"/>
    <mergeCell ref="G2545:AB2545"/>
    <mergeCell ref="G2546:AB2546"/>
    <mergeCell ref="D2547:E2547"/>
    <mergeCell ref="G2547:AB2547"/>
    <mergeCell ref="G2548:H2548"/>
    <mergeCell ref="I2548:J2548"/>
    <mergeCell ref="K2548:L2548"/>
    <mergeCell ref="M2548:N2548"/>
    <mergeCell ref="O2548:P2548"/>
    <mergeCell ref="Q2548:R2548"/>
    <mergeCell ref="S2548:T2548"/>
    <mergeCell ref="U2548:V2548"/>
    <mergeCell ref="W2548:X2548"/>
    <mergeCell ref="Y2548:Z2548"/>
    <mergeCell ref="AA2548:AB2548"/>
    <mergeCell ref="G2549:Z2549"/>
    <mergeCell ref="AA2549:AB2549"/>
    <mergeCell ref="G2550:AB2550"/>
    <mergeCell ref="G2551:AB2552"/>
    <mergeCell ref="F2553:F2554"/>
    <mergeCell ref="G2553:AB2554"/>
    <mergeCell ref="G2557:AB2557"/>
    <mergeCell ref="G2558:AB2558"/>
    <mergeCell ref="G2559:AB2559"/>
    <mergeCell ref="D2560:E2560"/>
    <mergeCell ref="G2560:AB2560"/>
    <mergeCell ref="G2561:H2561"/>
    <mergeCell ref="I2561:J2561"/>
    <mergeCell ref="K2561:L2561"/>
    <mergeCell ref="M2561:N2561"/>
    <mergeCell ref="O2561:P2561"/>
    <mergeCell ref="Q2561:R2561"/>
    <mergeCell ref="S2561:T2561"/>
    <mergeCell ref="U2561:V2561"/>
    <mergeCell ref="W2561:X2561"/>
    <mergeCell ref="Y2561:Z2561"/>
    <mergeCell ref="AA2561:AB2561"/>
    <mergeCell ref="G2562:Z2562"/>
    <mergeCell ref="AA2562:AB2562"/>
    <mergeCell ref="G2563:AB2563"/>
    <mergeCell ref="G2564:AB2565"/>
    <mergeCell ref="F2566:F2567"/>
    <mergeCell ref="G2566:AB2567"/>
    <mergeCell ref="G2570:AB2570"/>
    <mergeCell ref="G2571:AB2571"/>
    <mergeCell ref="G2572:AB2572"/>
    <mergeCell ref="D2573:E2573"/>
    <mergeCell ref="G2573:AB2573"/>
    <mergeCell ref="G2574:H2574"/>
    <mergeCell ref="I2574:J2574"/>
    <mergeCell ref="K2574:L2574"/>
    <mergeCell ref="M2574:N2574"/>
    <mergeCell ref="O2574:P2574"/>
    <mergeCell ref="Q2574:R2574"/>
    <mergeCell ref="S2574:T2574"/>
    <mergeCell ref="U2574:V2574"/>
    <mergeCell ref="W2574:X2574"/>
    <mergeCell ref="Y2574:Z2574"/>
    <mergeCell ref="AA2574:AB2574"/>
    <mergeCell ref="G2575:Z2575"/>
    <mergeCell ref="AA2575:AB2575"/>
    <mergeCell ref="G2576:AB2576"/>
    <mergeCell ref="G2577:AB2578"/>
    <mergeCell ref="F2579:F2580"/>
    <mergeCell ref="G2579:AB2580"/>
    <mergeCell ref="G2583:AB2583"/>
    <mergeCell ref="G2584:AB2584"/>
    <mergeCell ref="G2585:AB2585"/>
    <mergeCell ref="D2586:E2586"/>
    <mergeCell ref="G2586:AB2586"/>
    <mergeCell ref="G2587:H2587"/>
    <mergeCell ref="I2587:J2587"/>
    <mergeCell ref="K2587:L2587"/>
    <mergeCell ref="M2587:N2587"/>
    <mergeCell ref="O2587:P2587"/>
    <mergeCell ref="Q2587:R2587"/>
    <mergeCell ref="S2587:T2587"/>
    <mergeCell ref="U2587:V2587"/>
    <mergeCell ref="W2587:X2587"/>
    <mergeCell ref="Y2587:Z2587"/>
    <mergeCell ref="AA2587:AB2587"/>
    <mergeCell ref="G2601:Z2601"/>
    <mergeCell ref="AA2601:AB2601"/>
    <mergeCell ref="G2602:AB2602"/>
    <mergeCell ref="G2603:AB2604"/>
    <mergeCell ref="F2605:F2606"/>
    <mergeCell ref="G2605:AB2606"/>
    <mergeCell ref="G2588:Z2588"/>
    <mergeCell ref="AA2588:AB2588"/>
    <mergeCell ref="G2589:AB2589"/>
    <mergeCell ref="G2590:AB2591"/>
    <mergeCell ref="F2592:F2593"/>
    <mergeCell ref="G2592:AB2593"/>
    <mergeCell ref="G2596:AB2596"/>
    <mergeCell ref="G2597:AB2597"/>
    <mergeCell ref="G2598:AB2598"/>
    <mergeCell ref="D2599:E2599"/>
    <mergeCell ref="G2599:AB2599"/>
    <mergeCell ref="G2600:H2600"/>
    <mergeCell ref="I2600:J2600"/>
    <mergeCell ref="K2600:L2600"/>
    <mergeCell ref="M2600:N2600"/>
    <mergeCell ref="O2600:P2600"/>
    <mergeCell ref="Q2600:R2600"/>
    <mergeCell ref="S2600:T2600"/>
    <mergeCell ref="U2600:V2600"/>
    <mergeCell ref="W2600:X2600"/>
    <mergeCell ref="Y2600:Z2600"/>
    <mergeCell ref="AA2600:AB2600"/>
  </mergeCells>
  <phoneticPr fontId="1"/>
  <dataValidations count="7">
    <dataValidation type="textLength" operator="lessThanOrEqual" allowBlank="1" showInputMessage="1" showErrorMessage="1" error="事業概要は100字以内で入力してください。" sqref="G276:AB277 G289:AB290 G302:AB303 G315:AB316 G328:AB329 G341:AB342 G354:AB355 G367:AB368 G380:AB381 G393:AB394 G536:AB537 G549:AB550 G562:AB563 G575:AB576 G588:AB589 G601:AB602 G614:AB615 G627:AB628 G640:AB641 G653:AB654 G16:AB17 G523:AB524 G42:AB43 G55:AB56 G68:AB69 G81:AB82 G94:AB95 G107:AB108 G120:AB121 G133:AB134 G146:AB147 G159:AB160 G172:AB173 G185:AB186 G198:AB199 G211:AB212 G224:AB225 G237:AB238 G250:AB251 G263:AB264 G406:AB407 G419:AB420 G432:AB433 G445:AB446 G458:AB459 G471:AB472 G484:AB485 G497:AB498 G510:AB511 G29:AB30 G926:AB927 G939:AB940 G952:AB953 G965:AB966 G978:AB979 G991:AB992 G1004:AB1005 G1017:AB1018 G1030:AB1031 G1043:AB1044 G1186:AB1187 G1199:AB1200 G1212:AB1213 G1225:AB1226 G1238:AB1239 G1251:AB1252 G1264:AB1265 G1277:AB1278 G1290:AB1291 G1303:AB1304 G666:AB667 G1173:AB1174 G692:AB693 G705:AB706 G718:AB719 G731:AB732 G744:AB745 G757:AB758 G770:AB771 G783:AB784 G796:AB797 G809:AB810 G822:AB823 G835:AB836 G848:AB849 G861:AB862 G874:AB875 G887:AB888 G900:AB901 G913:AB914 G1056:AB1057 G1069:AB1070 G1082:AB1083 G1095:AB1096 G1108:AB1109 G1121:AB1122 G1134:AB1135 G1147:AB1148 G1160:AB1161 G679:AB680 G1576:AB1577 G1589:AB1590 G1602:AB1603 G1615:AB1616 G1628:AB1629 G1641:AB1642 G1654:AB1655 G1667:AB1668 G1680:AB1681 G1693:AB1694 G1836:AB1837 G1849:AB1850 G1862:AB1863 G1875:AB1876 G1888:AB1889 G1901:AB1902 G1914:AB1915 G1927:AB1928 G1940:AB1941 G1953:AB1954 G1316:AB1317 G1823:AB1824 G1342:AB1343 G1355:AB1356 G1368:AB1369 G1381:AB1382 G1394:AB1395 G1407:AB1408 G1420:AB1421 G1433:AB1434 G1446:AB1447 G1459:AB1460 G1472:AB1473 G1485:AB1486 G1498:AB1499 G1511:AB1512 G1524:AB1525 G1537:AB1538 G1550:AB1551 G1563:AB1564 G1706:AB1707 G1719:AB1720 G1732:AB1733 G1745:AB1746 G1758:AB1759 G1771:AB1772 G1784:AB1785 G1797:AB1798 G1810:AB1811 G1329:AB1330 G2226:AB2227 G2239:AB2240 G2252:AB2253 G2265:AB2266 G2278:AB2279 G2291:AB2292 G2304:AB2305 G2317:AB2318 G2330:AB2331 G2343:AB2344 G2486:AB2487 G2499:AB2500 G2512:AB2513 G2525:AB2526 G2538:AB2539 G2551:AB2552 G2564:AB2565 G2577:AB2578 G2590:AB2591 G2603:AB2604 G1966:AB1967 G2473:AB2474 G1992:AB1993 G2005:AB2006 G2018:AB2019 G2031:AB2032 G2044:AB2045 G2057:AB2058 G2070:AB2071 G2083:AB2084 G2096:AB2097 G2109:AB2110 G2122:AB2123 G2135:AB2136 G2148:AB2149 G2161:AB2162 G2174:AB2175 G2187:AB2188 G2200:AB2201 G2213:AB2214 G2356:AB2357 G2369:AB2370 G2382:AB2383 G2395:AB2396 G2408:AB2409 G2421:AB2422 G2434:AB2435 G2447:AB2448 G2460:AB2461 G1979:AB1980" xr:uid="{C105939A-7F0D-4BCF-BB46-52BF8B4D3EB8}">
      <formula1>100</formula1>
    </dataValidation>
    <dataValidation operator="lessThanOrEqual" allowBlank="1" showInputMessage="1" showErrorMessage="1" sqref="G278:AB279 G291:AB292 G304:AB305 G317:AB318 G330:AB332 G343:AB345 G356:AB357 G369:AB370 G382:AB383 G395:AB396 G538:AB539 G551:AB552 G564:AB565 G577:AB578 G590:AB592 G603:AB605 G616:AB617 G629:AB630 G642:AB643 G18:AB19 G525:AB526 G44:AB45 G57:AB58 G70:AB72 G83:AB85 G96:AB97 G109:AB110 G122:AB123 G135:AB136 G148:AB149 G161:AB162 G174:AB175 G187:AB188 G200:AB202 G213:AB215 G226:AB227 G239:AB240 G252:AB253 G265:AB266 G408:AB409 G421:AB422 G434:AB435 G447:AB448 G460:AB462 G473:AB475 G486:AB487 G499:AB500 G512:AB513 G31:AB32 G655:AB656 G928:AB929 G941:AB942 G954:AB955 G967:AB968 G980:AB982 G993:AB995 G1006:AB1007 G1019:AB1020 G1032:AB1033 G1045:AB1046 G1188:AB1189 G1201:AB1202 G1214:AB1215 G1227:AB1228 G1240:AB1242 G1253:AB1255 G1266:AB1267 G1279:AB1280 G1292:AB1293 G668:AB669 G1175:AB1176 G694:AB695 G707:AB708 G720:AB722 G733:AB735 G746:AB747 G759:AB760 G772:AB773 G785:AB786 G798:AB799 G811:AB812 G824:AB825 G837:AB838 G850:AB852 G863:AB865 G876:AB877 G889:AB890 G902:AB903 G915:AB916 G1058:AB1059 G1071:AB1072 G1084:AB1085 G1097:AB1098 G1110:AB1112 G1123:AB1125 G1136:AB1137 G1149:AB1150 G1162:AB1163 G681:AB682 G1305:AB1306 G1578:AB1579 G1591:AB1592 G1604:AB1605 G1617:AB1618 G1630:AB1632 G1643:AB1645 G1656:AB1657 G1669:AB1670 G1682:AB1683 G1695:AB1696 G1838:AB1839 G1851:AB1852 G1864:AB1865 G1877:AB1878 G1890:AB1892 G1903:AB1905 G1916:AB1917 G1929:AB1930 G1942:AB1943 G1318:AB1319 G1825:AB1826 G1344:AB1345 G1357:AB1358 G1370:AB1372 G1383:AB1385 G1396:AB1397 G1409:AB1410 G1422:AB1423 G1435:AB1436 G1448:AB1449 G1461:AB1462 G1474:AB1475 G1487:AB1488 G1500:AB1502 G1513:AB1515 G1526:AB1527 G1539:AB1540 G1552:AB1553 G1565:AB1566 G1708:AB1709 G1721:AB1722 G1734:AB1735 G1747:AB1748 G1760:AB1762 G1773:AB1775 G1786:AB1787 G1799:AB1800 G1812:AB1813 G1331:AB1332 G1955:AB1956 G2228:AB2229 G2241:AB2242 G2254:AB2255 G2267:AB2268 G2280:AB2282 G2293:AB2295 G2306:AB2307 G2319:AB2320 G2332:AB2333 G2345:AB2346 G2488:AB2489 G2501:AB2502 G2514:AB2515 G2527:AB2528 G2540:AB2542 G2553:AB2555 G2566:AB2567 G2579:AB2580 G2592:AB2593 G1968:AB1969 G2475:AB2476 G1994:AB1995 G2007:AB2008 G2020:AB2022 G2033:AB2035 G2046:AB2047 G2059:AB2060 G2072:AB2073 G2085:AB2086 G2098:AB2099 G2111:AB2112 G2124:AB2125 G2137:AB2138 G2150:AB2152 G2163:AB2165 G2176:AB2177 G2189:AB2190 G2202:AB2203 G2215:AB2216 G2358:AB2359 G2371:AB2372 G2384:AB2385 G2397:AB2398 G2410:AB2412 G2423:AB2425 G2436:AB2437 G2449:AB2450 G2462:AB2463 G1981:AB1982 G2605:AB2606" xr:uid="{F5E70EDD-BAE4-4D2B-8100-CF27A89750E9}"/>
    <dataValidation type="whole" allowBlank="1" showInputMessage="1" showErrorMessage="1" sqref="I273:J273 U273:V273 I286:J286 U286:V286 I299:J299 U299:V299 I312:J312 U312:V312 I325:J325 U325:V325 I338:J338 U338:V338 I351:J351 U351:V351 I364:J364 U364:V364 I377:J377 U377:V377 I390:J390 U390:V390 I533:J533 U533:V533 I546:J546 U546:V546 I559:J559 U559:V559 I572:J572 U572:V572 I585:J585 U585:V585 I598:J598 U598:V598 I611:J611 U611:V611 I624:J624 U624:V624 I637:J637 U637:V637 I650:J650 U650:V650 I13:J13 U13:V13 U520:V520 I26:J26 I39:J39 U39:V39 I52:J52 U52:V52 I65:J65 U65:V65 I78:J78 U78:V78 I91:J91 U91:V91 I104:J104 U104:V104 I117:J117 U117:V117 I130:J130 U130:V130 I143:J143 U143:V143 I156:J156 U156:V156 I169:J169 U169:V169 I182:J182 U182:V182 I195:J195 U195:V195 I208:J208 U208:V208 I221:J221 U221:V221 I234:J234 U234:V234 I247:J247 U247:V247 I260:J260 U260:V260 I403:J403 U403:V403 I416:J416 U416:V416 I429:J429 U429:V429 I442:J442 U442:V442 I455:J455 U455:V455 I468:J468 U468:V468 I481:J481 U481:V481 I494:J494 U494:V494 I507:J507 U507:V507 I520:J520 U26:V26 I923:J923 U923:V923 I936:J936 U936:V936 I949:J949 U949:V949 I962:J962 U962:V962 I975:J975 U975:V975 I988:J988 U988:V988 I1001:J1001 U1001:V1001 I1014:J1014 U1014:V1014 I1027:J1027 U1027:V1027 I1040:J1040 U1040:V1040 I1183:J1183 U1183:V1183 I1196:J1196 U1196:V1196 I1209:J1209 U1209:V1209 I1222:J1222 U1222:V1222 I1235:J1235 U1235:V1235 I1248:J1248 U1248:V1248 I1261:J1261 U1261:V1261 I1274:J1274 U1274:V1274 I1287:J1287 U1287:V1287 I1300:J1300 U1300:V1300 I663:J663 U663:V663 U1170:V1170 I676:J676 I689:J689 U689:V689 I702:J702 U702:V702 I715:J715 U715:V715 I728:J728 U728:V728 I741:J741 U741:V741 I754:J754 U754:V754 I767:J767 U767:V767 I780:J780 U780:V780 I793:J793 U793:V793 I806:J806 U806:V806 I819:J819 U819:V819 I832:J832 U832:V832 I845:J845 U845:V845 I858:J858 U858:V858 I871:J871 U871:V871 I884:J884 U884:V884 I897:J897 U897:V897 I910:J910 U910:V910 I1053:J1053 U1053:V1053 I1066:J1066 U1066:V1066 I1079:J1079 U1079:V1079 I1092:J1092 U1092:V1092 I1105:J1105 U1105:V1105 I1118:J1118 U1118:V1118 I1131:J1131 U1131:V1131 I1144:J1144 U1144:V1144 I1157:J1157 U1157:V1157 I1170:J1170 U676:V676 I1573:J1573 U1573:V1573 I1586:J1586 U1586:V1586 I1599:J1599 U1599:V1599 I1612:J1612 U1612:V1612 I1625:J1625 U1625:V1625 I1638:J1638 U1638:V1638 I1651:J1651 U1651:V1651 I1664:J1664 U1664:V1664 I1677:J1677 U1677:V1677 I1690:J1690 U1690:V1690 I1833:J1833 U1833:V1833 I1846:J1846 U1846:V1846 I1859:J1859 U1859:V1859 I1872:J1872 U1872:V1872 I1885:J1885 U1885:V1885 I1898:J1898 U1898:V1898 I1911:J1911 U1911:V1911 I1924:J1924 U1924:V1924 I1937:J1937 U1937:V1937 I1950:J1950 U1950:V1950 I1313:J1313 U1313:V1313 U1820:V1820 I1326:J1326 I1339:J1339 U1339:V1339 I1352:J1352 U1352:V1352 I1365:J1365 U1365:V1365 I1378:J1378 U1378:V1378 I1391:J1391 U1391:V1391 I1404:J1404 U1404:V1404 I1417:J1417 U1417:V1417 I1430:J1430 U1430:V1430 I1443:J1443 U1443:V1443 I1456:J1456 U1456:V1456 I1469:J1469 U1469:V1469 I1482:J1482 U1482:V1482 I1495:J1495 U1495:V1495 I1508:J1508 U1508:V1508 I1521:J1521 U1521:V1521 I1534:J1534 U1534:V1534 I1547:J1547 U1547:V1547 I1560:J1560 U1560:V1560 I1703:J1703 U1703:V1703 I1716:J1716 U1716:V1716 I1729:J1729 U1729:V1729 I1742:J1742 U1742:V1742 I1755:J1755 U1755:V1755 I1768:J1768 U1768:V1768 I1781:J1781 U1781:V1781 I1794:J1794 U1794:V1794 I1807:J1807 U1807:V1807 I1820:J1820 U1326:V1326 I2223:J2223 U2223:V2223 I2236:J2236 U2236:V2236 I2249:J2249 U2249:V2249 I2262:J2262 U2262:V2262 I2275:J2275 U2275:V2275 I2288:J2288 U2288:V2288 I2301:J2301 U2301:V2301 I2314:J2314 U2314:V2314 I2327:J2327 U2327:V2327 I2340:J2340 U2340:V2340 I2483:J2483 U2483:V2483 I2496:J2496 U2496:V2496 I2509:J2509 U2509:V2509 I2522:J2522 U2522:V2522 I2535:J2535 U2535:V2535 I2548:J2548 U2548:V2548 I2561:J2561 U2561:V2561 I2574:J2574 U2574:V2574 I2587:J2587 U2587:V2587 I2600:J2600 U2600:V2600 I1963:J1963 U1963:V1963 U2470:V2470 I1976:J1976 I1989:J1989 U1989:V1989 I2002:J2002 U2002:V2002 I2015:J2015 U2015:V2015 I2028:J2028 U2028:V2028 I2041:J2041 U2041:V2041 I2054:J2054 U2054:V2054 I2067:J2067 U2067:V2067 I2080:J2080 U2080:V2080 I2093:J2093 U2093:V2093 I2106:J2106 U2106:V2106 I2119:J2119 U2119:V2119 I2132:J2132 U2132:V2132 I2145:J2145 U2145:V2145 I2158:J2158 U2158:V2158 I2171:J2171 U2171:V2171 I2184:J2184 U2184:V2184 I2197:J2197 U2197:V2197 I2210:J2210 U2210:V2210 I2353:J2353 U2353:V2353 I2366:J2366 U2366:V2366 I2379:J2379 U2379:V2379 I2392:J2392 U2392:V2392 I2405:J2405 U2405:V2405 I2418:J2418 U2418:V2418 I2431:J2431 U2431:V2431 I2444:J2444 U2444:V2444 I2457:J2457 U2457:V2457 I2470:J2470 U1976:V1976" xr:uid="{17D8A385-D81E-4689-82FE-467D336B8E9A}">
      <formula1>1000</formula1>
      <formula2>9999</formula2>
    </dataValidation>
    <dataValidation type="whole" allowBlank="1" showInputMessage="1" showErrorMessage="1" sqref="M650:N650 Y650:Z650 M637:N637 Y637:Z637 M624:N624 Y624:Z624 M611:N611 Y611:Z611 M598:N598 Y598:Z598 M585:N585 Y585:Z585 M572:N572 Y572:Z572 M559:N559 Y559:Z559 M546:N546 Y546:Z546 M533:N533 Y533:Z533 M390:N390 Y390:Z390 M377:N377 Y377:Z377 M364:N364 Y364:Z364 M351:N351 Y351:Z351 M338:N338 Y338:Z338 M325:N325 Y325:Z325 M312:N312 Y312:Z312 M299:N299 Y299:Z299 M286:N286 Y286:Z286 M273:N273 Y273:Z273 M260:N260 Y260:Z260 M247:N247 Y247:Z247 M234:N234 Y234:Z234 M221:N221 Y221:Z221 M208:N208 Y208:Z208 M195:N195 Y195:Z195 M182:N182 Y182:Z182 M169:N169 Y169:Z169 M156:N156 Y156:Z156 M143:N143 Y143:Z143 M130:N130 Y130:Z130 M117:N117 Y117:Z117 M104:N104 Y104:Z104 M91:N91 Y91:Z91 M78:N78 Y78:Z78 M65:N65 Y65:Z65 M52:N52 Y52:Z52 M39:N39 Y39:Z39 Y403:Z403 M26:N26 M13:N13 Y13:Z13 M520:N520 Y520:Z520 M507:N507 Y507:Z507 M494:N494 Y494:Z494 M481:N481 Y481:Z481 M468:N468 Y468:Z468 M455:N455 Y455:Z455 M442:N442 Y442:Z442 M429:N429 Y429:Z429 M416:N416 Y416:Z416 M403:N403 Y26:Z26 M1300:N1300 Y1300:Z1300 M1287:N1287 Y1287:Z1287 M1274:N1274 Y1274:Z1274 M1261:N1261 Y1261:Z1261 M1248:N1248 Y1248:Z1248 M1235:N1235 Y1235:Z1235 M1222:N1222 Y1222:Z1222 M1209:N1209 Y1209:Z1209 M1196:N1196 Y1196:Z1196 M1183:N1183 Y1183:Z1183 M1040:N1040 Y1040:Z1040 M1027:N1027 Y1027:Z1027 M1014:N1014 Y1014:Z1014 M1001:N1001 Y1001:Z1001 M988:N988 Y988:Z988 M975:N975 Y975:Z975 M962:N962 Y962:Z962 M949:N949 Y949:Z949 M936:N936 Y936:Z936 M923:N923 Y923:Z923 M910:N910 Y910:Z910 M897:N897 Y897:Z897 M884:N884 Y884:Z884 M871:N871 Y871:Z871 M858:N858 Y858:Z858 M845:N845 Y845:Z845 M832:N832 Y832:Z832 M819:N819 Y819:Z819 M806:N806 Y806:Z806 M793:N793 Y793:Z793 M780:N780 Y780:Z780 M767:N767 Y767:Z767 M754:N754 Y754:Z754 M741:N741 Y741:Z741 M728:N728 Y728:Z728 M715:N715 Y715:Z715 M702:N702 Y702:Z702 M689:N689 Y689:Z689 Y1053:Z1053 M676:N676 M663:N663 Y663:Z663 M1170:N1170 Y1170:Z1170 M1157:N1157 Y1157:Z1157 M1144:N1144 Y1144:Z1144 M1131:N1131 Y1131:Z1131 M1118:N1118 Y1118:Z1118 M1105:N1105 Y1105:Z1105 M1092:N1092 Y1092:Z1092 M1079:N1079 Y1079:Z1079 M1066:N1066 Y1066:Z1066 M1053:N1053 Y676:Z676 M1950:N1950 Y1950:Z1950 M1937:N1937 Y1937:Z1937 M1924:N1924 Y1924:Z1924 M1911:N1911 Y1911:Z1911 M1898:N1898 Y1898:Z1898 M1885:N1885 Y1885:Z1885 M1872:N1872 Y1872:Z1872 M1859:N1859 Y1859:Z1859 M1846:N1846 Y1846:Z1846 M1833:N1833 Y1833:Z1833 M1690:N1690 Y1690:Z1690 M1677:N1677 Y1677:Z1677 M1664:N1664 Y1664:Z1664 M1651:N1651 Y1651:Z1651 M1638:N1638 Y1638:Z1638 M1625:N1625 Y1625:Z1625 M1612:N1612 Y1612:Z1612 M1599:N1599 Y1599:Z1599 M1586:N1586 Y1586:Z1586 M1573:N1573 Y1573:Z1573 M1560:N1560 Y1560:Z1560 M1547:N1547 Y1547:Z1547 M1534:N1534 Y1534:Z1534 M1521:N1521 Y1521:Z1521 M1508:N1508 Y1508:Z1508 M1495:N1495 Y1495:Z1495 M1482:N1482 Y1482:Z1482 M1469:N1469 Y1469:Z1469 M1456:N1456 Y1456:Z1456 M1443:N1443 Y1443:Z1443 M1430:N1430 Y1430:Z1430 M1417:N1417 Y1417:Z1417 M1404:N1404 Y1404:Z1404 M1391:N1391 Y1391:Z1391 M1378:N1378 Y1378:Z1378 M1365:N1365 Y1365:Z1365 M1352:N1352 Y1352:Z1352 M1339:N1339 Y1339:Z1339 Y1703:Z1703 M1326:N1326 M1313:N1313 Y1313:Z1313 M1820:N1820 Y1820:Z1820 M1807:N1807 Y1807:Z1807 M1794:N1794 Y1794:Z1794 M1781:N1781 Y1781:Z1781 M1768:N1768 Y1768:Z1768 M1755:N1755 Y1755:Z1755 M1742:N1742 Y1742:Z1742 M1729:N1729 Y1729:Z1729 M1716:N1716 Y1716:Z1716 M1703:N1703 Y1326:Z1326 M2600:N2600 Y2600:Z2600 M2587:N2587 Y2587:Z2587 M2574:N2574 Y2574:Z2574 M2561:N2561 Y2561:Z2561 M2548:N2548 Y2548:Z2548 M2535:N2535 Y2535:Z2535 M2522:N2522 Y2522:Z2522 M2509:N2509 Y2509:Z2509 M2496:N2496 Y2496:Z2496 M2483:N2483 Y2483:Z2483 M2340:N2340 Y2340:Z2340 M2327:N2327 Y2327:Z2327 M2314:N2314 Y2314:Z2314 M2301:N2301 Y2301:Z2301 M2288:N2288 Y2288:Z2288 M2275:N2275 Y2275:Z2275 M2262:N2262 Y2262:Z2262 M2249:N2249 Y2249:Z2249 M2236:N2236 Y2236:Z2236 M2223:N2223 Y2223:Z2223 M2210:N2210 Y2210:Z2210 M2197:N2197 Y2197:Z2197 M2184:N2184 Y2184:Z2184 M2171:N2171 Y2171:Z2171 M2158:N2158 Y2158:Z2158 M2145:N2145 Y2145:Z2145 M2132:N2132 Y2132:Z2132 M2119:N2119 Y2119:Z2119 M2106:N2106 Y2106:Z2106 M2093:N2093 Y2093:Z2093 M2080:N2080 Y2080:Z2080 M2067:N2067 Y2067:Z2067 M2054:N2054 Y2054:Z2054 M2041:N2041 Y2041:Z2041 M2028:N2028 Y2028:Z2028 M2015:N2015 Y2015:Z2015 M2002:N2002 Y2002:Z2002 M1989:N1989 Y1989:Z1989 Y2353:Z2353 M1976:N1976 M1963:N1963 Y1963:Z1963 M2470:N2470 Y2470:Z2470 M2457:N2457 Y2457:Z2457 M2444:N2444 Y2444:Z2444 M2431:N2431 Y2431:Z2431 M2418:N2418 Y2418:Z2418 M2405:N2405 Y2405:Z2405 M2392:N2392 Y2392:Z2392 M2379:N2379 Y2379:Z2379 M2366:N2366 Y2366:Z2366 M2353:N2353 Y1976:Z1976" xr:uid="{F6DC55D2-5835-41BD-A2ED-BC96EA677D1A}">
      <formula1>1</formula1>
      <formula2>12</formula2>
    </dataValidation>
    <dataValidation type="whole" operator="greaterThanOrEqual" allowBlank="1" showInputMessage="1" showErrorMessage="1" sqref="G274:Z274 G287:Z287 G300:Z300 G313:Z313 G326:Z326 G339:Z339 G352:Z352 G365:Z365 G378:Z378 G391:Z391 G534:Z534 G547:Z547 G560:Z560 G573:Z573 G586:Z586 G599:Z599 G612:Z612 G625:Z625 G638:Z638 G651:Z651 G14:Z14 G521:Z521 G40:Z40 G53:Z53 G66:Z66 G79:Z79 G92:Z92 G105:Z105 G118:Z118 G131:Z131 G144:Z144 G157:Z157 G170:Z170 G183:Z183 G196:Z196 G209:Z209 G222:Z222 G235:Z235 G248:Z248 G261:Z261 G404:Z404 G417:Z417 G430:Z430 G443:Z443 G456:Z456 G469:Z469 G482:Z482 G495:Z495 G508:Z508 G27:Z27 G924:Z924 G937:Z937 G950:Z950 G963:Z963 G976:Z976 G989:Z989 G1002:Z1002 G1015:Z1015 G1028:Z1028 G1041:Z1041 G1184:Z1184 G1197:Z1197 G1210:Z1210 G1223:Z1223 G1236:Z1236 G1249:Z1249 G1262:Z1262 G1275:Z1275 G1288:Z1288 G1301:Z1301 G664:Z664 G1171:Z1171 G690:Z690 G703:Z703 G716:Z716 G729:Z729 G742:Z742 G755:Z755 G768:Z768 G781:Z781 G794:Z794 G807:Z807 G820:Z820 G833:Z833 G846:Z846 G859:Z859 G872:Z872 G885:Z885 G898:Z898 G911:Z911 G1054:Z1054 G1067:Z1067 G1080:Z1080 G1093:Z1093 G1106:Z1106 G1119:Z1119 G1132:Z1132 G1145:Z1145 G1158:Z1158 G677:Z677 G1574:Z1574 G1587:Z1587 G1600:Z1600 G1613:Z1613 G1626:Z1626 G1639:Z1639 G1652:Z1652 G1665:Z1665 G1678:Z1678 G1691:Z1691 G1834:Z1834 G1847:Z1847 G1860:Z1860 G1873:Z1873 G1886:Z1886 G1899:Z1899 G1912:Z1912 G1925:Z1925 G1938:Z1938 G1951:Z1951 G1314:Z1314 G1821:Z1821 G1340:Z1340 G1353:Z1353 G1366:Z1366 G1379:Z1379 G1392:Z1392 G1405:Z1405 G1418:Z1418 G1431:Z1431 G1444:Z1444 G1457:Z1457 G1470:Z1470 G1483:Z1483 G1496:Z1496 G1509:Z1509 G1522:Z1522 G1535:Z1535 G1548:Z1548 G1561:Z1561 G1704:Z1704 G1717:Z1717 G1730:Z1730 G1743:Z1743 G1756:Z1756 G1769:Z1769 G1782:Z1782 G1795:Z1795 G1808:Z1808 G1327:Z1327 G2224:Z2224 G2237:Z2237 G2250:Z2250 G2263:Z2263 G2276:Z2276 G2289:Z2289 G2302:Z2302 G2315:Z2315 G2328:Z2328 G2341:Z2341 G2484:Z2484 G2497:Z2497 G2510:Z2510 G2523:Z2523 G2536:Z2536 G2549:Z2549 G2562:Z2562 G2575:Z2575 G2588:Z2588 G2601:Z2601 G1964:Z1964 G2471:Z2471 G1990:Z1990 G2003:Z2003 G2016:Z2016 G2029:Z2029 G2042:Z2042 G2055:Z2055 G2068:Z2068 G2081:Z2081 G2094:Z2094 G2107:Z2107 G2120:Z2120 G2133:Z2133 G2146:Z2146 G2159:Z2159 G2172:Z2172 G2185:Z2185 G2198:Z2198 G2211:Z2211 G2354:Z2354 G2367:Z2367 G2380:Z2380 G2393:Z2393 G2406:Z2406 G2419:Z2419 G2432:Z2432 G2445:Z2445 G2458:Z2458 G1977:Z1977" xr:uid="{875C267E-BC34-40EF-91C2-C5C3859ACE4C}">
      <formula1>0</formula1>
    </dataValidation>
    <dataValidation type="list" allowBlank="1" showInputMessage="1" showErrorMessage="1" sqref="G272:AB272 G285:AB285 G298:AB298 G311:AB311 G324:AB324 G337:AB337 G350:AB350 G363:AB363 G376:AB376 G389:AB389 G532:AB532 G545:AB545 G558:AB558 G571:AB571 G584:AB584 G597:AB597 G610:AB610 G623:AB623 G636:AB636 G649:AB649 G12:AB12 G25:AB25 G38:AB38 G51:AB51 G64:AB64 G77:AB77 G90:AB90 G103:AB103 G116:AB116 G129:AB129 G142:AB142 G155:AB155 G168:AB168 G181:AB181 G194:AB194 G207:AB207 G220:AB220 G233:AB233 G246:AB246 G259:AB259 G402:AB402 G415:AB415 G428:AB428 G441:AB441 G454:AB454 G467:AB467 G480:AB480 G493:AB493 G506:AB506 G519:AB519 G922:AB922 G935:AB935 G948:AB948 G961:AB961 G974:AB974 G987:AB987 G1000:AB1000 G1013:AB1013 G1026:AB1026 G1039:AB1039 G1182:AB1182 G1195:AB1195 G1208:AB1208 G1221:AB1221 G1234:AB1234 G1247:AB1247 G1260:AB1260 G1273:AB1273 G1286:AB1286 G1299:AB1299 G662:AB662 G675:AB675 G688:AB688 G701:AB701 G714:AB714 G727:AB727 G740:AB740 G753:AB753 G766:AB766 G779:AB779 G792:AB792 G805:AB805 G818:AB818 G831:AB831 G844:AB844 G857:AB857 G870:AB870 G883:AB883 G896:AB896 G909:AB909 G1052:AB1052 G1065:AB1065 G1078:AB1078 G1091:AB1091 G1104:AB1104 G1117:AB1117 G1130:AB1130 G1143:AB1143 G1156:AB1156 G1169:AB1169 G1572:AB1572 G1585:AB1585 G1598:AB1598 G1611:AB1611 G1624:AB1624 G1637:AB1637 G1650:AB1650 G1663:AB1663 G1676:AB1676 G1689:AB1689 G1832:AB1832 G1845:AB1845 G1858:AB1858 G1871:AB1871 G1884:AB1884 G1897:AB1897 G1910:AB1910 G1923:AB1923 G1936:AB1936 G1949:AB1949 G1312:AB1312 G1325:AB1325 G1338:AB1338 G1351:AB1351 G1364:AB1364 G1377:AB1377 G1390:AB1390 G1403:AB1403 G1416:AB1416 G1429:AB1429 G1442:AB1442 G1455:AB1455 G1468:AB1468 G1481:AB1481 G1494:AB1494 G1507:AB1507 G1520:AB1520 G1533:AB1533 G1546:AB1546 G1559:AB1559 G1702:AB1702 G1715:AB1715 G1728:AB1728 G1741:AB1741 G1754:AB1754 G1767:AB1767 G1780:AB1780 G1793:AB1793 G1806:AB1806 G1819:AB1819 G2222:AB2222 G2235:AB2235 G2248:AB2248 G2261:AB2261 G2274:AB2274 G2287:AB2287 G2300:AB2300 G2313:AB2313 G2326:AB2326 G2339:AB2339 G2482:AB2482 G2495:AB2495 G2508:AB2508 G2521:AB2521 G2534:AB2534 G2547:AB2547 G2560:AB2560 G2573:AB2573 G2586:AB2586 G2599:AB2599 G1962:AB1962 G1975:AB1975 G1988:AB1988 G2001:AB2001 G2014:AB2014 G2027:AB2027 G2040:AB2040 G2053:AB2053 G2066:AB2066 G2079:AB2079 G2092:AB2092 G2105:AB2105 G2118:AB2118 G2131:AB2131 G2144:AB2144 G2157:AB2157 G2170:AB2170 G2183:AB2183 G2196:AB2196 G2209:AB2209 G2352:AB2352 G2365:AB2365 G2378:AB2378 G2391:AB2391 G2404:AB2404 G2417:AB2417 G2430:AB2430 G2443:AB2443 G2456:AB2456 G2469:AB2469" xr:uid="{D5FEC440-BC60-4020-BFFE-8D10D5E61DF8}">
      <formula1>"応募申請中,交付申請中,事業中,事業完了済,補助金等受領済"</formula1>
    </dataValidation>
    <dataValidation type="list" allowBlank="1" showInputMessage="1" showErrorMessage="1" sqref="G9:AB9 G22:AB22 G35:AB35 G48:AB48 G61:AB61 G74:AB74 G87:AB87 G100:AB100 G113:AB113 G126:AB126 G139:AB139 G152:AB152 G165:AB165 G178:AB178 G191:AB191 G204:AB204 G217:AB217 G230:AB230 G243:AB243 G256:AB256 G269:AB269 G282:AB282 G295:AB295 G308:AB308 G321:AB321 G334:AB334 G347:AB347 G360:AB360 G373:AB373 G386:AB386 G399:AB399 G412:AB412 G425:AB425 G438:AB438 G451:AB451 G464:AB464 G477:AB477 G490:AB490 G503:AB503 G516:AB516 G529:AB529 G542:AB542 G555:AB555 G568:AB568 G581:AB581 G594:AB594 G607:AB607 G620:AB620 G633:AB633 G646:AB646 G659:AB659 G672:AB672 G685:AB685 G698:AB698 G711:AB711 G724:AB724 G737:AB737 G750:AB750 G763:AB763 G776:AB776 G789:AB789 G802:AB802 G815:AB815 G828:AB828 G841:AB841 G854:AB854 G867:AB867 G880:AB880 G893:AB893 G906:AB906 G919:AB919 G932:AB932 G945:AB945 G958:AB958 G971:AB971 G984:AB984 G997:AB997 G1010:AB1010 G1023:AB1023 G1036:AB1036 G1049:AB1049 G1062:AB1062 G1075:AB1075 G1088:AB1088 G1101:AB1101 G1114:AB1114 G1127:AB1127 G1140:AB1140 G1153:AB1153 G1166:AB1166 G1179:AB1179 G1192:AB1192 G1205:AB1205 G1218:AB1218 G1231:AB1231 G1244:AB1244 G1257:AB1257 G1270:AB1270 G1283:AB1283 G1296:AB1296 G1309:AB1309 G1322:AB1322 G1335:AB1335 G1348:AB1348 G1361:AB1361 G1374:AB1374 G1387:AB1387 G1400:AB1400 G1413:AB1413 G1426:AB1426 G1439:AB1439 G1452:AB1452 G1465:AB1465 G1478:AB1478 G1491:AB1491 G1504:AB1504 G1517:AB1517 G1530:AB1530 G1543:AB1543 G1556:AB1556 G1569:AB1569 G1582:AB1582 G1595:AB1595 G1608:AB1608 G1621:AB1621 G1634:AB1634 G1647:AB1647 G1660:AB1660 G1673:AB1673 G1686:AB1686 G1699:AB1699 G1712:AB1712 G1725:AB1725 G1738:AB1738 G1751:AB1751 G1764:AB1764 G1777:AB1777 G1790:AB1790 G1803:AB1803 G1816:AB1816 G1829:AB1829 G1842:AB1842 G1855:AB1855 G1868:AB1868 G1881:AB1881 G1894:AB1894 G1907:AB1907 G1920:AB1920 G1933:AB1933 G1946:AB1946 G1959:AB1959 G1972:AB1972 G1985:AB1985 G1998:AB1998 G2011:AB2011 G2024:AB2024 G2037:AB2037 G2050:AB2050 G2063:AB2063 G2076:AB2076 G2089:AB2089 G2102:AB2102 G2115:AB2115 G2128:AB2128 G2141:AB2141 G2154:AB2154 G2167:AB2167 G2180:AB2180 G2193:AB2193 G2206:AB2206 G2219:AB2219 G2232:AB2232 G2245:AB2245 G2258:AB2258 G2271:AB2271 G2284:AB2284 G2297:AB2297 G2310:AB2310 G2323:AB2323 G2336:AB2336 G2349:AB2349 G2362:AB2362 G2375:AB2375 G2388:AB2388 G2401:AB2401 G2414:AB2414 G2427:AB2427 G2440:AB2440 G2453:AB2453 G2466:AB2466 G2479:AB2479 G2492:AB2492 G2505:AB2505 G2518:AB2518 G2531:AB2531 G2544:AB2544 G2557:AB2557 G2570:AB2570 G2583:AB2583 G2596:AB2596" xr:uid="{400D9E35-0F24-4CA3-801E-ED4F84DCF43C}">
      <formula1>"事業者1,事業者2,事業者3,事業者4,事業者5,事業者6,事業者7,事業者8,事業者9,事業者10"</formula1>
    </dataValidation>
  </dataValidations>
  <pageMargins left="0.7" right="0.7" top="0.75" bottom="0.75" header="0.3" footer="0.3"/>
  <drawing r:id="rId1"/>
  <pictur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ECF27-8C52-4CEB-B584-09EACE8C4405}">
  <sheetPr codeName="Sheet8"/>
  <dimension ref="A1:AW224"/>
  <sheetViews>
    <sheetView showGridLines="0" zoomScale="80" zoomScaleNormal="80" workbookViewId="0">
      <pane ySplit="6" topLeftCell="A7" activePane="bottomLeft" state="frozen"/>
      <selection activeCell="E219" sqref="E219"/>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2" ht="15" customHeight="1" x14ac:dyDescent="0.4">
      <c r="A1" s="319" cm="1">
        <f t="array" aca="1" ref="A1" ca="1">IFERROR(SUBSTITUTE(SUBSTITUTE(RIGHT(CELL("filename",A1),LEN(CELL("filename",A1))-FIND("]",CELL("filename",A1))),"②補助事業情報(事業者",""),")","")*1, 1)</f>
        <v>2</v>
      </c>
      <c r="B1"/>
      <c r="C1"/>
      <c r="D1" s="152"/>
      <c r="E1" s="56"/>
      <c r="F1"/>
      <c r="G1"/>
      <c r="H1"/>
      <c r="I1"/>
      <c r="J1"/>
      <c r="K1"/>
      <c r="L1"/>
    </row>
    <row r="2" spans="1:12" x14ac:dyDescent="0.4">
      <c r="A2" s="326" t="str">
        <f>記入要領!A2</f>
        <v>v6.XX</v>
      </c>
      <c r="B2"/>
      <c r="C2"/>
      <c r="D2" s="152"/>
      <c r="E2" s="39"/>
      <c r="F2"/>
      <c r="G2"/>
      <c r="H2"/>
      <c r="I2"/>
      <c r="J2"/>
      <c r="K2"/>
      <c r="L2"/>
    </row>
    <row r="3" spans="1:12" ht="20.399999999999999" x14ac:dyDescent="0.4">
      <c r="A3"/>
      <c r="B3" s="9" t="s">
        <v>945</v>
      </c>
      <c r="C3"/>
      <c r="D3" s="152"/>
      <c r="E3" s="39"/>
      <c r="F3"/>
      <c r="G3" s="333" t="s">
        <v>1582</v>
      </c>
      <c r="H3" s="334"/>
      <c r="I3" s="334"/>
      <c r="J3" s="334"/>
      <c r="K3" s="599"/>
      <c r="L3"/>
    </row>
    <row r="4" spans="1:12" ht="16.5" customHeight="1" x14ac:dyDescent="0.4">
      <c r="A4"/>
      <c r="B4" s="57"/>
      <c r="C4" s="57"/>
      <c r="D4" s="152"/>
      <c r="E4" s="331" t="s">
        <v>946</v>
      </c>
      <c r="F4" s="332"/>
      <c r="G4" s="335" t="s">
        <v>1369</v>
      </c>
      <c r="H4" s="336"/>
      <c r="I4" s="336"/>
      <c r="J4" s="336"/>
      <c r="K4" s="599"/>
      <c r="L4"/>
    </row>
    <row r="5" spans="1:12" x14ac:dyDescent="0.4">
      <c r="A5"/>
      <c r="B5" s="57"/>
      <c r="C5" s="163"/>
      <c r="D5" s="152"/>
      <c r="E5" s="39"/>
      <c r="F5"/>
      <c r="G5" s="337" t="s">
        <v>1583</v>
      </c>
      <c r="H5" s="555"/>
      <c r="I5" s="555"/>
      <c r="J5" s="555"/>
      <c r="K5" s="599"/>
      <c r="L5"/>
    </row>
    <row r="6" spans="1:12" ht="16.5" customHeight="1" x14ac:dyDescent="0.4">
      <c r="A6"/>
      <c r="B6" s="57"/>
      <c r="C6"/>
      <c r="D6" s="152"/>
      <c r="E6" s="39"/>
      <c r="F6"/>
      <c r="G6"/>
      <c r="H6"/>
      <c r="I6"/>
      <c r="J6" s="48"/>
      <c r="K6"/>
      <c r="L6"/>
    </row>
    <row r="7" spans="1:12" ht="16.5" customHeight="1" x14ac:dyDescent="0.4">
      <c r="A7"/>
      <c r="B7" s="338" t="s">
        <v>947</v>
      </c>
      <c r="C7"/>
      <c r="D7" s="152"/>
      <c r="E7" s="253" t="str">
        <f>IF(①申請者情報!$E$18="","",①申請者情報!$E$18)</f>
        <v/>
      </c>
      <c r="F7"/>
      <c r="G7"/>
      <c r="H7" s="624"/>
      <c r="I7"/>
      <c r="J7" s="48"/>
      <c r="K7"/>
      <c r="L7" s="57"/>
    </row>
    <row r="8" spans="1:12" ht="16.5" customHeight="1" x14ac:dyDescent="0.4">
      <c r="A8"/>
      <c r="B8" s="338" t="s">
        <v>948</v>
      </c>
      <c r="C8"/>
      <c r="D8" s="152"/>
      <c r="E8" s="254" t="str" cm="1">
        <f t="array" aca="1" ref="E8" ca="1">IF(A1=1,①申請者情報!$E$26&amp;"",OFFSET(①申請者情報!$E$53,(A1-2)*9,,,)&amp;"")</f>
        <v/>
      </c>
      <c r="F8" s="556" t="s">
        <v>1341</v>
      </c>
      <c r="G8"/>
      <c r="H8" s="624"/>
      <c r="I8" s="243"/>
      <c r="J8" s="63"/>
      <c r="K8"/>
      <c r="L8" s="57"/>
    </row>
    <row r="9" spans="1:12" ht="16.5" customHeight="1" x14ac:dyDescent="0.4">
      <c r="A9"/>
      <c r="B9" s="338" t="s">
        <v>949</v>
      </c>
      <c r="C9"/>
      <c r="D9" s="152"/>
      <c r="E9" s="314"/>
      <c r="F9" s="315"/>
      <c r="G9"/>
      <c r="H9" s="625"/>
      <c r="I9"/>
      <c r="J9"/>
      <c r="K9"/>
      <c r="L9"/>
    </row>
    <row r="10" spans="1:12" ht="16.5" customHeight="1" x14ac:dyDescent="0.4">
      <c r="A10"/>
      <c r="B10" s="338" t="s">
        <v>950</v>
      </c>
      <c r="C10"/>
      <c r="D10" s="152"/>
      <c r="E10" s="253">
        <f>①申請者情報!$E$11</f>
        <v>0</v>
      </c>
      <c r="F10" s="269"/>
      <c r="G10"/>
      <c r="H10" s="627"/>
      <c r="I10"/>
      <c r="J10"/>
      <c r="K10"/>
      <c r="L10"/>
    </row>
    <row r="11" spans="1:12" x14ac:dyDescent="0.4">
      <c r="A11"/>
      <c r="B11" s="338" t="s">
        <v>951</v>
      </c>
      <c r="C11" s="57"/>
      <c r="D11" s="152"/>
      <c r="E11" s="131"/>
      <c r="F11"/>
      <c r="G11"/>
      <c r="H11" s="627"/>
      <c r="I11"/>
      <c r="J11"/>
      <c r="K11"/>
      <c r="L11" s="115"/>
    </row>
    <row r="12" spans="1:12" x14ac:dyDescent="0.4">
      <c r="A12"/>
      <c r="B12" s="338" t="s">
        <v>952</v>
      </c>
      <c r="C12"/>
      <c r="D12" s="152"/>
      <c r="E12" s="327">
        <f>DATE(YEAR(E10) + (DATE(YEAR(E10),MONTH(E9),DAY(E9)) &lt; E10), MONTH(E9), DAY(E9))</f>
        <v>0</v>
      </c>
      <c r="F12" s="527"/>
      <c r="G12"/>
      <c r="H12"/>
      <c r="I12"/>
      <c r="J12"/>
      <c r="K12"/>
      <c r="L12" s="115"/>
    </row>
    <row r="13" spans="1:12" hidden="1" x14ac:dyDescent="0.4">
      <c r="A13"/>
      <c r="B13" s="339" t="s">
        <v>1630</v>
      </c>
      <c r="C13"/>
      <c r="D13" s="152"/>
      <c r="E13" s="424" t="b">
        <f>$F$9="最新決算値なし（基準年度変更希望あり）"</f>
        <v>0</v>
      </c>
      <c r="F13" s="629" t="str">
        <f>IF(INT(E13)&gt;0,"最新決算がない、または補助事業の性質上、すぐに売上が発生しない場合に該当するか確認してください","")</f>
        <v/>
      </c>
      <c r="G13" s="630"/>
      <c r="H13" s="630"/>
      <c r="I13" s="631"/>
      <c r="J13"/>
      <c r="K13"/>
      <c r="L13" s="115"/>
    </row>
    <row r="14" spans="1:12" x14ac:dyDescent="0.4">
      <c r="A14"/>
      <c r="B14"/>
      <c r="C14" s="57"/>
      <c r="D14" s="58"/>
      <c r="E14" s="39"/>
      <c r="F14" s="251">
        <f>EDATE(E12,12*E13)</f>
        <v>0</v>
      </c>
      <c r="G14"/>
      <c r="H14"/>
      <c r="I14"/>
      <c r="J14"/>
      <c r="K14"/>
      <c r="L14" s="115"/>
    </row>
    <row r="15" spans="1:12" ht="19.2" x14ac:dyDescent="0.4">
      <c r="A15"/>
      <c r="B15" s="47" t="s">
        <v>953</v>
      </c>
      <c r="C15" s="57"/>
      <c r="D15" s="58"/>
      <c r="E15" s="39"/>
      <c r="F15" s="251"/>
      <c r="G15"/>
      <c r="H15"/>
      <c r="I15"/>
      <c r="J15"/>
      <c r="K15"/>
      <c r="L15" s="115"/>
    </row>
    <row r="16" spans="1:12"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3"/>
        <v/>
      </c>
      <c r="L52" s="150" t="str">
        <f t="shared" si="3"/>
        <v/>
      </c>
      <c r="M52" s="150" t="str">
        <f t="shared" si="3"/>
        <v/>
      </c>
      <c r="N52" s="150" t="str">
        <f t="shared" si="3"/>
        <v/>
      </c>
      <c r="O52" s="150" t="str">
        <f t="shared" si="3"/>
        <v/>
      </c>
      <c r="P52" s="150" t="str">
        <f t="shared" si="3"/>
        <v/>
      </c>
      <c r="Q52" s="150" t="str">
        <f t="shared" si="3"/>
        <v/>
      </c>
      <c r="R52" s="150" t="str">
        <f t="shared" si="3"/>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 t="shared" ref="H54:R54" si="4">IFERROR(IF(OR(G53&lt;0,H53&lt;0),"ー",H53/G53-1),"")</f>
        <v/>
      </c>
      <c r="I54" s="359" t="str">
        <f t="shared" si="4"/>
        <v/>
      </c>
      <c r="J54" s="359" t="str">
        <f t="shared" si="4"/>
        <v/>
      </c>
      <c r="K54" s="359" t="str">
        <f t="shared" si="4"/>
        <v/>
      </c>
      <c r="L54" s="359" t="str">
        <f t="shared" si="4"/>
        <v/>
      </c>
      <c r="M54" s="359" t="str">
        <f t="shared" si="4"/>
        <v/>
      </c>
      <c r="N54" s="347" t="str">
        <f t="shared" si="4"/>
        <v/>
      </c>
      <c r="O54" s="347" t="str">
        <f t="shared" si="4"/>
        <v/>
      </c>
      <c r="P54" s="347" t="str">
        <f t="shared" si="4"/>
        <v/>
      </c>
      <c r="Q54" s="347" t="str">
        <f t="shared" si="4"/>
        <v/>
      </c>
      <c r="R54" s="347" t="str">
        <f t="shared" si="4"/>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5">G53-G55</f>
        <v>0</v>
      </c>
      <c r="H57" s="392">
        <f t="shared" si="5"/>
        <v>0</v>
      </c>
      <c r="I57" s="392">
        <f t="shared" si="5"/>
        <v>0</v>
      </c>
      <c r="J57" s="392">
        <f t="shared" si="5"/>
        <v>0</v>
      </c>
      <c r="K57" s="392">
        <f t="shared" si="5"/>
        <v>0</v>
      </c>
      <c r="L57" s="392">
        <f t="shared" si="5"/>
        <v>0</v>
      </c>
      <c r="M57" s="392">
        <f t="shared" si="5"/>
        <v>0</v>
      </c>
      <c r="N57" s="392">
        <f t="shared" si="5"/>
        <v>0</v>
      </c>
      <c r="O57" s="392">
        <f t="shared" si="5"/>
        <v>0</v>
      </c>
      <c r="P57" s="392">
        <f t="shared" si="5"/>
        <v>0</v>
      </c>
      <c r="Q57" s="392">
        <f t="shared" si="5"/>
        <v>0</v>
      </c>
      <c r="R57" s="392">
        <f t="shared" si="5"/>
        <v>0</v>
      </c>
      <c r="S57" s="67"/>
      <c r="T57" s="67"/>
      <c r="U57"/>
      <c r="V57"/>
    </row>
    <row r="58" spans="1:22" ht="29.25" customHeight="1" x14ac:dyDescent="0.4">
      <c r="A58"/>
      <c r="B58"/>
      <c r="C58"/>
      <c r="D58" s="369" t="str">
        <f>MAX($B$16:B58)&amp;"-"&amp;COUNTA($D$51:D57)+1</f>
        <v>2-6</v>
      </c>
      <c r="E58" s="388" t="s">
        <v>994</v>
      </c>
      <c r="F58" s="371" t="s">
        <v>995</v>
      </c>
      <c r="G58" s="348">
        <f t="shared" ref="G58:R58" si="6">IFERROR(G$57/G$53,0)</f>
        <v>0</v>
      </c>
      <c r="H58" s="348">
        <f t="shared" si="6"/>
        <v>0</v>
      </c>
      <c r="I58" s="348">
        <f t="shared" si="6"/>
        <v>0</v>
      </c>
      <c r="J58" s="348">
        <f t="shared" si="6"/>
        <v>0</v>
      </c>
      <c r="K58" s="348">
        <f t="shared" si="6"/>
        <v>0</v>
      </c>
      <c r="L58" s="348">
        <f t="shared" si="6"/>
        <v>0</v>
      </c>
      <c r="M58" s="348">
        <f t="shared" si="6"/>
        <v>0</v>
      </c>
      <c r="N58" s="348">
        <f t="shared" si="6"/>
        <v>0</v>
      </c>
      <c r="O58" s="348">
        <f t="shared" si="6"/>
        <v>0</v>
      </c>
      <c r="P58" s="348">
        <f t="shared" si="6"/>
        <v>0</v>
      </c>
      <c r="Q58" s="348">
        <f t="shared" si="6"/>
        <v>0</v>
      </c>
      <c r="R58" s="348">
        <f t="shared" si="6"/>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 t="shared" ref="G60:R60" si="7">G61+G62</f>
        <v>0</v>
      </c>
      <c r="H60" s="350">
        <f t="shared" si="7"/>
        <v>0</v>
      </c>
      <c r="I60" s="350">
        <f t="shared" si="7"/>
        <v>0</v>
      </c>
      <c r="J60" s="350">
        <f t="shared" si="7"/>
        <v>0</v>
      </c>
      <c r="K60" s="350">
        <f t="shared" si="7"/>
        <v>0</v>
      </c>
      <c r="L60" s="350">
        <f t="shared" si="7"/>
        <v>0</v>
      </c>
      <c r="M60" s="350">
        <f t="shared" si="7"/>
        <v>0</v>
      </c>
      <c r="N60" s="350">
        <f t="shared" si="7"/>
        <v>0</v>
      </c>
      <c r="O60" s="350">
        <f t="shared" si="7"/>
        <v>0</v>
      </c>
      <c r="P60" s="350">
        <f t="shared" si="7"/>
        <v>0</v>
      </c>
      <c r="Q60" s="350">
        <f t="shared" si="7"/>
        <v>0</v>
      </c>
      <c r="R60" s="350">
        <f t="shared" si="7"/>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 t="shared" ref="G63:R63" si="8">G64+G65</f>
        <v>0</v>
      </c>
      <c r="H63" s="350">
        <f t="shared" si="8"/>
        <v>0</v>
      </c>
      <c r="I63" s="350">
        <f t="shared" si="8"/>
        <v>0</v>
      </c>
      <c r="J63" s="350">
        <f t="shared" si="8"/>
        <v>0</v>
      </c>
      <c r="K63" s="350">
        <f t="shared" si="8"/>
        <v>0</v>
      </c>
      <c r="L63" s="350">
        <f t="shared" si="8"/>
        <v>0</v>
      </c>
      <c r="M63" s="350">
        <f t="shared" si="8"/>
        <v>0</v>
      </c>
      <c r="N63" s="350">
        <f t="shared" si="8"/>
        <v>0</v>
      </c>
      <c r="O63" s="350">
        <f t="shared" si="8"/>
        <v>0</v>
      </c>
      <c r="P63" s="350">
        <f t="shared" si="8"/>
        <v>0</v>
      </c>
      <c r="Q63" s="350">
        <f t="shared" si="8"/>
        <v>0</v>
      </c>
      <c r="R63" s="350">
        <f t="shared" si="8"/>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 t="shared" ref="G68:R68" si="9">G57-G59</f>
        <v>0</v>
      </c>
      <c r="H68" s="432">
        <f t="shared" si="9"/>
        <v>0</v>
      </c>
      <c r="I68" s="432">
        <f t="shared" si="9"/>
        <v>0</v>
      </c>
      <c r="J68" s="432">
        <f t="shared" si="9"/>
        <v>0</v>
      </c>
      <c r="K68" s="432">
        <f t="shared" si="9"/>
        <v>0</v>
      </c>
      <c r="L68" s="432">
        <f t="shared" si="9"/>
        <v>0</v>
      </c>
      <c r="M68" s="432">
        <f t="shared" si="9"/>
        <v>0</v>
      </c>
      <c r="N68" s="432">
        <f t="shared" si="9"/>
        <v>0</v>
      </c>
      <c r="O68" s="432">
        <f t="shared" si="9"/>
        <v>0</v>
      </c>
      <c r="P68" s="432">
        <f t="shared" si="9"/>
        <v>0</v>
      </c>
      <c r="Q68" s="432">
        <f t="shared" si="9"/>
        <v>0</v>
      </c>
      <c r="R68" s="432">
        <f t="shared" si="9"/>
        <v>0</v>
      </c>
      <c r="S68" s="67"/>
      <c r="T68" s="67"/>
      <c r="U68"/>
      <c r="V68"/>
    </row>
    <row r="69" spans="1:22" ht="29.25" customHeight="1" x14ac:dyDescent="0.4">
      <c r="A69"/>
      <c r="B69"/>
      <c r="C69"/>
      <c r="D69" s="369" t="str">
        <f>MAX($B$16:B69)&amp;"-"&amp;COUNTA($D$51:D68)+1</f>
        <v>2-17</v>
      </c>
      <c r="E69" s="388" t="s">
        <v>1005</v>
      </c>
      <c r="F69" s="371" t="s">
        <v>990</v>
      </c>
      <c r="G69" s="352">
        <f t="shared" ref="G69:R69" si="10">IFERROR(G$68/G$53,0)</f>
        <v>0</v>
      </c>
      <c r="H69" s="352">
        <f t="shared" si="10"/>
        <v>0</v>
      </c>
      <c r="I69" s="352">
        <f t="shared" si="10"/>
        <v>0</v>
      </c>
      <c r="J69" s="352">
        <f t="shared" si="10"/>
        <v>0</v>
      </c>
      <c r="K69" s="352">
        <f t="shared" si="10"/>
        <v>0</v>
      </c>
      <c r="L69" s="352">
        <f t="shared" si="10"/>
        <v>0</v>
      </c>
      <c r="M69" s="352">
        <f t="shared" si="10"/>
        <v>0</v>
      </c>
      <c r="N69" s="352">
        <f t="shared" si="10"/>
        <v>0</v>
      </c>
      <c r="O69" s="352">
        <f t="shared" si="10"/>
        <v>0</v>
      </c>
      <c r="P69" s="352">
        <f t="shared" si="10"/>
        <v>0</v>
      </c>
      <c r="Q69" s="352">
        <f t="shared" si="10"/>
        <v>0</v>
      </c>
      <c r="R69" s="352">
        <f t="shared" si="10"/>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 t="shared" ref="G75:R75" si="11">G56+G66</f>
        <v>0</v>
      </c>
      <c r="H75" s="432">
        <f t="shared" si="11"/>
        <v>0</v>
      </c>
      <c r="I75" s="432">
        <f t="shared" si="11"/>
        <v>0</v>
      </c>
      <c r="J75" s="432">
        <f t="shared" si="11"/>
        <v>0</v>
      </c>
      <c r="K75" s="432">
        <f t="shared" si="11"/>
        <v>0</v>
      </c>
      <c r="L75" s="432">
        <f t="shared" si="11"/>
        <v>0</v>
      </c>
      <c r="M75" s="432">
        <f t="shared" si="11"/>
        <v>0</v>
      </c>
      <c r="N75" s="432">
        <f t="shared" si="11"/>
        <v>0</v>
      </c>
      <c r="O75" s="432">
        <f t="shared" si="11"/>
        <v>0</v>
      </c>
      <c r="P75" s="432">
        <f t="shared" si="11"/>
        <v>0</v>
      </c>
      <c r="Q75" s="432">
        <f t="shared" si="11"/>
        <v>0</v>
      </c>
      <c r="R75" s="432">
        <f t="shared" si="11"/>
        <v>0</v>
      </c>
      <c r="S75"/>
      <c r="T75"/>
      <c r="U75"/>
      <c r="V75"/>
    </row>
    <row r="76" spans="1:22" ht="29.25" customHeight="1" x14ac:dyDescent="0.4">
      <c r="A76"/>
      <c r="B76"/>
      <c r="C76" s="35"/>
      <c r="D76" s="369" t="str">
        <f>MAX($B$16:B76)&amp;"-"&amp;COUNTA($D$51:D75)+1</f>
        <v>2-24</v>
      </c>
      <c r="E76" s="70" t="s">
        <v>1012</v>
      </c>
      <c r="F76" s="371"/>
      <c r="G76" s="392">
        <f t="shared" ref="G76:R76" si="12">+G68+G73+G74+G75</f>
        <v>0</v>
      </c>
      <c r="H76" s="354">
        <f t="shared" si="12"/>
        <v>0</v>
      </c>
      <c r="I76" s="393">
        <f t="shared" si="12"/>
        <v>0</v>
      </c>
      <c r="J76" s="354">
        <f t="shared" si="12"/>
        <v>0</v>
      </c>
      <c r="K76" s="354">
        <f t="shared" si="12"/>
        <v>0</v>
      </c>
      <c r="L76" s="354">
        <f t="shared" si="12"/>
        <v>0</v>
      </c>
      <c r="M76" s="354">
        <f t="shared" si="12"/>
        <v>0</v>
      </c>
      <c r="N76" s="354">
        <f t="shared" si="12"/>
        <v>0</v>
      </c>
      <c r="O76" s="354">
        <f t="shared" si="12"/>
        <v>0</v>
      </c>
      <c r="P76" s="354">
        <f t="shared" si="12"/>
        <v>0</v>
      </c>
      <c r="Q76" s="354">
        <f t="shared" si="12"/>
        <v>0</v>
      </c>
      <c r="R76" s="354">
        <f t="shared" si="12"/>
        <v>0</v>
      </c>
      <c r="S76"/>
      <c r="T76"/>
      <c r="U76"/>
      <c r="V76"/>
    </row>
    <row r="77" spans="1:22" ht="29.25" customHeight="1" x14ac:dyDescent="0.4">
      <c r="A77"/>
      <c r="B77"/>
      <c r="C77" s="35"/>
      <c r="D77" s="369" t="str">
        <f>MAX($B$16:B77)&amp;"-"&amp;COUNTA($D$51:D76)+1</f>
        <v>2-25</v>
      </c>
      <c r="E77" s="388" t="s">
        <v>1013</v>
      </c>
      <c r="F77" s="371"/>
      <c r="G77" s="394"/>
      <c r="H77" s="507" t="str">
        <f t="shared" ref="H77:R77" si="13">IFERROR(IF(OR(G76&lt;0,H76&lt;0),"ー",H76/G76-1),"")</f>
        <v/>
      </c>
      <c r="I77" s="507" t="str">
        <f t="shared" si="13"/>
        <v/>
      </c>
      <c r="J77" s="507" t="str">
        <f t="shared" si="13"/>
        <v/>
      </c>
      <c r="K77" s="507" t="str">
        <f t="shared" si="13"/>
        <v/>
      </c>
      <c r="L77" s="507" t="str">
        <f t="shared" si="13"/>
        <v/>
      </c>
      <c r="M77" s="507" t="str">
        <f t="shared" si="13"/>
        <v/>
      </c>
      <c r="N77" s="507" t="str">
        <f t="shared" si="13"/>
        <v/>
      </c>
      <c r="O77" s="507" t="str">
        <f t="shared" si="13"/>
        <v/>
      </c>
      <c r="P77" s="507" t="str">
        <f t="shared" si="13"/>
        <v/>
      </c>
      <c r="Q77" s="507" t="str">
        <f t="shared" si="13"/>
        <v/>
      </c>
      <c r="R77" s="507" t="str">
        <f t="shared" si="13"/>
        <v/>
      </c>
      <c r="S77"/>
      <c r="T77"/>
      <c r="U77"/>
      <c r="V77"/>
    </row>
    <row r="78" spans="1:22" ht="29.25" customHeight="1" x14ac:dyDescent="0.4">
      <c r="A78"/>
      <c r="B78"/>
      <c r="C78" s="35"/>
      <c r="D78" s="369" t="str">
        <f>MAX($B$16:B78)&amp;"-"&amp;COUNTA($D$51:D77)+1</f>
        <v>2-26</v>
      </c>
      <c r="E78" s="395" t="s">
        <v>1014</v>
      </c>
      <c r="F78" s="371" t="s">
        <v>990</v>
      </c>
      <c r="G78" s="352">
        <f t="shared" ref="G78:R78" si="14">IFERROR(G$76/G$53,0)</f>
        <v>0</v>
      </c>
      <c r="H78" s="352">
        <f t="shared" si="14"/>
        <v>0</v>
      </c>
      <c r="I78" s="352">
        <f t="shared" si="14"/>
        <v>0</v>
      </c>
      <c r="J78" s="352">
        <f t="shared" si="14"/>
        <v>0</v>
      </c>
      <c r="K78" s="352">
        <f t="shared" si="14"/>
        <v>0</v>
      </c>
      <c r="L78" s="352">
        <f t="shared" si="14"/>
        <v>0</v>
      </c>
      <c r="M78" s="352">
        <f t="shared" si="14"/>
        <v>0</v>
      </c>
      <c r="N78" s="352">
        <f t="shared" si="14"/>
        <v>0</v>
      </c>
      <c r="O78" s="352">
        <f t="shared" si="14"/>
        <v>0</v>
      </c>
      <c r="P78" s="352">
        <f t="shared" si="14"/>
        <v>0</v>
      </c>
      <c r="Q78" s="352">
        <f t="shared" si="14"/>
        <v>0</v>
      </c>
      <c r="R78" s="352">
        <f t="shared" si="14"/>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 t="shared" ref="G81:R81" si="15">IFERROR(IF(G79=0,0,+G73/G79),"")</f>
        <v>0</v>
      </c>
      <c r="H81" s="354">
        <f t="shared" si="15"/>
        <v>0</v>
      </c>
      <c r="I81" s="393">
        <f t="shared" si="15"/>
        <v>0</v>
      </c>
      <c r="J81" s="354">
        <f t="shared" si="15"/>
        <v>0</v>
      </c>
      <c r="K81" s="354">
        <f t="shared" si="15"/>
        <v>0</v>
      </c>
      <c r="L81" s="354">
        <f t="shared" si="15"/>
        <v>0</v>
      </c>
      <c r="M81" s="354">
        <f t="shared" si="15"/>
        <v>0</v>
      </c>
      <c r="N81" s="354">
        <f t="shared" si="15"/>
        <v>0</v>
      </c>
      <c r="O81" s="354">
        <f t="shared" si="15"/>
        <v>0</v>
      </c>
      <c r="P81" s="354">
        <f t="shared" si="15"/>
        <v>0</v>
      </c>
      <c r="Q81" s="354">
        <f t="shared" si="15"/>
        <v>0</v>
      </c>
      <c r="R81" s="354">
        <f t="shared" si="15"/>
        <v>0</v>
      </c>
      <c r="S81"/>
    </row>
    <row r="82" spans="2:19" ht="29.25" customHeight="1" x14ac:dyDescent="0.4">
      <c r="B82"/>
      <c r="C82" s="35"/>
      <c r="D82" s="369" t="str">
        <f>MAX($B$16:B82)&amp;"-"&amp;COUNTA($D$51:D81)+1</f>
        <v>2-30</v>
      </c>
      <c r="E82" s="70" t="s">
        <v>1020</v>
      </c>
      <c r="F82" s="396" t="s">
        <v>1021</v>
      </c>
      <c r="G82" s="397"/>
      <c r="H82" s="502" t="str">
        <f t="shared" ref="H82:R82" si="16">IFERROR((H81-G81)/G81,"")</f>
        <v/>
      </c>
      <c r="I82" s="508" t="str">
        <f t="shared" si="16"/>
        <v/>
      </c>
      <c r="J82" s="502" t="str">
        <f t="shared" si="16"/>
        <v/>
      </c>
      <c r="K82" s="502" t="str">
        <f t="shared" si="16"/>
        <v/>
      </c>
      <c r="L82" s="502" t="str">
        <f t="shared" si="16"/>
        <v/>
      </c>
      <c r="M82" s="502" t="str">
        <f t="shared" si="16"/>
        <v/>
      </c>
      <c r="N82" s="502" t="str">
        <f t="shared" si="16"/>
        <v/>
      </c>
      <c r="O82" s="502" t="str">
        <f t="shared" si="16"/>
        <v/>
      </c>
      <c r="P82" s="502" t="str">
        <f t="shared" si="16"/>
        <v/>
      </c>
      <c r="Q82" s="502" t="str">
        <f t="shared" si="16"/>
        <v/>
      </c>
      <c r="R82" s="502" t="str">
        <f t="shared" si="16"/>
        <v/>
      </c>
      <c r="S82"/>
    </row>
    <row r="83" spans="2:19" ht="29.25" customHeight="1" x14ac:dyDescent="0.4">
      <c r="B83"/>
      <c r="C83" s="35"/>
      <c r="D83" s="369" t="str">
        <f>MAX($B$16:B83)&amp;"-"&amp;COUNTA($D$51:D82)+1</f>
        <v>2-31</v>
      </c>
      <c r="E83" s="70" t="s">
        <v>1022</v>
      </c>
      <c r="F83" s="371"/>
      <c r="G83" s="392">
        <f t="shared" ref="G83:R83" si="17">IFERROR(IF(G80=0,0,+G74/G80),"")</f>
        <v>0</v>
      </c>
      <c r="H83" s="354">
        <f t="shared" si="17"/>
        <v>0</v>
      </c>
      <c r="I83" s="393">
        <f t="shared" si="17"/>
        <v>0</v>
      </c>
      <c r="J83" s="354">
        <f t="shared" si="17"/>
        <v>0</v>
      </c>
      <c r="K83" s="354">
        <f t="shared" si="17"/>
        <v>0</v>
      </c>
      <c r="L83" s="354">
        <f t="shared" si="17"/>
        <v>0</v>
      </c>
      <c r="M83" s="354">
        <f t="shared" si="17"/>
        <v>0</v>
      </c>
      <c r="N83" s="354">
        <f t="shared" si="17"/>
        <v>0</v>
      </c>
      <c r="O83" s="354">
        <f t="shared" si="17"/>
        <v>0</v>
      </c>
      <c r="P83" s="354">
        <f t="shared" si="17"/>
        <v>0</v>
      </c>
      <c r="Q83" s="354">
        <f t="shared" si="17"/>
        <v>0</v>
      </c>
      <c r="R83" s="354">
        <f t="shared" si="17"/>
        <v>0</v>
      </c>
      <c r="S83"/>
    </row>
    <row r="84" spans="2:19" ht="29.25" customHeight="1" x14ac:dyDescent="0.4">
      <c r="B84"/>
      <c r="C84" s="35"/>
      <c r="D84" s="369" t="str">
        <f>MAX($B$16:B84)&amp;"-"&amp;COUNTA($D$51:D83)+1</f>
        <v>2-32</v>
      </c>
      <c r="E84" s="70" t="s">
        <v>1023</v>
      </c>
      <c r="F84" s="371" t="s">
        <v>1024</v>
      </c>
      <c r="G84" s="399"/>
      <c r="H84" s="502" t="str">
        <f t="shared" ref="H84:R84" si="18">IFERROR((H83-G83)/G83,"")</f>
        <v/>
      </c>
      <c r="I84" s="508" t="str">
        <f t="shared" si="18"/>
        <v/>
      </c>
      <c r="J84" s="502" t="str">
        <f t="shared" si="18"/>
        <v/>
      </c>
      <c r="K84" s="502" t="str">
        <f t="shared" si="18"/>
        <v/>
      </c>
      <c r="L84" s="502" t="str">
        <f t="shared" si="18"/>
        <v/>
      </c>
      <c r="M84" s="502" t="str">
        <f t="shared" si="18"/>
        <v/>
      </c>
      <c r="N84" s="502" t="str">
        <f t="shared" si="18"/>
        <v/>
      </c>
      <c r="O84" s="502" t="str">
        <f t="shared" si="18"/>
        <v/>
      </c>
      <c r="P84" s="502" t="str">
        <f t="shared" si="18"/>
        <v/>
      </c>
      <c r="Q84" s="502" t="str">
        <f t="shared" si="18"/>
        <v/>
      </c>
      <c r="R84" s="502" t="str">
        <f t="shared" si="18"/>
        <v/>
      </c>
      <c r="S84"/>
    </row>
    <row r="85" spans="2:19" ht="29.25" customHeight="1" x14ac:dyDescent="0.4">
      <c r="B85"/>
      <c r="C85" s="35"/>
      <c r="D85" s="369" t="str">
        <f>MAX($B$16:B85)&amp;"-"&amp;COUNTA($D$51:D84)+1</f>
        <v>2-33</v>
      </c>
      <c r="E85" s="70" t="s">
        <v>1025</v>
      </c>
      <c r="F85" s="396" t="s">
        <v>1026</v>
      </c>
      <c r="G85" s="392" t="str">
        <f t="shared" ref="G85:R85" si="19">IFERROR(+G76/(G79+G80),"")</f>
        <v/>
      </c>
      <c r="H85" s="354" t="str">
        <f t="shared" si="19"/>
        <v/>
      </c>
      <c r="I85" s="393" t="str">
        <f t="shared" si="19"/>
        <v/>
      </c>
      <c r="J85" s="354" t="str">
        <f t="shared" si="19"/>
        <v/>
      </c>
      <c r="K85" s="354" t="str">
        <f t="shared" si="19"/>
        <v/>
      </c>
      <c r="L85" s="354" t="str">
        <f t="shared" si="19"/>
        <v/>
      </c>
      <c r="M85" s="354" t="str">
        <f t="shared" si="19"/>
        <v/>
      </c>
      <c r="N85" s="354" t="str">
        <f t="shared" si="19"/>
        <v/>
      </c>
      <c r="O85" s="354" t="str">
        <f t="shared" si="19"/>
        <v/>
      </c>
      <c r="P85" s="354" t="str">
        <f t="shared" si="19"/>
        <v/>
      </c>
      <c r="Q85" s="354" t="str">
        <f t="shared" si="19"/>
        <v/>
      </c>
      <c r="R85" s="354" t="str">
        <f t="shared" si="19"/>
        <v/>
      </c>
      <c r="S85"/>
    </row>
    <row r="86" spans="2:19" ht="29.25" customHeight="1" x14ac:dyDescent="0.4">
      <c r="B86"/>
      <c r="C86" s="35"/>
      <c r="D86" s="369" t="str">
        <f>MAX($B$16:B86)&amp;"-"&amp;COUNTA($D$51:D85)+1</f>
        <v>2-34</v>
      </c>
      <c r="E86" s="383" t="s">
        <v>1027</v>
      </c>
      <c r="F86" s="396"/>
      <c r="G86" s="356">
        <f t="shared" ref="G86:R86" si="20">G68+G75</f>
        <v>0</v>
      </c>
      <c r="H86" s="356">
        <f t="shared" si="20"/>
        <v>0</v>
      </c>
      <c r="I86" s="356">
        <f t="shared" si="20"/>
        <v>0</v>
      </c>
      <c r="J86" s="356">
        <f t="shared" si="20"/>
        <v>0</v>
      </c>
      <c r="K86" s="356">
        <f t="shared" si="20"/>
        <v>0</v>
      </c>
      <c r="L86" s="356">
        <f t="shared" si="20"/>
        <v>0</v>
      </c>
      <c r="M86" s="356">
        <f t="shared" si="20"/>
        <v>0</v>
      </c>
      <c r="N86" s="356">
        <f t="shared" si="20"/>
        <v>0</v>
      </c>
      <c r="O86" s="356">
        <f t="shared" si="20"/>
        <v>0</v>
      </c>
      <c r="P86" s="356">
        <f t="shared" si="20"/>
        <v>0</v>
      </c>
      <c r="Q86" s="356">
        <f t="shared" si="20"/>
        <v>0</v>
      </c>
      <c r="R86" s="356">
        <f t="shared" si="20"/>
        <v>0</v>
      </c>
      <c r="S86"/>
    </row>
    <row r="87" spans="2:19" ht="29.25" customHeight="1" x14ac:dyDescent="0.4">
      <c r="B87"/>
      <c r="C87" s="35"/>
      <c r="D87" s="369" t="str">
        <f>MAX($B$16:B87)&amp;"-"&amp;COUNTA($D$51:D86)+1</f>
        <v>2-35</v>
      </c>
      <c r="E87" s="388" t="s">
        <v>1028</v>
      </c>
      <c r="F87" s="371" t="s">
        <v>990</v>
      </c>
      <c r="G87" s="352" t="str">
        <f t="shared" ref="G87:R87" si="21">IFERROR(G86/G53,"")</f>
        <v/>
      </c>
      <c r="H87" s="352" t="str">
        <f t="shared" si="21"/>
        <v/>
      </c>
      <c r="I87" s="352" t="str">
        <f t="shared" si="21"/>
        <v/>
      </c>
      <c r="J87" s="352" t="str">
        <f t="shared" si="21"/>
        <v/>
      </c>
      <c r="K87" s="352" t="str">
        <f t="shared" si="21"/>
        <v/>
      </c>
      <c r="L87" s="352" t="str">
        <f t="shared" si="21"/>
        <v/>
      </c>
      <c r="M87" s="352" t="str">
        <f t="shared" si="21"/>
        <v/>
      </c>
      <c r="N87" s="352" t="str">
        <f t="shared" si="21"/>
        <v/>
      </c>
      <c r="O87" s="352" t="str">
        <f t="shared" si="21"/>
        <v/>
      </c>
      <c r="P87" s="352" t="str">
        <f t="shared" si="21"/>
        <v/>
      </c>
      <c r="Q87" s="352" t="str">
        <f t="shared" si="21"/>
        <v/>
      </c>
      <c r="R87" s="352" t="str">
        <f t="shared" si="21"/>
        <v/>
      </c>
      <c r="S87"/>
    </row>
    <row r="88" spans="2:19" ht="29.25" customHeight="1" x14ac:dyDescent="0.4">
      <c r="B88"/>
      <c r="C88" s="35"/>
      <c r="D88" s="369" t="str">
        <f>MAX($B$16:B88)&amp;"-"&amp;COUNTA($D$51:D87)+1</f>
        <v>2-36</v>
      </c>
      <c r="E88" s="383" t="s">
        <v>1029</v>
      </c>
      <c r="F88" s="396" t="s">
        <v>990</v>
      </c>
      <c r="G88" s="400"/>
      <c r="H88" s="357" t="str">
        <f t="shared" ref="H88:R88" si="22">IFERROR(IF(OR(G86&lt;0,H86&lt;0),"ー",H86/G86-1),"")</f>
        <v/>
      </c>
      <c r="I88" s="357" t="str">
        <f t="shared" si="22"/>
        <v/>
      </c>
      <c r="J88" s="357" t="str">
        <f t="shared" si="22"/>
        <v/>
      </c>
      <c r="K88" s="357" t="str">
        <f t="shared" si="22"/>
        <v/>
      </c>
      <c r="L88" s="357" t="str">
        <f t="shared" si="22"/>
        <v/>
      </c>
      <c r="M88" s="357" t="str">
        <f t="shared" si="22"/>
        <v/>
      </c>
      <c r="N88" s="357" t="str">
        <f t="shared" si="22"/>
        <v/>
      </c>
      <c r="O88" s="357" t="str">
        <f t="shared" si="22"/>
        <v/>
      </c>
      <c r="P88" s="357" t="str">
        <f t="shared" si="22"/>
        <v/>
      </c>
      <c r="Q88" s="357" t="str">
        <f t="shared" si="22"/>
        <v/>
      </c>
      <c r="R88" s="357" t="str">
        <f t="shared" si="22"/>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2:19" x14ac:dyDescent="0.4">
      <c r="B93"/>
      <c r="C93"/>
      <c r="D93" s="152"/>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2:19" x14ac:dyDescent="0.4">
      <c r="B94"/>
      <c r="C94"/>
      <c r="D94" s="152"/>
      <c r="E94" s="39"/>
      <c r="F94" s="367"/>
      <c r="G94" s="62">
        <f>G19</f>
        <v>0</v>
      </c>
      <c r="H94" s="62">
        <f t="shared" si="23"/>
        <v>0</v>
      </c>
      <c r="I94" s="62">
        <f t="shared" si="23"/>
        <v>0</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 t="shared" ref="G96:R96" si="25">G53</f>
        <v>0</v>
      </c>
      <c r="H96" s="432">
        <f t="shared" si="25"/>
        <v>0</v>
      </c>
      <c r="I96" s="495">
        <f t="shared" si="25"/>
        <v>0</v>
      </c>
      <c r="J96" s="432">
        <f t="shared" si="25"/>
        <v>0</v>
      </c>
      <c r="K96" s="432">
        <f t="shared" si="25"/>
        <v>0</v>
      </c>
      <c r="L96" s="432">
        <f t="shared" si="25"/>
        <v>0</v>
      </c>
      <c r="M96" s="432">
        <f t="shared" si="25"/>
        <v>0</v>
      </c>
      <c r="N96" s="432">
        <f t="shared" si="25"/>
        <v>0</v>
      </c>
      <c r="O96" s="432">
        <f t="shared" si="25"/>
        <v>0</v>
      </c>
      <c r="P96" s="432">
        <f t="shared" si="25"/>
        <v>0</v>
      </c>
      <c r="Q96" s="432">
        <f t="shared" si="25"/>
        <v>0</v>
      </c>
      <c r="R96" s="432">
        <f t="shared" si="25"/>
        <v>0</v>
      </c>
      <c r="S96" s="75"/>
    </row>
    <row r="97" spans="2:49" ht="29.25" customHeight="1" x14ac:dyDescent="0.4">
      <c r="B97"/>
      <c r="C97"/>
      <c r="D97" s="369" t="str">
        <f>MAX($B$16:B97)&amp;"-"&amp;COUNTA($D$90:D96)+1</f>
        <v>3-3</v>
      </c>
      <c r="E97" s="370" t="s">
        <v>1036</v>
      </c>
      <c r="F97" s="371" t="s">
        <v>990</v>
      </c>
      <c r="G97" s="352" t="str">
        <f t="shared" ref="G97:R97" si="26">IFERROR(G95/G53,"")</f>
        <v/>
      </c>
      <c r="H97" s="352" t="str">
        <f t="shared" si="26"/>
        <v/>
      </c>
      <c r="I97" s="496" t="str">
        <f t="shared" si="26"/>
        <v/>
      </c>
      <c r="J97" s="352" t="str">
        <f t="shared" si="26"/>
        <v/>
      </c>
      <c r="K97" s="352" t="str">
        <f t="shared" si="26"/>
        <v/>
      </c>
      <c r="L97" s="352" t="str">
        <f t="shared" si="26"/>
        <v/>
      </c>
      <c r="M97" s="352" t="str">
        <f t="shared" si="26"/>
        <v/>
      </c>
      <c r="N97" s="352" t="str">
        <f t="shared" si="26"/>
        <v/>
      </c>
      <c r="O97" s="352" t="str">
        <f t="shared" si="26"/>
        <v/>
      </c>
      <c r="P97" s="352" t="str">
        <f t="shared" si="26"/>
        <v/>
      </c>
      <c r="Q97" s="352" t="str">
        <f t="shared" si="26"/>
        <v/>
      </c>
      <c r="R97" s="352" t="str">
        <f t="shared" si="26"/>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7">G17</f>
        <v>前々期決算期</v>
      </c>
      <c r="H111" s="59" t="str">
        <f t="shared" si="27"/>
        <v>前期決算期</v>
      </c>
      <c r="I111" s="124" t="str">
        <f t="shared" si="27"/>
        <v>最新決算期</v>
      </c>
      <c r="J111" s="67"/>
      <c r="K111" s="67"/>
      <c r="L111" s="67"/>
      <c r="M111"/>
      <c r="N111"/>
      <c r="O111"/>
      <c r="P111"/>
      <c r="Q111"/>
      <c r="R111"/>
      <c r="S111"/>
    </row>
    <row r="112" spans="2:49" ht="29.25" customHeight="1" x14ac:dyDescent="0.4">
      <c r="B112"/>
      <c r="C112"/>
      <c r="D112" s="415"/>
      <c r="E112" s="367"/>
      <c r="F112" s="541"/>
      <c r="G112" s="203" t="str">
        <f t="shared" si="27"/>
        <v/>
      </c>
      <c r="H112" s="61" t="str">
        <f t="shared" si="27"/>
        <v/>
      </c>
      <c r="I112" s="61" t="str">
        <f t="shared" si="27"/>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4">
      <c r="B149" s="64"/>
      <c r="C149"/>
      <c r="D149" s="386"/>
      <c r="E149" s="243"/>
      <c r="F149" s="155"/>
      <c r="G149" s="69">
        <f>G19</f>
        <v>0</v>
      </c>
      <c r="H149" s="150">
        <f t="shared" si="28"/>
        <v>0</v>
      </c>
      <c r="I149" s="150">
        <f t="shared" si="28"/>
        <v>0</v>
      </c>
      <c r="J149" s="150" t="str">
        <f t="shared" si="28"/>
        <v/>
      </c>
      <c r="K149" s="150" t="str">
        <f t="shared" si="29"/>
        <v/>
      </c>
      <c r="L149" s="150" t="str">
        <f t="shared" si="29"/>
        <v/>
      </c>
      <c r="M149" s="150" t="str">
        <f t="shared" si="29"/>
        <v/>
      </c>
      <c r="N149" s="150" t="str">
        <f t="shared" si="29"/>
        <v/>
      </c>
      <c r="O149" s="69" t="str">
        <f t="shared" si="29"/>
        <v/>
      </c>
      <c r="P149" s="69" t="str">
        <f t="shared" si="29"/>
        <v/>
      </c>
      <c r="Q149" s="69" t="str">
        <f t="shared" si="29"/>
        <v/>
      </c>
      <c r="R149" s="69" t="str">
        <f t="shared" si="29"/>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30">IFERROR(IF(OR(G150&lt;0,H150&lt;0),"ー",H150/G150-1),"")</f>
        <v/>
      </c>
      <c r="I151" s="359" t="str">
        <f t="shared" si="30"/>
        <v/>
      </c>
      <c r="J151" s="359" t="str">
        <f t="shared" si="30"/>
        <v/>
      </c>
      <c r="K151" s="359" t="str">
        <f t="shared" si="30"/>
        <v/>
      </c>
      <c r="L151" s="359" t="str">
        <f t="shared" si="30"/>
        <v/>
      </c>
      <c r="M151" s="359" t="str">
        <f t="shared" si="30"/>
        <v/>
      </c>
      <c r="N151" s="359" t="str">
        <f t="shared" si="30"/>
        <v/>
      </c>
      <c r="O151" s="359" t="str">
        <f t="shared" si="30"/>
        <v/>
      </c>
      <c r="P151" s="359" t="str">
        <f t="shared" si="30"/>
        <v/>
      </c>
      <c r="Q151" s="359" t="str">
        <f t="shared" si="30"/>
        <v/>
      </c>
      <c r="R151" s="359" t="str">
        <f t="shared" si="30"/>
        <v/>
      </c>
    </row>
    <row r="152" spans="2:19" ht="29.25" customHeight="1" x14ac:dyDescent="0.4">
      <c r="B152"/>
      <c r="C152"/>
      <c r="D152" s="369" t="str">
        <f>MAX($B$16:B152)&amp;"-"&amp;COUNTA($D$148:D151)+1</f>
        <v>7-3</v>
      </c>
      <c r="E152" s="388" t="s">
        <v>1115</v>
      </c>
      <c r="F152" s="371" t="s">
        <v>990</v>
      </c>
      <c r="G152" s="352">
        <f t="shared" ref="G152:R152" si="31">IFERROR(G$150/G$53,0)</f>
        <v>0</v>
      </c>
      <c r="H152" s="352">
        <f t="shared" si="31"/>
        <v>0</v>
      </c>
      <c r="I152" s="352">
        <f t="shared" si="31"/>
        <v>0</v>
      </c>
      <c r="J152" s="352">
        <f t="shared" si="31"/>
        <v>0</v>
      </c>
      <c r="K152" s="352">
        <f t="shared" si="31"/>
        <v>0</v>
      </c>
      <c r="L152" s="352">
        <f t="shared" si="31"/>
        <v>0</v>
      </c>
      <c r="M152" s="352">
        <f t="shared" si="31"/>
        <v>0</v>
      </c>
      <c r="N152" s="352">
        <f t="shared" si="31"/>
        <v>0</v>
      </c>
      <c r="O152" s="352">
        <f t="shared" si="31"/>
        <v>0</v>
      </c>
      <c r="P152" s="352">
        <f t="shared" si="31"/>
        <v>0</v>
      </c>
      <c r="Q152" s="352">
        <f t="shared" si="31"/>
        <v>0</v>
      </c>
      <c r="R152" s="352">
        <f t="shared" si="31"/>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2">IFERROR(G$153/G$150,0)</f>
        <v>0</v>
      </c>
      <c r="H154" s="433">
        <f t="shared" si="32"/>
        <v>0</v>
      </c>
      <c r="I154" s="433">
        <f t="shared" si="32"/>
        <v>0</v>
      </c>
      <c r="J154" s="433">
        <f t="shared" si="32"/>
        <v>0</v>
      </c>
      <c r="K154" s="433">
        <f t="shared" si="32"/>
        <v>0</v>
      </c>
      <c r="L154" s="433">
        <f t="shared" si="32"/>
        <v>0</v>
      </c>
      <c r="M154" s="433">
        <f t="shared" si="32"/>
        <v>0</v>
      </c>
      <c r="N154" s="433">
        <f t="shared" si="32"/>
        <v>0</v>
      </c>
      <c r="O154" s="433">
        <f t="shared" si="32"/>
        <v>0</v>
      </c>
      <c r="P154" s="433">
        <f t="shared" si="32"/>
        <v>0</v>
      </c>
      <c r="Q154" s="433">
        <f t="shared" si="32"/>
        <v>0</v>
      </c>
      <c r="R154" s="433">
        <f t="shared" si="32"/>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3">IFERROR(G$155/G$150,0)</f>
        <v>0</v>
      </c>
      <c r="H156" s="352">
        <f t="shared" si="33"/>
        <v>0</v>
      </c>
      <c r="I156" s="352">
        <f t="shared" si="33"/>
        <v>0</v>
      </c>
      <c r="J156" s="352">
        <f t="shared" si="33"/>
        <v>0</v>
      </c>
      <c r="K156" s="352">
        <f t="shared" si="33"/>
        <v>0</v>
      </c>
      <c r="L156" s="352">
        <f t="shared" si="33"/>
        <v>0</v>
      </c>
      <c r="M156" s="352">
        <f t="shared" si="33"/>
        <v>0</v>
      </c>
      <c r="N156" s="352">
        <f t="shared" si="33"/>
        <v>0</v>
      </c>
      <c r="O156" s="352">
        <f t="shared" si="33"/>
        <v>0</v>
      </c>
      <c r="P156" s="352">
        <f t="shared" si="33"/>
        <v>0</v>
      </c>
      <c r="Q156" s="352">
        <f t="shared" si="33"/>
        <v>0</v>
      </c>
      <c r="R156" s="352">
        <f t="shared" si="33"/>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4">+G155+G157+G158+G159</f>
        <v>0</v>
      </c>
      <c r="H160" s="354">
        <f t="shared" si="34"/>
        <v>0</v>
      </c>
      <c r="I160" s="393">
        <f t="shared" si="34"/>
        <v>0</v>
      </c>
      <c r="J160" s="354">
        <f t="shared" si="34"/>
        <v>0</v>
      </c>
      <c r="K160" s="354">
        <f t="shared" si="34"/>
        <v>0</v>
      </c>
      <c r="L160" s="354">
        <f t="shared" si="34"/>
        <v>0</v>
      </c>
      <c r="M160" s="354">
        <f t="shared" si="34"/>
        <v>0</v>
      </c>
      <c r="N160" s="354">
        <f t="shared" si="34"/>
        <v>0</v>
      </c>
      <c r="O160" s="354">
        <f t="shared" si="34"/>
        <v>0</v>
      </c>
      <c r="P160" s="354">
        <f t="shared" si="34"/>
        <v>0</v>
      </c>
      <c r="Q160" s="354">
        <f t="shared" si="34"/>
        <v>0</v>
      </c>
      <c r="R160" s="354">
        <f t="shared" si="34"/>
        <v>0</v>
      </c>
    </row>
    <row r="161" spans="2:18" ht="29.25" customHeight="1" x14ac:dyDescent="0.4">
      <c r="B161"/>
      <c r="C161" s="35"/>
      <c r="D161" s="369" t="str">
        <f>MAX($B$16:B161)&amp;"-"&amp;COUNTA($D$148:D160)+1</f>
        <v>7-12</v>
      </c>
      <c r="E161" s="388" t="s">
        <v>1013</v>
      </c>
      <c r="F161" s="371" t="s">
        <v>990</v>
      </c>
      <c r="G161" s="400"/>
      <c r="H161" s="359" t="str">
        <f t="shared" ref="H161:R161" si="35">IFERROR(IF(OR(G160&lt;0,H160&lt;0),"ー",H160/G160-1),"")</f>
        <v/>
      </c>
      <c r="I161" s="359" t="str">
        <f t="shared" si="35"/>
        <v/>
      </c>
      <c r="J161" s="359" t="str">
        <f t="shared" si="35"/>
        <v/>
      </c>
      <c r="K161" s="359" t="str">
        <f t="shared" si="35"/>
        <v/>
      </c>
      <c r="L161" s="359" t="str">
        <f t="shared" si="35"/>
        <v/>
      </c>
      <c r="M161" s="359" t="str">
        <f t="shared" si="35"/>
        <v/>
      </c>
      <c r="N161" s="359" t="str">
        <f t="shared" si="35"/>
        <v/>
      </c>
      <c r="O161" s="359" t="str">
        <f t="shared" si="35"/>
        <v/>
      </c>
      <c r="P161" s="359" t="str">
        <f t="shared" si="35"/>
        <v/>
      </c>
      <c r="Q161" s="359" t="str">
        <f t="shared" si="35"/>
        <v/>
      </c>
      <c r="R161" s="359" t="str">
        <f t="shared" si="35"/>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6">IFERROR(IF(G162=0,0,+G157/G162),"")</f>
        <v>0</v>
      </c>
      <c r="H164" s="354">
        <f t="shared" si="36"/>
        <v>0</v>
      </c>
      <c r="I164" s="393">
        <f t="shared" si="36"/>
        <v>0</v>
      </c>
      <c r="J164" s="354">
        <f t="shared" si="36"/>
        <v>0</v>
      </c>
      <c r="K164" s="354">
        <f t="shared" si="36"/>
        <v>0</v>
      </c>
      <c r="L164" s="354">
        <f t="shared" si="36"/>
        <v>0</v>
      </c>
      <c r="M164" s="354">
        <f t="shared" si="36"/>
        <v>0</v>
      </c>
      <c r="N164" s="354">
        <f t="shared" si="36"/>
        <v>0</v>
      </c>
      <c r="O164" s="354">
        <f t="shared" si="36"/>
        <v>0</v>
      </c>
      <c r="P164" s="354">
        <f t="shared" si="36"/>
        <v>0</v>
      </c>
      <c r="Q164" s="354">
        <f t="shared" si="36"/>
        <v>0</v>
      </c>
      <c r="R164" s="354">
        <f t="shared" si="36"/>
        <v>0</v>
      </c>
    </row>
    <row r="165" spans="2:18" ht="29.25" customHeight="1" x14ac:dyDescent="0.4">
      <c r="B165"/>
      <c r="C165" s="35"/>
      <c r="D165" s="369" t="str">
        <f>MAX($B$16:B165)&amp;"-"&amp;COUNTA($D$148:D164)+1</f>
        <v>7-16</v>
      </c>
      <c r="E165" s="70" t="s">
        <v>1020</v>
      </c>
      <c r="F165" s="396" t="s">
        <v>1121</v>
      </c>
      <c r="G165" s="399"/>
      <c r="H165" s="502" t="str">
        <f t="shared" ref="H165:R165" si="37">IFERROR((H164-G164)/G164,"")</f>
        <v/>
      </c>
      <c r="I165" s="508" t="str">
        <f t="shared" si="37"/>
        <v/>
      </c>
      <c r="J165" s="502" t="str">
        <f t="shared" si="37"/>
        <v/>
      </c>
      <c r="K165" s="502" t="str">
        <f t="shared" si="37"/>
        <v/>
      </c>
      <c r="L165" s="502" t="str">
        <f t="shared" si="37"/>
        <v/>
      </c>
      <c r="M165" s="502" t="str">
        <f t="shared" si="37"/>
        <v/>
      </c>
      <c r="N165" s="502" t="str">
        <f t="shared" si="37"/>
        <v/>
      </c>
      <c r="O165" s="502" t="str">
        <f t="shared" si="37"/>
        <v/>
      </c>
      <c r="P165" s="502" t="str">
        <f t="shared" si="37"/>
        <v/>
      </c>
      <c r="Q165" s="502" t="str">
        <f t="shared" si="37"/>
        <v/>
      </c>
      <c r="R165" s="502" t="str">
        <f t="shared" si="37"/>
        <v/>
      </c>
    </row>
    <row r="166" spans="2:18" ht="29.25" customHeight="1" x14ac:dyDescent="0.4">
      <c r="B166"/>
      <c r="C166" s="35"/>
      <c r="D166" s="369" t="str">
        <f>MAX($B$16:B166)&amp;"-"&amp;COUNTA($D$148:D165)+1</f>
        <v>7-17</v>
      </c>
      <c r="E166" s="70" t="s">
        <v>1022</v>
      </c>
      <c r="F166" s="371" t="s">
        <v>1122</v>
      </c>
      <c r="G166" s="392">
        <f t="shared" ref="G166:R166" si="38">IFERROR(IF(G163=0,0,+G158/G163),"")</f>
        <v>0</v>
      </c>
      <c r="H166" s="354">
        <f t="shared" si="38"/>
        <v>0</v>
      </c>
      <c r="I166" s="354">
        <f t="shared" si="38"/>
        <v>0</v>
      </c>
      <c r="J166" s="354">
        <f t="shared" si="38"/>
        <v>0</v>
      </c>
      <c r="K166" s="354">
        <f t="shared" si="38"/>
        <v>0</v>
      </c>
      <c r="L166" s="354">
        <f t="shared" si="38"/>
        <v>0</v>
      </c>
      <c r="M166" s="354">
        <f t="shared" si="38"/>
        <v>0</v>
      </c>
      <c r="N166" s="354">
        <f t="shared" si="38"/>
        <v>0</v>
      </c>
      <c r="O166" s="354">
        <f t="shared" si="38"/>
        <v>0</v>
      </c>
      <c r="P166" s="354">
        <f t="shared" si="38"/>
        <v>0</v>
      </c>
      <c r="Q166" s="354">
        <f t="shared" si="38"/>
        <v>0</v>
      </c>
      <c r="R166" s="354">
        <f t="shared" si="38"/>
        <v>0</v>
      </c>
    </row>
    <row r="167" spans="2:18" ht="29.25" customHeight="1" x14ac:dyDescent="0.4">
      <c r="B167"/>
      <c r="C167" s="35"/>
      <c r="D167" s="369" t="str">
        <f>MAX($B$16:B167)&amp;"-"&amp;COUNTA($D$148:D166)+1</f>
        <v>7-18</v>
      </c>
      <c r="E167" s="70" t="s">
        <v>1023</v>
      </c>
      <c r="F167" s="371" t="s">
        <v>1024</v>
      </c>
      <c r="G167" s="399"/>
      <c r="H167" s="355" t="str">
        <f t="shared" ref="H167:R167" si="39">IFERROR((H166-G166)/G166,"")</f>
        <v/>
      </c>
      <c r="I167" s="398" t="str">
        <f t="shared" si="39"/>
        <v/>
      </c>
      <c r="J167" s="355" t="str">
        <f t="shared" si="39"/>
        <v/>
      </c>
      <c r="K167" s="355" t="str">
        <f t="shared" si="39"/>
        <v/>
      </c>
      <c r="L167" s="355" t="str">
        <f t="shared" si="39"/>
        <v/>
      </c>
      <c r="M167" s="355" t="str">
        <f t="shared" si="39"/>
        <v/>
      </c>
      <c r="N167" s="355" t="str">
        <f t="shared" si="39"/>
        <v/>
      </c>
      <c r="O167" s="355" t="str">
        <f t="shared" si="39"/>
        <v/>
      </c>
      <c r="P167" s="355" t="str">
        <f t="shared" si="39"/>
        <v/>
      </c>
      <c r="Q167" s="355" t="str">
        <f t="shared" si="39"/>
        <v/>
      </c>
      <c r="R167" s="355" t="str">
        <f t="shared" si="39"/>
        <v/>
      </c>
    </row>
    <row r="168" spans="2:18" ht="29.25" customHeight="1" x14ac:dyDescent="0.4">
      <c r="B168"/>
      <c r="C168" s="35"/>
      <c r="D168" s="369" t="str">
        <f>MAX($B$16:B168)&amp;"-"&amp;COUNTA($D$148:D167)+1</f>
        <v>7-19</v>
      </c>
      <c r="E168" s="70" t="s">
        <v>1025</v>
      </c>
      <c r="F168" s="396" t="s">
        <v>1123</v>
      </c>
      <c r="G168" s="392" t="str">
        <f t="shared" ref="G168:R168" si="40">IFERROR(+G160/(G162+G163),"")</f>
        <v/>
      </c>
      <c r="H168" s="354" t="str">
        <f t="shared" si="40"/>
        <v/>
      </c>
      <c r="I168" s="393" t="str">
        <f t="shared" si="40"/>
        <v/>
      </c>
      <c r="J168" s="354" t="str">
        <f t="shared" si="40"/>
        <v/>
      </c>
      <c r="K168" s="354" t="str">
        <f t="shared" si="40"/>
        <v/>
      </c>
      <c r="L168" s="354" t="str">
        <f t="shared" si="40"/>
        <v/>
      </c>
      <c r="M168" s="354" t="str">
        <f t="shared" si="40"/>
        <v/>
      </c>
      <c r="N168" s="354" t="str">
        <f t="shared" si="40"/>
        <v/>
      </c>
      <c r="O168" s="354" t="str">
        <f t="shared" si="40"/>
        <v/>
      </c>
      <c r="P168" s="354" t="str">
        <f t="shared" si="40"/>
        <v/>
      </c>
      <c r="Q168" s="354" t="str">
        <f t="shared" si="40"/>
        <v/>
      </c>
      <c r="R168" s="354" t="str">
        <f t="shared" si="40"/>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3" t="s">
        <v>1384</v>
      </c>
      <c r="H181" s="603" t="s">
        <v>1385</v>
      </c>
      <c r="I181" s="603" t="s">
        <v>1386</v>
      </c>
      <c r="J181" s="603" t="s">
        <v>1387</v>
      </c>
      <c r="K181" s="603"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1590</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41">G17</f>
        <v>前々期決算期</v>
      </c>
      <c r="H193" s="59" t="str">
        <f t="shared" si="41"/>
        <v>前期決算期</v>
      </c>
      <c r="I193" s="59" t="str">
        <f t="shared" si="41"/>
        <v>最新決算期</v>
      </c>
      <c r="J193"/>
      <c r="K193"/>
      <c r="L193"/>
      <c r="M193"/>
      <c r="N193"/>
      <c r="O193"/>
      <c r="P193"/>
    </row>
    <row r="194" spans="2:16" x14ac:dyDescent="0.4">
      <c r="B194"/>
      <c r="C194"/>
      <c r="D194" s="152"/>
      <c r="E194" s="243"/>
      <c r="F194" s="155"/>
      <c r="G194" s="316" t="str">
        <f t="shared" si="41"/>
        <v/>
      </c>
      <c r="H194" s="569" t="str">
        <f t="shared" si="41"/>
        <v/>
      </c>
      <c r="I194" s="569" t="str">
        <f t="shared" si="41"/>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2">H72</f>
        <v>0</v>
      </c>
      <c r="I197" s="377">
        <f t="shared" si="42"/>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zcN+rkguu4Msm00k6uk0yW3/eAqBvP4yyFU/N6SoAwQ5Xyk8KwL8ywgktrIL4KLSEVL3fF5P9fO7oW1EfrAdFA==" saltValue="mwHDRN/On/0UnN74r/5uMw==" spinCount="100000" sheet="1" objects="1" scenarios="1" selectLockedCells="1"/>
  <phoneticPr fontId="1"/>
  <conditionalFormatting sqref="A1:XFD1048576">
    <cfRule type="expression" dxfId="795" priority="1">
      <formula>ISERROR(A1)</formula>
    </cfRule>
  </conditionalFormatting>
  <conditionalFormatting sqref="E10">
    <cfRule type="expression" dxfId="794" priority="94">
      <formula>E10&gt;DATE(2028,12,31)</formula>
    </cfRule>
  </conditionalFormatting>
  <conditionalFormatting sqref="E12 E9:E10">
    <cfRule type="containsBlanks" dxfId="793" priority="107">
      <formula>LEN(TRIM(E9))=0</formula>
    </cfRule>
  </conditionalFormatting>
  <conditionalFormatting sqref="E12">
    <cfRule type="expression" dxfId="792" priority="100">
      <formula>OR(E10&lt;E9, E12&lt;E10, E12&lt;E9)</formula>
    </cfRule>
  </conditionalFormatting>
  <conditionalFormatting sqref="E13">
    <cfRule type="containsBlanks" dxfId="791" priority="53">
      <formula>LEN(TRIM(E13))=0</formula>
    </cfRule>
  </conditionalFormatting>
  <conditionalFormatting sqref="F8">
    <cfRule type="expression" dxfId="790" priority="50">
      <formula>$F$9&lt;&gt;""</formula>
    </cfRule>
  </conditionalFormatting>
  <conditionalFormatting sqref="F9">
    <cfRule type="containsBlanks" dxfId="789" priority="113">
      <formula>LEN(TRIM(F9))=0</formula>
    </cfRule>
  </conditionalFormatting>
  <conditionalFormatting sqref="F13:I13">
    <cfRule type="expression" dxfId="788" priority="74">
      <formula>$F$13&lt;&gt;""</formula>
    </cfRule>
  </conditionalFormatting>
  <conditionalFormatting sqref="G77">
    <cfRule type="expression" dxfId="787" priority="93">
      <formula>G$14="－"</formula>
    </cfRule>
  </conditionalFormatting>
  <conditionalFormatting sqref="G119:G131">
    <cfRule type="containsBlanks" dxfId="786" priority="77">
      <formula>LEN(TRIM(G119))=0</formula>
    </cfRule>
  </conditionalFormatting>
  <conditionalFormatting sqref="G137:G139">
    <cfRule type="containsBlanks" dxfId="784" priority="86">
      <formula>LEN(TRIM(G137))=0</formula>
    </cfRule>
  </conditionalFormatting>
  <conditionalFormatting sqref="G140 G175">
    <cfRule type="expression" dxfId="780" priority="106">
      <formula>AND(OR($G137="T_分類不能の産業",COUNTIF($G139,"*_その他*"),COUNTIF($G139,"*他に分類されない*")),G140="")</formula>
    </cfRule>
  </conditionalFormatting>
  <conditionalFormatting sqref="G169">
    <cfRule type="containsBlanks" dxfId="779" priority="51">
      <formula>LEN(TRIM(G169))=0</formula>
    </cfRule>
  </conditionalFormatting>
  <conditionalFormatting sqref="G172:G174">
    <cfRule type="containsBlanks" dxfId="778" priority="81">
      <formula>LEN(TRIM(G172))=0</formula>
    </cfRule>
  </conditionalFormatting>
  <conditionalFormatting sqref="G177:G178">
    <cfRule type="containsBlanks" dxfId="777" priority="52">
      <formula>LEN(TRIM(G177))=0</formula>
    </cfRule>
  </conditionalFormatting>
  <conditionalFormatting sqref="G182">
    <cfRule type="containsBlanks" dxfId="776" priority="2">
      <formula>LEN(TRIM(G182))=0</formula>
    </cfRule>
  </conditionalFormatting>
  <conditionalFormatting sqref="G202">
    <cfRule type="containsBlanks" dxfId="775" priority="32">
      <formula>LEN(TRIM(G202))=0</formula>
    </cfRule>
  </conditionalFormatting>
  <conditionalFormatting sqref="G132:H132">
    <cfRule type="expression" dxfId="774" priority="95">
      <formula>AND($G$131="該当",G132="")</formula>
    </cfRule>
  </conditionalFormatting>
  <conditionalFormatting sqref="G132:H136">
    <cfRule type="expression" dxfId="773" priority="104">
      <formula>$G$131="非該当"</formula>
    </cfRule>
  </conditionalFormatting>
  <conditionalFormatting sqref="G19:I19">
    <cfRule type="expression" dxfId="772" priority="56">
      <formula>OR(AND($G$19="決算値あり",$H$19="決算値なし"),AND($H$19="決算値あり",$I$19="決算値なし"),AND($G$19="決算値あり",$I$19="決算値なし"))</formula>
    </cfRule>
  </conditionalFormatting>
  <conditionalFormatting sqref="G19:I29">
    <cfRule type="containsBlanks" dxfId="771" priority="70">
      <formula>LEN(TRIM(G19))=0</formula>
    </cfRule>
  </conditionalFormatting>
  <conditionalFormatting sqref="G20:I29 G32:I36 G38:I40 G43:I43">
    <cfRule type="expression" dxfId="770" priority="62">
      <formula>AND(G$19="決算値なし",G20&gt;0)</formula>
    </cfRule>
  </conditionalFormatting>
  <conditionalFormatting sqref="G32:I36">
    <cfRule type="containsBlanks" dxfId="769" priority="99">
      <formula>LEN(TRIM(G32))=0</formula>
    </cfRule>
  </conditionalFormatting>
  <conditionalFormatting sqref="G38:I40">
    <cfRule type="containsBlanks" dxfId="768" priority="98">
      <formula>LEN(TRIM(G38))=0</formula>
    </cfRule>
  </conditionalFormatting>
  <conditionalFormatting sqref="G52:I52">
    <cfRule type="expression" dxfId="767" priority="65">
      <formula>OR(AND($G$52="決算値あり",$H$52="決算値なし"),AND($H$52="決算値あり",$I$52="決算値なし"),AND($G$52="決算値あり",$I$52="決算値なし"))</formula>
    </cfRule>
  </conditionalFormatting>
  <conditionalFormatting sqref="G94:I94">
    <cfRule type="expression" dxfId="766" priority="64">
      <formula>OR(AND($G$94="決算値あり",$H$94="決算値なし"),AND($H$94="決算値あり",$I$94="決算値なし"),AND($G$94="決算値あり",$I$94="決算値なし"))</formula>
    </cfRule>
  </conditionalFormatting>
  <conditionalFormatting sqref="G95:I95 G98:I100">
    <cfRule type="expression" dxfId="765" priority="60">
      <formula>AND(G$94="決算値なし",G95&gt;0)</formula>
    </cfRule>
  </conditionalFormatting>
  <conditionalFormatting sqref="G99:I100">
    <cfRule type="containsBlanks" dxfId="764" priority="109">
      <formula>LEN(TRIM(G99))=0</formula>
    </cfRule>
  </conditionalFormatting>
  <conditionalFormatting sqref="G113:I113">
    <cfRule type="containsBlanks" dxfId="763" priority="75">
      <formula>LEN(TRIM(G113))=0</formula>
    </cfRule>
  </conditionalFormatting>
  <conditionalFormatting sqref="G149:I149">
    <cfRule type="expression" dxfId="762" priority="63">
      <formula>OR(AND($G$149="決算値あり",$H$149="決算値なし"),AND($H$149="決算値あり",$I$149="決算値なし"),AND($G$149="決算値あり",$I$150="決算値なし"))</formula>
    </cfRule>
  </conditionalFormatting>
  <conditionalFormatting sqref="G150:I150 G153:I153 G155:I155 G157:I159 G162:I163">
    <cfRule type="expression" dxfId="761" priority="58">
      <formula>AND(G$149="決算値なし",G150&gt;0)</formula>
    </cfRule>
  </conditionalFormatting>
  <conditionalFormatting sqref="G195:I196">
    <cfRule type="containsBlanks" dxfId="760" priority="46">
      <formula>LEN(TRIM(G195))=0</formula>
    </cfRule>
  </conditionalFormatting>
  <conditionalFormatting sqref="G183:K184">
    <cfRule type="expression" dxfId="759" priority="9">
      <formula>AND(G$182="計画あり",G183="")</formula>
    </cfRule>
  </conditionalFormatting>
  <conditionalFormatting sqref="G183:K190">
    <cfRule type="expression" dxfId="758" priority="7">
      <formula>AND(G$182="計画なし",G$183:G$190="")</formula>
    </cfRule>
    <cfRule type="expression" dxfId="757" priority="8">
      <formula>AND(G$182="計画なし",G183&lt;&gt;"")</formula>
    </cfRule>
  </conditionalFormatting>
  <conditionalFormatting sqref="G185:K185">
    <cfRule type="expression" dxfId="755" priority="14">
      <formula>AND(G$182="計画あり",G183="6_その他",G184="61_その他",G185="")</formula>
    </cfRule>
  </conditionalFormatting>
  <conditionalFormatting sqref="G186:K186">
    <cfRule type="expression" dxfId="754" priority="10">
      <formula>AND(OR(G$184="21_金融機関借入",G$184="31_資本性ローン"),G$186="")</formula>
    </cfRule>
  </conditionalFormatting>
  <conditionalFormatting sqref="G187:K189">
    <cfRule type="expression" dxfId="753" priority="12">
      <formula>AND(G$182="計画あり",G$183="4_自己資金",G$184="41_内部留保分を活用",G187="")</formula>
    </cfRule>
  </conditionalFormatting>
  <conditionalFormatting sqref="G187:K190">
    <cfRule type="expression" dxfId="752" priority="13">
      <formula>AND(G$182="計画あり",G$183&lt;&gt;"",AND(G$184&lt;&gt;"",G$184&lt;&gt;"41_内部留保分を活用"),G187="")</formula>
    </cfRule>
  </conditionalFormatting>
  <conditionalFormatting sqref="G43:R43">
    <cfRule type="containsBlanks" dxfId="751" priority="97">
      <formula>LEN(TRIM(G43))=0</formula>
    </cfRule>
  </conditionalFormatting>
  <conditionalFormatting sqref="G53:R53">
    <cfRule type="expression" dxfId="750" priority="78">
      <formula>G150&gt;G53</formula>
    </cfRule>
  </conditionalFormatting>
  <conditionalFormatting sqref="G70:R74 G53:R53 G55:R57 G59:R59 G61:R62 G64:R67 G79:R80">
    <cfRule type="containsBlanks" dxfId="749" priority="108">
      <formula>LEN(TRIM(G53))=0</formula>
    </cfRule>
  </conditionalFormatting>
  <conditionalFormatting sqref="G73:R74">
    <cfRule type="expression" dxfId="748" priority="102">
      <formula>G73&lt;G157</formula>
    </cfRule>
  </conditionalFormatting>
  <conditionalFormatting sqref="G79:R80">
    <cfRule type="expression" dxfId="747" priority="59">
      <formula>G79&lt;G162</formula>
    </cfRule>
  </conditionalFormatting>
  <conditionalFormatting sqref="G95:R95">
    <cfRule type="containsBlanks" dxfId="746" priority="92">
      <formula>LEN(TRIM(G95))=0</formula>
    </cfRule>
  </conditionalFormatting>
  <conditionalFormatting sqref="G98:R98">
    <cfRule type="containsBlanks" dxfId="745" priority="91">
      <formula>LEN(TRIM(G98))=0</formula>
    </cfRule>
  </conditionalFormatting>
  <conditionalFormatting sqref="G150:R150">
    <cfRule type="expression" dxfId="744" priority="111">
      <formula>G53&lt;G150</formula>
    </cfRule>
  </conditionalFormatting>
  <conditionalFormatting sqref="G153:R153">
    <cfRule type="expression" dxfId="743" priority="73">
      <formula>G153&lt;G155</formula>
    </cfRule>
  </conditionalFormatting>
  <conditionalFormatting sqref="G162:R163 G153:R153 G150:R150 G155:R155 G157:R159">
    <cfRule type="containsBlanks" dxfId="742" priority="110">
      <formula>LEN(TRIM(G150))=0</formula>
    </cfRule>
  </conditionalFormatting>
  <conditionalFormatting sqref="G162:R163">
    <cfRule type="expression" dxfId="741" priority="76">
      <formula>G79&lt;G162</formula>
    </cfRule>
  </conditionalFormatting>
  <conditionalFormatting sqref="H119:H120 H125:H130">
    <cfRule type="expression" dxfId="740" priority="103">
      <formula>$G119="非該当"</formula>
    </cfRule>
    <cfRule type="expression" dxfId="739" priority="96">
      <formula>AND(G119&lt;&gt;"非該当",H119="")</formula>
    </cfRule>
  </conditionalFormatting>
  <conditionalFormatting sqref="I19">
    <cfRule type="expression" dxfId="738" priority="66">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737" priority="69">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736" priority="68">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735" priority="67">
      <formula>OR(AND($F$9="最新決算値あり",I149="決算値なし"),AND($F$9="最新決算値なし（基準年度変更希望あり）",I149="決算値あり"),AND($F$9="最新決算値なし（基準年度変更希望なし）",I149="決算値あり"))</formula>
    </cfRule>
  </conditionalFormatting>
  <conditionalFormatting sqref="J73:O74 G53:I53 G55:I56 G59:I59 G61:I62 G64:I67 G70:I74">
    <cfRule type="expression" dxfId="734" priority="61">
      <formula>AND(G$52="決算値なし",G53&gt;0)</formula>
    </cfRule>
  </conditionalFormatting>
  <conditionalFormatting sqref="J53:R76 H77:R77 J78:R88 J95:R98 J150:R168">
    <cfRule type="expression" dxfId="733" priority="57">
      <formula>H$19="－"</formula>
    </cfRule>
  </conditionalFormatting>
  <dataValidations count="18">
    <dataValidation type="list" allowBlank="1" showInputMessage="1" showErrorMessage="1" sqref="G19:I19" xr:uid="{C2FB583E-F6CC-4036-994E-AD2713F735D0}">
      <formula1>"決算値あり,決算値なし"</formula1>
    </dataValidation>
    <dataValidation type="list" allowBlank="1" showInputMessage="1" showErrorMessage="1" sqref="G125" xr:uid="{D1EA1680-43BF-4368-9E1C-4A463D451E7A}">
      <formula1>INDIRECT("健康経営優良法人")</formula1>
    </dataValidation>
    <dataValidation type="list" allowBlank="1" showInputMessage="1" showErrorMessage="1" sqref="H125" xr:uid="{4FDAEF4F-B248-4EF1-A6ED-D0CABAFB56B3}">
      <formula1>INDIRECT("健康経営選定年度")</formula1>
    </dataValidation>
    <dataValidation type="list" allowBlank="1" showInputMessage="1" showErrorMessage="1" sqref="G176 G121" xr:uid="{CF30AA18-F6B9-4398-B734-0BE0FCF06DF0}">
      <formula1>INDIRECT("戦略17分野")</formula1>
    </dataValidation>
    <dataValidation type="list" allowBlank="1" showInputMessage="1" showErrorMessage="1" sqref="F9" xr:uid="{0ABF2E31-96A3-4BFD-B2B0-63349F96C042}">
      <formula1>"最新決算値あり,最新決算値なし（基準年度変更希望あり）,最新決算値なし（基準年度変更希望なし）"</formula1>
    </dataValidation>
    <dataValidation type="list" allowBlank="1" showInputMessage="1" showErrorMessage="1" sqref="G127" xr:uid="{F7413D30-7A12-48A5-A381-7A9893D0AF54}">
      <formula1>INDIRECT("くるみん")</formula1>
    </dataValidation>
    <dataValidation type="list" allowBlank="1" showInputMessage="1" showErrorMessage="1" sqref="G128:G131 G119:G120 G122:G124" xr:uid="{1AB54382-B883-4D19-BCA9-E386D98449FD}">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F035A509-BF63-499C-8DE5-CCE86C9BF374}"/>
    <dataValidation type="date" allowBlank="1" showInputMessage="1" showErrorMessage="1" error="補助事業期間内（2028年12月31日まで）の日付を入力してください" sqref="E10" xr:uid="{B088966E-2078-42E2-B72C-1C8C19ADF048}">
      <formula1>46026</formula1>
      <formula2>47118</formula2>
    </dataValidation>
    <dataValidation type="date" allowBlank="1" showInputMessage="1" showErrorMessage="1" error="申請受付期間以前の日付を入力してください" sqref="E9" xr:uid="{7D85CC49-ACCF-4D94-BFA2-B7D74583FC51}">
      <formula1>45532</formula1>
      <formula2>46262</formula2>
    </dataValidation>
    <dataValidation operator="greaterThanOrEqual" allowBlank="1" showInputMessage="1" showErrorMessage="1" error="2024年3月1日以降の日付を入力ください" sqref="E7" xr:uid="{ABF9E048-F99A-48D1-92FC-4901A15CA38A}"/>
    <dataValidation type="list" allowBlank="1" showInputMessage="1" showErrorMessage="1" sqref="G126" xr:uid="{D3C5C5FE-CCA6-4864-B653-ACBCE378F044}">
      <formula1>INDIRECT("えるぼし")</formula1>
    </dataValidation>
    <dataValidation type="list" allowBlank="1" showInputMessage="1" showErrorMessage="1" sqref="G177:G178 H178:K178" xr:uid="{B4D332B6-B977-4EE1-BD46-231A00C7AD20}">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9:K189" xr:uid="{B4C1D24A-E9C6-46F9-89A2-3C63FA5BA88C}">
      <formula1>"1年以内,1～3年以内,3～5年以内,5年超,期間未定"</formula1>
    </dataValidation>
    <dataValidation type="list" allowBlank="1" showInputMessage="1" showErrorMessage="1" sqref="G188:K188" xr:uid="{400BCCB8-A60E-47AC-96FA-038B0FC941CA}">
      <formula1>"2026年度,2027年度,2028年度,2029年度,2030年度,2031年度以降"</formula1>
    </dataValidation>
    <dataValidation type="list" allowBlank="1" showInputMessage="1" showErrorMessage="1" sqref="G186:K186" xr:uid="{D0CE112D-86A7-4628-BEBC-60CDFD171ADF}">
      <formula1>"予定あり,予定なし"</formula1>
    </dataValidation>
    <dataValidation type="list" allowBlank="1" showInputMessage="1" showErrorMessage="1" sqref="G183:K183" xr:uid="{EE3685FC-80F6-4823-986C-052948CCD950}">
      <formula1>"1_資本調達（出資・増資）,2_負債調達（借入）,3_メザニンファイナンス,4_自己資金,5_リース,6_その他"</formula1>
    </dataValidation>
    <dataValidation type="list" showInputMessage="1" showErrorMessage="1" sqref="G182:K182" xr:uid="{08379112-5A2C-4E3E-8C53-958B9F6ABB45}">
      <formula1>"計画なし,計画あり"</formula1>
    </dataValidation>
  </dataValidations>
  <hyperlinks>
    <hyperlink ref="K119" r:id="rId1" xr:uid="{939B82E5-F6F8-440A-886A-B4552C931F90}"/>
    <hyperlink ref="R120" r:id="rId2" xr:uid="{0DDA9898-90CB-46F5-8BEB-C46E6C6153BE}"/>
    <hyperlink ref="L125" r:id="rId3" xr:uid="{ED5A2789-E6B8-4925-BC8D-AEFB7C111E77}"/>
    <hyperlink ref="K125" r:id="rId4" xr:uid="{9A840454-E368-4BDA-B2D8-BD2D0D2F63CE}"/>
    <hyperlink ref="K121" r:id="rId5" display="https://www.kantei.go.jp/jp/headline/sougoukeizaitaisaku2025/tsuyoikeizai.html" xr:uid="{E290022C-238A-452D-9DFD-DA519AD6B430}"/>
    <hyperlink ref="L126" r:id="rId6" xr:uid="{91EF1C3A-D11C-4ADC-B447-2D6F0CECA2BC}"/>
    <hyperlink ref="K130" r:id="rId7" xr:uid="{6CF16211-DD23-4E25-A106-12E7DAC05662}"/>
    <hyperlink ref="K140" r:id="rId8" xr:uid="{511FDF85-FC8A-423D-9951-F92F9196CD16}"/>
    <hyperlink ref="Q120" r:id="rId9" xr:uid="{88769738-04F5-4373-B09C-AEB9F4613367}"/>
    <hyperlink ref="P120" r:id="rId10" xr:uid="{B6535388-8A33-4EA5-9481-95BC805476BE}"/>
    <hyperlink ref="O120" r:id="rId11" xr:uid="{E9ACEC8D-E9C0-4F3E-900F-DDD4E5CF9239}"/>
    <hyperlink ref="N120" r:id="rId12" xr:uid="{2C9270C6-AD35-449B-A41F-01C4F4F91CA8}"/>
    <hyperlink ref="M120" r:id="rId13" xr:uid="{569F0FBD-6939-4446-99AD-858B7BD01E12}"/>
    <hyperlink ref="L120" r:id="rId14" xr:uid="{0B5D65FD-1A36-4FF0-906C-29055FAF7196}"/>
    <hyperlink ref="K120" r:id="rId15" xr:uid="{82753C1F-B057-4DC6-AC1E-4F3B72463CF8}"/>
    <hyperlink ref="K131" r:id="rId16" display="参考：「地域企業経営人材マッチング促進事業｜REVICareer（レビキャリ）」" xr:uid="{216343FA-B037-426D-8831-CC78BB7597E2}"/>
    <hyperlink ref="K126" r:id="rId17" display="参考：" xr:uid="{0FDC319A-91EC-4344-910A-AF8227C8B522}"/>
    <hyperlink ref="K127" r:id="rId18" display="https://www.mhlw.go.jp/stf/seisakunitsuite/bunya/kodomo/shokuba_kosodate/kurumin/index.html" xr:uid="{D15E0385-B0C7-4819-8243-849E20580BE0}"/>
    <hyperlink ref="K129" r:id="rId19" xr:uid="{65413617-4F80-426E-9FD2-B0E74843B826}"/>
    <hyperlink ref="K128" r:id="rId20" display="参考：「地域未来牽引企業」特設サイト" xr:uid="{93070269-6437-47B0-9678-8BD00208E5B0}"/>
    <hyperlink ref="S98" r:id="rId21" display="参考：" xr:uid="{ADFC0D56-4F5E-460F-A270-E7BAF50F37F6}"/>
    <hyperlink ref="S95" r:id="rId22" xr:uid="{C0E72645-A902-449B-AF39-BA1601DC5BB5}"/>
    <hyperlink ref="S100" r:id="rId23" xr:uid="{F858271E-F612-4E7D-BBBB-7F0D68073C58}"/>
    <hyperlink ref="S99" r:id="rId24" xr:uid="{EABE2B71-4701-4FFD-94CB-702B9351B0A3}"/>
  </hyperlinks>
  <pageMargins left="0.7" right="0.7" top="0.75" bottom="0.75" header="0.3" footer="0.3"/>
  <picture r:id="rId25"/>
  <extLst>
    <ext xmlns:x14="http://schemas.microsoft.com/office/spreadsheetml/2009/9/main" uri="{78C0D931-6437-407d-A8EE-F0AAD7539E65}">
      <x14:conditionalFormattings>
        <x14:conditionalFormatting xmlns:xm="http://schemas.microsoft.com/office/excel/2006/main">
          <x14:cfRule type="expression" priority="90" id="{3821585F-76E0-43F6-A327-E886113BFE6B}">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89" id="{567EC398-7D2F-4912-A334-BAA7DD219D32}">
            <xm:f>COUNTIFS(【参考】業種!$B:$B,G137,【参考】業種!$C:$C,G138)=0</xm:f>
            <x14:dxf>
              <fill>
                <patternFill>
                  <bgColor theme="8"/>
                </patternFill>
              </fill>
            </x14:dxf>
          </x14:cfRule>
          <x14:cfRule type="expression" priority="88" id="{B75E6019-9F83-4609-A510-D19A61B95EC4}">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87" id="{1FAB3293-05DE-4847-8E60-6772A19A81FF}">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1" id="{1A1C6D35-73E8-4440-9976-1C0F1E83A8A7}">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BE1A681B-6344-427C-B8A1-7CA9470BA2B7}">
          <x14:formula1>
            <xm:f>【参考】業種!$B$3:$B$538</xm:f>
          </x14:formula1>
          <xm:sqref>G137 G172</xm:sqref>
        </x14:dataValidation>
        <x14:dataValidation type="list" allowBlank="1" showInputMessage="1" showErrorMessage="1" xr:uid="{FB5B12AD-9669-4AC7-8BAE-597DF9CC8C91}">
          <x14:formula1>
            <xm:f>OFFSET(【参考】業種!$D$3,MATCH(G138,【参考】業種!$C$3:$C$538,0)-1,0,COUNTIF(【参考】業種!$C$3:$C$538,G138))</xm:f>
          </x14:formula1>
          <xm:sqref>G139 G174</xm:sqref>
        </x14:dataValidation>
        <x14:dataValidation type="list" allowBlank="1" showInputMessage="1" showErrorMessage="1" xr:uid="{D7449BF3-8017-48A7-ABF2-C3723381EFDC}">
          <x14:formula1>
            <xm:f>OFFSET(【参考】業種!$C$3,MATCH(G137,【参考】業種!$B$3:$B$538,0)-1,0,COUNTIF(【参考】業種!$B$3:$B$538,G137))</xm:f>
          </x14:formula1>
          <xm:sqref>G138 G173</xm:sqref>
        </x14:dataValidation>
        <x14:dataValidation type="list" allowBlank="1" showInputMessage="1" showErrorMessage="1" xr:uid="{A520BC14-AD6E-49B9-BAB8-A6886574258D}">
          <x14:formula1>
            <xm:f>OFFSET(【参考】追加リスト!$C$8,MATCH(G183,【参考】追加リスト!$B$8:$B$18,0)-1,0,COUNTIF(【参考】追加リスト!$B$8:$B$18,G183))</xm:f>
          </x14:formula1>
          <xm:sqref>G184:K184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BA762-E3CA-439A-BF5B-C98ACA0960CF}">
  <sheetPr codeName="Sheet23"/>
  <dimension ref="A1:BA158"/>
  <sheetViews>
    <sheetView zoomScale="80" zoomScaleNormal="80"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2</v>
      </c>
    </row>
    <row r="2" spans="1:18" x14ac:dyDescent="0.4">
      <c r="A2" s="326" t="str">
        <f>記入要領!A2</f>
        <v>v6.XX</v>
      </c>
      <c r="B2" s="132" t="s">
        <v>1408</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0" ca="1" si="10">H5</f>
        <v>前期決算期</v>
      </c>
      <c r="I150" s="584" t="str">
        <f t="shared" ca="1" si="10"/>
        <v>最新決算期</v>
      </c>
    </row>
    <row r="151" spans="2:9" x14ac:dyDescent="0.4">
      <c r="B151" s="132"/>
      <c r="E151" s="583"/>
      <c r="F151" s="223"/>
      <c r="G151" s="61" t="str">
        <f ca="1">G6</f>
        <v/>
      </c>
      <c r="H151" s="61" t="str">
        <f t="shared" ref="H151:I151" ca="1" si="11">H6</f>
        <v/>
      </c>
      <c r="I151" s="135" t="str">
        <f t="shared" ca="1" si="11"/>
        <v/>
      </c>
    </row>
    <row r="152" spans="2:9" x14ac:dyDescent="0.4">
      <c r="B152" s="132"/>
      <c r="E152" s="583"/>
      <c r="F152" s="223"/>
      <c r="G152" s="585" t="str">
        <f ca="1">IF(G151&lt;&gt;"","決算値あり","")</f>
        <v/>
      </c>
      <c r="H152" s="585" t="str">
        <f t="shared" ref="H152:I152" ca="1" si="12">IF(H151&lt;&gt;"","決算値あり","")</f>
        <v/>
      </c>
      <c r="I152" s="586" t="str">
        <f t="shared" ca="1" si="12"/>
        <v/>
      </c>
    </row>
    <row r="153" spans="2:9" x14ac:dyDescent="0.4">
      <c r="B153" s="132"/>
      <c r="E153" s="587"/>
      <c r="F153" s="234" t="s">
        <v>1577</v>
      </c>
      <c r="G153" s="600" t="str">
        <f ca="1">G53</f>
        <v/>
      </c>
      <c r="H153" s="601" t="str">
        <f t="shared" ref="H153:I153" ca="1" si="13">H53</f>
        <v/>
      </c>
      <c r="I153" s="602" t="str">
        <f t="shared" ca="1" si="13"/>
        <v/>
      </c>
    </row>
    <row r="154" spans="2:9" ht="27.6" thickBot="1" x14ac:dyDescent="0.45">
      <c r="B154" s="132"/>
      <c r="E154" s="587"/>
      <c r="F154" s="212" t="s">
        <v>1578</v>
      </c>
      <c r="G154" s="486" t="e">
        <f ca="1">G65+G67</f>
        <v>#VALUE!</v>
      </c>
      <c r="H154" s="588" t="e">
        <f t="shared" ref="H154:I154" ca="1" si="14">H65+H67</f>
        <v>#VALUE!</v>
      </c>
      <c r="I154" s="589" t="e">
        <f t="shared" ca="1" si="14"/>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③経費明細書!D64</f>
        <v>0</v>
      </c>
      <c r="H157" s="594"/>
    </row>
    <row r="158" spans="2:9" ht="27.6" thickTop="1" x14ac:dyDescent="0.4"/>
  </sheetData>
  <sheetProtection algorithmName="SHA-512" hashValue="OhtcnTuaka1BW5PrzHaIUn+Y5Bvd9qLcMo3SSSxgjkvNmC3zXES75d5ew4zXDd2GneQCERdC5EGQv5GXdyCpqw==" saltValue="1gtlCFMMWgoz7tlbLYijDw==" spinCount="100000" sheet="1" objects="1" scenarios="1" formatCells="0" formatColumns="0" formatRows="0"/>
  <phoneticPr fontId="1"/>
  <conditionalFormatting sqref="A1 B1:XFD2 A3:XFD108 A109:E109 G109:V109 X109:XFD109 A110:XFD146 A147:A157 J147:XFD157 A158:XFD1048576">
    <cfRule type="expression" dxfId="732" priority="4">
      <formula>ISERROR(A1)</formula>
    </cfRule>
  </conditionalFormatting>
  <conditionalFormatting sqref="B147:I150">
    <cfRule type="expression" dxfId="731" priority="1">
      <formula>ISERROR(B147)</formula>
    </cfRule>
  </conditionalFormatting>
  <conditionalFormatting sqref="B151:I157">
    <cfRule type="expression" dxfId="730" priority="3">
      <formula>ISERROR(B151)</formula>
    </cfRule>
  </conditionalFormatting>
  <conditionalFormatting sqref="G9">
    <cfRule type="expression" dxfId="729" priority="22">
      <formula>G$19="－"</formula>
    </cfRule>
  </conditionalFormatting>
  <conditionalFormatting sqref="G32">
    <cfRule type="expression" dxfId="728" priority="21">
      <formula>G$19="－"</formula>
    </cfRule>
  </conditionalFormatting>
  <conditionalFormatting sqref="G37">
    <cfRule type="expression" dxfId="727" priority="20">
      <formula>G$19="－"</formula>
    </cfRule>
  </conditionalFormatting>
  <conditionalFormatting sqref="G39">
    <cfRule type="expression" dxfId="726" priority="19">
      <formula>G$19="－"</formula>
    </cfRule>
  </conditionalFormatting>
  <conditionalFormatting sqref="G43">
    <cfRule type="expression" dxfId="725" priority="18">
      <formula>G$19="－"</formula>
    </cfRule>
  </conditionalFormatting>
  <conditionalFormatting sqref="G84">
    <cfRule type="expression" dxfId="724" priority="24">
      <formula>G$19="－"</formula>
    </cfRule>
  </conditionalFormatting>
  <conditionalFormatting sqref="G86">
    <cfRule type="expression" dxfId="723" priority="25">
      <formula>G$19="－"</formula>
    </cfRule>
  </conditionalFormatting>
  <conditionalFormatting sqref="G98">
    <cfRule type="expression" dxfId="722" priority="26">
      <formula>G$19="－"</formula>
    </cfRule>
  </conditionalFormatting>
  <conditionalFormatting sqref="G113">
    <cfRule type="expression" dxfId="721" priority="28">
      <formula>G$19="－"</formula>
    </cfRule>
  </conditionalFormatting>
  <conditionalFormatting sqref="G115">
    <cfRule type="expression" dxfId="720" priority="27">
      <formula>G$19="－"</formula>
    </cfRule>
  </conditionalFormatting>
  <conditionalFormatting sqref="G153:I157">
    <cfRule type="expression" dxfId="719" priority="2">
      <formula>G$123="－"</formula>
    </cfRule>
  </conditionalFormatting>
  <conditionalFormatting sqref="G8:R8 H9:R9 G10:R31 H32:R32 G33:R36 H37:R37 G38:R38 H39:R39 G40:R42 H43:R43">
    <cfRule type="expression" dxfId="718" priority="34">
      <formula>G$7="－"</formula>
    </cfRule>
  </conditionalFormatting>
  <conditionalFormatting sqref="G83:R83 H84:R84 G85:R85 H86:R86 G87:R87">
    <cfRule type="expression" dxfId="717" priority="32">
      <formula>G$82="－"</formula>
    </cfRule>
  </conditionalFormatting>
  <conditionalFormatting sqref="G96:R97 H98:R98 G99:R104">
    <cfRule type="expression" dxfId="716" priority="31">
      <formula>G$95="－"</formula>
    </cfRule>
  </conditionalFormatting>
  <conditionalFormatting sqref="G112:R112 H113:R113 G114:R114 H115:R115 G116:R116">
    <cfRule type="expression" dxfId="715" priority="30">
      <formula>G$111="－"</formula>
    </cfRule>
  </conditionalFormatting>
  <conditionalFormatting sqref="G124:R126">
    <cfRule type="expression" dxfId="714" priority="29">
      <formula>G$123="－"</formula>
    </cfRule>
  </conditionalFormatting>
  <conditionalFormatting sqref="I142:I143">
    <cfRule type="expression" dxfId="713" priority="17">
      <formula>$I$142="賃上げ要件をご確認ください"</formula>
    </cfRule>
  </conditionalFormatting>
  <conditionalFormatting sqref="J51:R75">
    <cfRule type="expression" dxfId="712" priority="33">
      <formula>J$50="－"</formula>
    </cfRule>
  </conditionalFormatting>
  <conditionalFormatting sqref="X113">
    <cfRule type="expression" dxfId="711" priority="16">
      <formula>X$19="－"</formula>
    </cfRule>
  </conditionalFormatting>
  <conditionalFormatting sqref="X115">
    <cfRule type="expression" dxfId="710" priority="15">
      <formula>X$19="－"</formula>
    </cfRule>
  </conditionalFormatting>
  <conditionalFormatting sqref="X112:AI112 Y113:AI113 X114:AI114 Y115:AI115 X116:AI116">
    <cfRule type="expression" dxfId="709" priority="23">
      <formula>X$111="－"</formula>
    </cfRule>
  </conditionalFormatting>
  <dataValidations disablePrompts="1" count="1">
    <dataValidation imeMode="halfAlpha" allowBlank="1" showInputMessage="1" showErrorMessage="1" sqref="G9 G32 G37 G39 G43" xr:uid="{E28248D5-1DC0-4983-AE5C-89CFD681A1D5}"/>
  </dataValidations>
  <pageMargins left="0.7" right="0.7" top="0.75" bottom="0.75" header="0.3" footer="0.3"/>
  <pictur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E7EE1-3AE5-47FF-A633-C46CAF4E1DAB}">
  <sheetPr codeName="Sheet9"/>
  <dimension ref="A1:AW224"/>
  <sheetViews>
    <sheetView showGridLines="0" zoomScale="80" zoomScaleNormal="80" workbookViewId="0">
      <pane ySplit="6" topLeftCell="A7" activePane="bottomLeft" state="frozen"/>
      <selection activeCell="E219" sqref="E219"/>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2" ht="15" customHeight="1" x14ac:dyDescent="0.4">
      <c r="A1" s="319" cm="1">
        <f t="array" aca="1" ref="A1" ca="1">IFERROR(SUBSTITUTE(SUBSTITUTE(RIGHT(CELL("filename",A1),LEN(CELL("filename",A1))-FIND("]",CELL("filename",A1))),"②補助事業情報(事業者",""),")","")*1, 1)</f>
        <v>3</v>
      </c>
      <c r="B1"/>
      <c r="C1"/>
      <c r="D1" s="152"/>
      <c r="E1" s="56"/>
      <c r="F1"/>
      <c r="G1"/>
      <c r="H1"/>
      <c r="I1"/>
      <c r="J1"/>
      <c r="K1"/>
      <c r="L1"/>
    </row>
    <row r="2" spans="1:12" x14ac:dyDescent="0.4">
      <c r="A2" s="326" t="str">
        <f>記入要領!A2</f>
        <v>v6.XX</v>
      </c>
      <c r="B2"/>
      <c r="C2"/>
      <c r="D2" s="152"/>
      <c r="E2" s="39"/>
      <c r="F2"/>
      <c r="G2"/>
      <c r="H2"/>
      <c r="I2"/>
      <c r="J2"/>
      <c r="K2"/>
      <c r="L2"/>
    </row>
    <row r="3" spans="1:12" ht="20.399999999999999" x14ac:dyDescent="0.4">
      <c r="A3"/>
      <c r="B3" s="9" t="s">
        <v>945</v>
      </c>
      <c r="C3"/>
      <c r="D3" s="152"/>
      <c r="E3" s="39"/>
      <c r="F3"/>
      <c r="G3" s="333" t="s">
        <v>1582</v>
      </c>
      <c r="H3" s="334"/>
      <c r="I3" s="334"/>
      <c r="J3" s="334"/>
      <c r="K3" s="599"/>
      <c r="L3"/>
    </row>
    <row r="4" spans="1:12" ht="16.5" customHeight="1" x14ac:dyDescent="0.4">
      <c r="A4"/>
      <c r="B4" s="57"/>
      <c r="C4" s="57"/>
      <c r="D4" s="152"/>
      <c r="E4" s="331" t="s">
        <v>946</v>
      </c>
      <c r="F4" s="332"/>
      <c r="G4" s="335" t="s">
        <v>1369</v>
      </c>
      <c r="H4" s="336"/>
      <c r="I4" s="336"/>
      <c r="J4" s="336"/>
      <c r="K4" s="599"/>
      <c r="L4"/>
    </row>
    <row r="5" spans="1:12" x14ac:dyDescent="0.4">
      <c r="A5"/>
      <c r="B5" s="57"/>
      <c r="C5" s="163"/>
      <c r="D5" s="152"/>
      <c r="E5" s="39"/>
      <c r="F5"/>
      <c r="G5" s="337" t="s">
        <v>1583</v>
      </c>
      <c r="H5" s="555"/>
      <c r="I5" s="555"/>
      <c r="J5" s="555"/>
      <c r="K5" s="599"/>
      <c r="L5"/>
    </row>
    <row r="6" spans="1:12" ht="16.5" customHeight="1" x14ac:dyDescent="0.4">
      <c r="A6"/>
      <c r="B6" s="57"/>
      <c r="C6"/>
      <c r="D6" s="152"/>
      <c r="E6" s="39"/>
      <c r="F6"/>
      <c r="G6"/>
      <c r="H6"/>
      <c r="I6"/>
      <c r="J6" s="48"/>
      <c r="K6"/>
      <c r="L6"/>
    </row>
    <row r="7" spans="1:12" ht="16.5" customHeight="1" x14ac:dyDescent="0.4">
      <c r="A7"/>
      <c r="B7" s="338" t="s">
        <v>947</v>
      </c>
      <c r="C7"/>
      <c r="D7" s="152"/>
      <c r="E7" s="253" t="str">
        <f>IF(①申請者情報!$E$18="","",①申請者情報!$E$18)</f>
        <v/>
      </c>
      <c r="F7"/>
      <c r="G7"/>
      <c r="H7" s="624"/>
      <c r="I7"/>
      <c r="J7" s="48"/>
      <c r="K7"/>
      <c r="L7" s="57"/>
    </row>
    <row r="8" spans="1:12" ht="16.5" customHeight="1" x14ac:dyDescent="0.4">
      <c r="A8"/>
      <c r="B8" s="338" t="s">
        <v>948</v>
      </c>
      <c r="C8"/>
      <c r="D8" s="152"/>
      <c r="E8" s="254" t="str" cm="1">
        <f t="array" aca="1" ref="E8" ca="1">IF(A1=1,①申請者情報!$E$26&amp;"",OFFSET(①申請者情報!$E$53,(A1-2)*9,,,)&amp;"")</f>
        <v/>
      </c>
      <c r="F8" s="556" t="s">
        <v>1341</v>
      </c>
      <c r="G8"/>
      <c r="H8" s="624"/>
      <c r="I8" s="243"/>
      <c r="J8" s="63"/>
      <c r="K8"/>
      <c r="L8" s="57"/>
    </row>
    <row r="9" spans="1:12" ht="16.5" customHeight="1" x14ac:dyDescent="0.4">
      <c r="A9"/>
      <c r="B9" s="338" t="s">
        <v>949</v>
      </c>
      <c r="C9"/>
      <c r="D9" s="152"/>
      <c r="E9" s="314"/>
      <c r="F9" s="315"/>
      <c r="G9"/>
      <c r="H9" s="625"/>
      <c r="I9"/>
      <c r="J9"/>
      <c r="K9"/>
      <c r="L9"/>
    </row>
    <row r="10" spans="1:12" ht="16.5" customHeight="1" x14ac:dyDescent="0.4">
      <c r="A10"/>
      <c r="B10" s="338" t="s">
        <v>950</v>
      </c>
      <c r="C10"/>
      <c r="D10" s="152"/>
      <c r="E10" s="253">
        <f>①申請者情報!$E$11</f>
        <v>0</v>
      </c>
      <c r="F10" s="269"/>
      <c r="G10"/>
      <c r="H10" s="627"/>
      <c r="I10"/>
      <c r="J10"/>
      <c r="K10"/>
      <c r="L10"/>
    </row>
    <row r="11" spans="1:12" x14ac:dyDescent="0.4">
      <c r="A11"/>
      <c r="B11" s="338" t="s">
        <v>951</v>
      </c>
      <c r="C11" s="57"/>
      <c r="D11" s="152"/>
      <c r="E11" s="131"/>
      <c r="F11"/>
      <c r="G11"/>
      <c r="H11" s="627"/>
      <c r="I11"/>
      <c r="J11"/>
      <c r="K11"/>
      <c r="L11" s="115"/>
    </row>
    <row r="12" spans="1:12" x14ac:dyDescent="0.4">
      <c r="A12"/>
      <c r="B12" s="338" t="s">
        <v>952</v>
      </c>
      <c r="C12"/>
      <c r="D12" s="152"/>
      <c r="E12" s="327">
        <f>DATE(YEAR(E10) + (DATE(YEAR(E10),MONTH(E9),DAY(E9)) &lt; E10), MONTH(E9), DAY(E9))</f>
        <v>0</v>
      </c>
      <c r="F12" s="527"/>
      <c r="G12"/>
      <c r="H12"/>
      <c r="I12"/>
      <c r="J12"/>
      <c r="K12"/>
      <c r="L12" s="115"/>
    </row>
    <row r="13" spans="1:12" hidden="1" x14ac:dyDescent="0.4">
      <c r="A13"/>
      <c r="B13" s="339" t="s">
        <v>1630</v>
      </c>
      <c r="C13"/>
      <c r="D13" s="152"/>
      <c r="E13" s="424" t="b">
        <f>$F$9="最新決算値なし（基準年度変更希望あり）"</f>
        <v>0</v>
      </c>
      <c r="F13" s="340" t="str">
        <f>IF(INT(E13)&gt;0,"最新決算がない、または補助事業の性質上、すぐに売上が発生しない場合に該当するか確認してください","")</f>
        <v/>
      </c>
      <c r="G13" s="341"/>
      <c r="H13" s="341"/>
      <c r="I13" s="342"/>
      <c r="J13"/>
      <c r="K13"/>
      <c r="L13" s="115"/>
    </row>
    <row r="14" spans="1:12" x14ac:dyDescent="0.4">
      <c r="A14"/>
      <c r="B14"/>
      <c r="C14" s="57"/>
      <c r="D14" s="58"/>
      <c r="E14" s="39"/>
      <c r="F14" s="251">
        <f>EDATE(E12,12*E13)</f>
        <v>0</v>
      </c>
      <c r="G14"/>
      <c r="H14"/>
      <c r="I14"/>
      <c r="J14"/>
      <c r="K14"/>
      <c r="L14" s="115"/>
    </row>
    <row r="15" spans="1:12" ht="19.2" x14ac:dyDescent="0.4">
      <c r="A15"/>
      <c r="B15" s="47" t="s">
        <v>953</v>
      </c>
      <c r="C15" s="57"/>
      <c r="D15" s="58"/>
      <c r="E15" s="39"/>
      <c r="F15" s="251"/>
      <c r="G15"/>
      <c r="H15"/>
      <c r="I15"/>
      <c r="J15"/>
      <c r="K15"/>
      <c r="L15" s="115"/>
    </row>
    <row r="16" spans="1:12"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3"/>
        <v/>
      </c>
      <c r="L52" s="150" t="str">
        <f t="shared" si="3"/>
        <v/>
      </c>
      <c r="M52" s="150" t="str">
        <f t="shared" si="3"/>
        <v/>
      </c>
      <c r="N52" s="150" t="str">
        <f t="shared" si="3"/>
        <v/>
      </c>
      <c r="O52" s="150" t="str">
        <f t="shared" si="3"/>
        <v/>
      </c>
      <c r="P52" s="150" t="str">
        <f t="shared" si="3"/>
        <v/>
      </c>
      <c r="Q52" s="150" t="str">
        <f t="shared" si="3"/>
        <v/>
      </c>
      <c r="R52" s="150" t="str">
        <f t="shared" si="3"/>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 t="shared" ref="H54:R54" si="4">IFERROR(IF(OR(G53&lt;0,H53&lt;0),"ー",H53/G53-1),"")</f>
        <v/>
      </c>
      <c r="I54" s="359" t="str">
        <f t="shared" si="4"/>
        <v/>
      </c>
      <c r="J54" s="359" t="str">
        <f t="shared" si="4"/>
        <v/>
      </c>
      <c r="K54" s="359" t="str">
        <f t="shared" si="4"/>
        <v/>
      </c>
      <c r="L54" s="359" t="str">
        <f t="shared" si="4"/>
        <v/>
      </c>
      <c r="M54" s="359" t="str">
        <f t="shared" si="4"/>
        <v/>
      </c>
      <c r="N54" s="347" t="str">
        <f t="shared" si="4"/>
        <v/>
      </c>
      <c r="O54" s="347" t="str">
        <f t="shared" si="4"/>
        <v/>
      </c>
      <c r="P54" s="347" t="str">
        <f t="shared" si="4"/>
        <v/>
      </c>
      <c r="Q54" s="347" t="str">
        <f t="shared" si="4"/>
        <v/>
      </c>
      <c r="R54" s="347" t="str">
        <f t="shared" si="4"/>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5">G53-G55</f>
        <v>0</v>
      </c>
      <c r="H57" s="392">
        <f t="shared" si="5"/>
        <v>0</v>
      </c>
      <c r="I57" s="392">
        <f t="shared" si="5"/>
        <v>0</v>
      </c>
      <c r="J57" s="392">
        <f t="shared" si="5"/>
        <v>0</v>
      </c>
      <c r="K57" s="392">
        <f t="shared" si="5"/>
        <v>0</v>
      </c>
      <c r="L57" s="392">
        <f t="shared" si="5"/>
        <v>0</v>
      </c>
      <c r="M57" s="392">
        <f t="shared" si="5"/>
        <v>0</v>
      </c>
      <c r="N57" s="392">
        <f t="shared" si="5"/>
        <v>0</v>
      </c>
      <c r="O57" s="392">
        <f t="shared" si="5"/>
        <v>0</v>
      </c>
      <c r="P57" s="392">
        <f t="shared" si="5"/>
        <v>0</v>
      </c>
      <c r="Q57" s="392">
        <f t="shared" si="5"/>
        <v>0</v>
      </c>
      <c r="R57" s="392">
        <f t="shared" si="5"/>
        <v>0</v>
      </c>
      <c r="S57" s="67"/>
      <c r="T57" s="67"/>
      <c r="U57"/>
      <c r="V57"/>
    </row>
    <row r="58" spans="1:22" ht="29.25" customHeight="1" x14ac:dyDescent="0.4">
      <c r="A58"/>
      <c r="B58"/>
      <c r="C58"/>
      <c r="D58" s="369" t="str">
        <f>MAX($B$16:B58)&amp;"-"&amp;COUNTA($D$51:D57)+1</f>
        <v>2-6</v>
      </c>
      <c r="E58" s="388" t="s">
        <v>994</v>
      </c>
      <c r="F58" s="371" t="s">
        <v>995</v>
      </c>
      <c r="G58" s="348">
        <f t="shared" ref="G58:R58" si="6">IFERROR(G$57/G$53,0)</f>
        <v>0</v>
      </c>
      <c r="H58" s="348">
        <f t="shared" si="6"/>
        <v>0</v>
      </c>
      <c r="I58" s="348">
        <f t="shared" si="6"/>
        <v>0</v>
      </c>
      <c r="J58" s="348">
        <f t="shared" si="6"/>
        <v>0</v>
      </c>
      <c r="K58" s="348">
        <f t="shared" si="6"/>
        <v>0</v>
      </c>
      <c r="L58" s="348">
        <f t="shared" si="6"/>
        <v>0</v>
      </c>
      <c r="M58" s="348">
        <f t="shared" si="6"/>
        <v>0</v>
      </c>
      <c r="N58" s="348">
        <f t="shared" si="6"/>
        <v>0</v>
      </c>
      <c r="O58" s="348">
        <f t="shared" si="6"/>
        <v>0</v>
      </c>
      <c r="P58" s="348">
        <f t="shared" si="6"/>
        <v>0</v>
      </c>
      <c r="Q58" s="348">
        <f t="shared" si="6"/>
        <v>0</v>
      </c>
      <c r="R58" s="348">
        <f t="shared" si="6"/>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 t="shared" ref="G60:R60" si="7">G61+G62</f>
        <v>0</v>
      </c>
      <c r="H60" s="350">
        <f t="shared" si="7"/>
        <v>0</v>
      </c>
      <c r="I60" s="350">
        <f t="shared" si="7"/>
        <v>0</v>
      </c>
      <c r="J60" s="350">
        <f t="shared" si="7"/>
        <v>0</v>
      </c>
      <c r="K60" s="350">
        <f t="shared" si="7"/>
        <v>0</v>
      </c>
      <c r="L60" s="350">
        <f t="shared" si="7"/>
        <v>0</v>
      </c>
      <c r="M60" s="350">
        <f t="shared" si="7"/>
        <v>0</v>
      </c>
      <c r="N60" s="350">
        <f t="shared" si="7"/>
        <v>0</v>
      </c>
      <c r="O60" s="350">
        <f t="shared" si="7"/>
        <v>0</v>
      </c>
      <c r="P60" s="350">
        <f t="shared" si="7"/>
        <v>0</v>
      </c>
      <c r="Q60" s="350">
        <f t="shared" si="7"/>
        <v>0</v>
      </c>
      <c r="R60" s="350">
        <f t="shared" si="7"/>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 t="shared" ref="G63:R63" si="8">G64+G65</f>
        <v>0</v>
      </c>
      <c r="H63" s="350">
        <f t="shared" si="8"/>
        <v>0</v>
      </c>
      <c r="I63" s="350">
        <f t="shared" si="8"/>
        <v>0</v>
      </c>
      <c r="J63" s="350">
        <f t="shared" si="8"/>
        <v>0</v>
      </c>
      <c r="K63" s="350">
        <f t="shared" si="8"/>
        <v>0</v>
      </c>
      <c r="L63" s="350">
        <f t="shared" si="8"/>
        <v>0</v>
      </c>
      <c r="M63" s="350">
        <f t="shared" si="8"/>
        <v>0</v>
      </c>
      <c r="N63" s="350">
        <f t="shared" si="8"/>
        <v>0</v>
      </c>
      <c r="O63" s="350">
        <f t="shared" si="8"/>
        <v>0</v>
      </c>
      <c r="P63" s="350">
        <f t="shared" si="8"/>
        <v>0</v>
      </c>
      <c r="Q63" s="350">
        <f t="shared" si="8"/>
        <v>0</v>
      </c>
      <c r="R63" s="350">
        <f t="shared" si="8"/>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 t="shared" ref="G68:R68" si="9">G57-G59</f>
        <v>0</v>
      </c>
      <c r="H68" s="432">
        <f t="shared" si="9"/>
        <v>0</v>
      </c>
      <c r="I68" s="432">
        <f t="shared" si="9"/>
        <v>0</v>
      </c>
      <c r="J68" s="432">
        <f t="shared" si="9"/>
        <v>0</v>
      </c>
      <c r="K68" s="432">
        <f t="shared" si="9"/>
        <v>0</v>
      </c>
      <c r="L68" s="432">
        <f t="shared" si="9"/>
        <v>0</v>
      </c>
      <c r="M68" s="432">
        <f t="shared" si="9"/>
        <v>0</v>
      </c>
      <c r="N68" s="432">
        <f t="shared" si="9"/>
        <v>0</v>
      </c>
      <c r="O68" s="432">
        <f t="shared" si="9"/>
        <v>0</v>
      </c>
      <c r="P68" s="432">
        <f t="shared" si="9"/>
        <v>0</v>
      </c>
      <c r="Q68" s="432">
        <f t="shared" si="9"/>
        <v>0</v>
      </c>
      <c r="R68" s="432">
        <f t="shared" si="9"/>
        <v>0</v>
      </c>
      <c r="S68" s="67"/>
      <c r="T68" s="67"/>
      <c r="U68"/>
      <c r="V68"/>
    </row>
    <row r="69" spans="1:22" ht="29.25" customHeight="1" x14ac:dyDescent="0.4">
      <c r="A69"/>
      <c r="B69"/>
      <c r="C69"/>
      <c r="D69" s="369" t="str">
        <f>MAX($B$16:B69)&amp;"-"&amp;COUNTA($D$51:D68)+1</f>
        <v>2-17</v>
      </c>
      <c r="E69" s="388" t="s">
        <v>1005</v>
      </c>
      <c r="F69" s="371" t="s">
        <v>990</v>
      </c>
      <c r="G69" s="352">
        <f t="shared" ref="G69:R69" si="10">IFERROR(G$68/G$53,0)</f>
        <v>0</v>
      </c>
      <c r="H69" s="352">
        <f t="shared" si="10"/>
        <v>0</v>
      </c>
      <c r="I69" s="352">
        <f t="shared" si="10"/>
        <v>0</v>
      </c>
      <c r="J69" s="352">
        <f t="shared" si="10"/>
        <v>0</v>
      </c>
      <c r="K69" s="352">
        <f t="shared" si="10"/>
        <v>0</v>
      </c>
      <c r="L69" s="352">
        <f t="shared" si="10"/>
        <v>0</v>
      </c>
      <c r="M69" s="352">
        <f t="shared" si="10"/>
        <v>0</v>
      </c>
      <c r="N69" s="352">
        <f t="shared" si="10"/>
        <v>0</v>
      </c>
      <c r="O69" s="352">
        <f t="shared" si="10"/>
        <v>0</v>
      </c>
      <c r="P69" s="352">
        <f t="shared" si="10"/>
        <v>0</v>
      </c>
      <c r="Q69" s="352">
        <f t="shared" si="10"/>
        <v>0</v>
      </c>
      <c r="R69" s="352">
        <f t="shared" si="10"/>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 t="shared" ref="G75:R75" si="11">G56+G66</f>
        <v>0</v>
      </c>
      <c r="H75" s="432">
        <f t="shared" si="11"/>
        <v>0</v>
      </c>
      <c r="I75" s="432">
        <f t="shared" si="11"/>
        <v>0</v>
      </c>
      <c r="J75" s="432">
        <f t="shared" si="11"/>
        <v>0</v>
      </c>
      <c r="K75" s="432">
        <f t="shared" si="11"/>
        <v>0</v>
      </c>
      <c r="L75" s="432">
        <f t="shared" si="11"/>
        <v>0</v>
      </c>
      <c r="M75" s="432">
        <f t="shared" si="11"/>
        <v>0</v>
      </c>
      <c r="N75" s="432">
        <f t="shared" si="11"/>
        <v>0</v>
      </c>
      <c r="O75" s="432">
        <f t="shared" si="11"/>
        <v>0</v>
      </c>
      <c r="P75" s="432">
        <f t="shared" si="11"/>
        <v>0</v>
      </c>
      <c r="Q75" s="432">
        <f t="shared" si="11"/>
        <v>0</v>
      </c>
      <c r="R75" s="432">
        <f t="shared" si="11"/>
        <v>0</v>
      </c>
      <c r="S75"/>
      <c r="T75"/>
      <c r="U75"/>
      <c r="V75"/>
    </row>
    <row r="76" spans="1:22" ht="29.25" customHeight="1" x14ac:dyDescent="0.4">
      <c r="A76"/>
      <c r="B76"/>
      <c r="C76" s="35"/>
      <c r="D76" s="369" t="str">
        <f>MAX($B$16:B76)&amp;"-"&amp;COUNTA($D$51:D75)+1</f>
        <v>2-24</v>
      </c>
      <c r="E76" s="70" t="s">
        <v>1012</v>
      </c>
      <c r="F76" s="371"/>
      <c r="G76" s="392">
        <f t="shared" ref="G76:R76" si="12">+G68+G73+G74+G75</f>
        <v>0</v>
      </c>
      <c r="H76" s="354">
        <f t="shared" si="12"/>
        <v>0</v>
      </c>
      <c r="I76" s="393">
        <f t="shared" si="12"/>
        <v>0</v>
      </c>
      <c r="J76" s="354">
        <f t="shared" si="12"/>
        <v>0</v>
      </c>
      <c r="K76" s="354">
        <f t="shared" si="12"/>
        <v>0</v>
      </c>
      <c r="L76" s="354">
        <f t="shared" si="12"/>
        <v>0</v>
      </c>
      <c r="M76" s="354">
        <f t="shared" si="12"/>
        <v>0</v>
      </c>
      <c r="N76" s="354">
        <f t="shared" si="12"/>
        <v>0</v>
      </c>
      <c r="O76" s="354">
        <f t="shared" si="12"/>
        <v>0</v>
      </c>
      <c r="P76" s="354">
        <f t="shared" si="12"/>
        <v>0</v>
      </c>
      <c r="Q76" s="354">
        <f t="shared" si="12"/>
        <v>0</v>
      </c>
      <c r="R76" s="354">
        <f t="shared" si="12"/>
        <v>0</v>
      </c>
      <c r="S76"/>
      <c r="T76"/>
      <c r="U76"/>
      <c r="V76"/>
    </row>
    <row r="77" spans="1:22" ht="29.25" customHeight="1" x14ac:dyDescent="0.4">
      <c r="A77"/>
      <c r="B77"/>
      <c r="C77" s="35"/>
      <c r="D77" s="369" t="str">
        <f>MAX($B$16:B77)&amp;"-"&amp;COUNTA($D$51:D76)+1</f>
        <v>2-25</v>
      </c>
      <c r="E77" s="388" t="s">
        <v>1013</v>
      </c>
      <c r="F77" s="371"/>
      <c r="G77" s="394"/>
      <c r="H77" s="507" t="str">
        <f t="shared" ref="H77:R77" si="13">IFERROR(IF(OR(G76&lt;0,H76&lt;0),"ー",H76/G76-1),"")</f>
        <v/>
      </c>
      <c r="I77" s="507" t="str">
        <f t="shared" si="13"/>
        <v/>
      </c>
      <c r="J77" s="507" t="str">
        <f t="shared" si="13"/>
        <v/>
      </c>
      <c r="K77" s="507" t="str">
        <f t="shared" si="13"/>
        <v/>
      </c>
      <c r="L77" s="507" t="str">
        <f t="shared" si="13"/>
        <v/>
      </c>
      <c r="M77" s="507" t="str">
        <f t="shared" si="13"/>
        <v/>
      </c>
      <c r="N77" s="507" t="str">
        <f t="shared" si="13"/>
        <v/>
      </c>
      <c r="O77" s="507" t="str">
        <f t="shared" si="13"/>
        <v/>
      </c>
      <c r="P77" s="507" t="str">
        <f t="shared" si="13"/>
        <v/>
      </c>
      <c r="Q77" s="507" t="str">
        <f t="shared" si="13"/>
        <v/>
      </c>
      <c r="R77" s="507" t="str">
        <f t="shared" si="13"/>
        <v/>
      </c>
      <c r="S77"/>
      <c r="T77"/>
      <c r="U77"/>
      <c r="V77"/>
    </row>
    <row r="78" spans="1:22" ht="29.25" customHeight="1" x14ac:dyDescent="0.4">
      <c r="A78"/>
      <c r="B78"/>
      <c r="C78" s="35"/>
      <c r="D78" s="369" t="str">
        <f>MAX($B$16:B78)&amp;"-"&amp;COUNTA($D$51:D77)+1</f>
        <v>2-26</v>
      </c>
      <c r="E78" s="395" t="s">
        <v>1014</v>
      </c>
      <c r="F78" s="371" t="s">
        <v>990</v>
      </c>
      <c r="G78" s="352">
        <f t="shared" ref="G78:R78" si="14">IFERROR(G$76/G$53,0)</f>
        <v>0</v>
      </c>
      <c r="H78" s="352">
        <f t="shared" si="14"/>
        <v>0</v>
      </c>
      <c r="I78" s="352">
        <f t="shared" si="14"/>
        <v>0</v>
      </c>
      <c r="J78" s="352">
        <f t="shared" si="14"/>
        <v>0</v>
      </c>
      <c r="K78" s="352">
        <f t="shared" si="14"/>
        <v>0</v>
      </c>
      <c r="L78" s="352">
        <f t="shared" si="14"/>
        <v>0</v>
      </c>
      <c r="M78" s="352">
        <f t="shared" si="14"/>
        <v>0</v>
      </c>
      <c r="N78" s="352">
        <f t="shared" si="14"/>
        <v>0</v>
      </c>
      <c r="O78" s="352">
        <f t="shared" si="14"/>
        <v>0</v>
      </c>
      <c r="P78" s="352">
        <f t="shared" si="14"/>
        <v>0</v>
      </c>
      <c r="Q78" s="352">
        <f t="shared" si="14"/>
        <v>0</v>
      </c>
      <c r="R78" s="352">
        <f t="shared" si="14"/>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 t="shared" ref="G81:R81" si="15">IFERROR(IF(G79=0,0,+G73/G79),"")</f>
        <v>0</v>
      </c>
      <c r="H81" s="354">
        <f t="shared" si="15"/>
        <v>0</v>
      </c>
      <c r="I81" s="393">
        <f t="shared" si="15"/>
        <v>0</v>
      </c>
      <c r="J81" s="354">
        <f t="shared" si="15"/>
        <v>0</v>
      </c>
      <c r="K81" s="354">
        <f t="shared" si="15"/>
        <v>0</v>
      </c>
      <c r="L81" s="354">
        <f t="shared" si="15"/>
        <v>0</v>
      </c>
      <c r="M81" s="354">
        <f t="shared" si="15"/>
        <v>0</v>
      </c>
      <c r="N81" s="354">
        <f t="shared" si="15"/>
        <v>0</v>
      </c>
      <c r="O81" s="354">
        <f t="shared" si="15"/>
        <v>0</v>
      </c>
      <c r="P81" s="354">
        <f t="shared" si="15"/>
        <v>0</v>
      </c>
      <c r="Q81" s="354">
        <f t="shared" si="15"/>
        <v>0</v>
      </c>
      <c r="R81" s="354">
        <f t="shared" si="15"/>
        <v>0</v>
      </c>
      <c r="S81"/>
    </row>
    <row r="82" spans="2:19" ht="29.25" customHeight="1" x14ac:dyDescent="0.4">
      <c r="B82"/>
      <c r="C82" s="35"/>
      <c r="D82" s="369" t="str">
        <f>MAX($B$16:B82)&amp;"-"&amp;COUNTA($D$51:D81)+1</f>
        <v>2-30</v>
      </c>
      <c r="E82" s="70" t="s">
        <v>1020</v>
      </c>
      <c r="F82" s="396" t="s">
        <v>1021</v>
      </c>
      <c r="G82" s="397"/>
      <c r="H82" s="502" t="str">
        <f t="shared" ref="H82:R82" si="16">IFERROR((H81-G81)/G81,"")</f>
        <v/>
      </c>
      <c r="I82" s="508" t="str">
        <f t="shared" si="16"/>
        <v/>
      </c>
      <c r="J82" s="502" t="str">
        <f t="shared" si="16"/>
        <v/>
      </c>
      <c r="K82" s="502" t="str">
        <f t="shared" si="16"/>
        <v/>
      </c>
      <c r="L82" s="502" t="str">
        <f t="shared" si="16"/>
        <v/>
      </c>
      <c r="M82" s="502" t="str">
        <f t="shared" si="16"/>
        <v/>
      </c>
      <c r="N82" s="502" t="str">
        <f t="shared" si="16"/>
        <v/>
      </c>
      <c r="O82" s="502" t="str">
        <f t="shared" si="16"/>
        <v/>
      </c>
      <c r="P82" s="502" t="str">
        <f t="shared" si="16"/>
        <v/>
      </c>
      <c r="Q82" s="502" t="str">
        <f t="shared" si="16"/>
        <v/>
      </c>
      <c r="R82" s="502" t="str">
        <f t="shared" si="16"/>
        <v/>
      </c>
      <c r="S82"/>
    </row>
    <row r="83" spans="2:19" ht="29.25" customHeight="1" x14ac:dyDescent="0.4">
      <c r="B83"/>
      <c r="C83" s="35"/>
      <c r="D83" s="369" t="str">
        <f>MAX($B$16:B83)&amp;"-"&amp;COUNTA($D$51:D82)+1</f>
        <v>2-31</v>
      </c>
      <c r="E83" s="70" t="s">
        <v>1022</v>
      </c>
      <c r="F83" s="371"/>
      <c r="G83" s="392">
        <f t="shared" ref="G83:R83" si="17">IFERROR(IF(G80=0,0,+G74/G80),"")</f>
        <v>0</v>
      </c>
      <c r="H83" s="354">
        <f t="shared" si="17"/>
        <v>0</v>
      </c>
      <c r="I83" s="393">
        <f t="shared" si="17"/>
        <v>0</v>
      </c>
      <c r="J83" s="354">
        <f t="shared" si="17"/>
        <v>0</v>
      </c>
      <c r="K83" s="354">
        <f t="shared" si="17"/>
        <v>0</v>
      </c>
      <c r="L83" s="354">
        <f t="shared" si="17"/>
        <v>0</v>
      </c>
      <c r="M83" s="354">
        <f t="shared" si="17"/>
        <v>0</v>
      </c>
      <c r="N83" s="354">
        <f t="shared" si="17"/>
        <v>0</v>
      </c>
      <c r="O83" s="354">
        <f t="shared" si="17"/>
        <v>0</v>
      </c>
      <c r="P83" s="354">
        <f t="shared" si="17"/>
        <v>0</v>
      </c>
      <c r="Q83" s="354">
        <f t="shared" si="17"/>
        <v>0</v>
      </c>
      <c r="R83" s="354">
        <f t="shared" si="17"/>
        <v>0</v>
      </c>
      <c r="S83"/>
    </row>
    <row r="84" spans="2:19" ht="29.25" customHeight="1" x14ac:dyDescent="0.4">
      <c r="B84"/>
      <c r="C84" s="35"/>
      <c r="D84" s="369" t="str">
        <f>MAX($B$16:B84)&amp;"-"&amp;COUNTA($D$51:D83)+1</f>
        <v>2-32</v>
      </c>
      <c r="E84" s="70" t="s">
        <v>1023</v>
      </c>
      <c r="F84" s="371" t="s">
        <v>1024</v>
      </c>
      <c r="G84" s="399"/>
      <c r="H84" s="502" t="str">
        <f t="shared" ref="H84:R84" si="18">IFERROR((H83-G83)/G83,"")</f>
        <v/>
      </c>
      <c r="I84" s="508" t="str">
        <f t="shared" si="18"/>
        <v/>
      </c>
      <c r="J84" s="502" t="str">
        <f t="shared" si="18"/>
        <v/>
      </c>
      <c r="K84" s="502" t="str">
        <f t="shared" si="18"/>
        <v/>
      </c>
      <c r="L84" s="502" t="str">
        <f t="shared" si="18"/>
        <v/>
      </c>
      <c r="M84" s="502" t="str">
        <f t="shared" si="18"/>
        <v/>
      </c>
      <c r="N84" s="502" t="str">
        <f t="shared" si="18"/>
        <v/>
      </c>
      <c r="O84" s="502" t="str">
        <f t="shared" si="18"/>
        <v/>
      </c>
      <c r="P84" s="502" t="str">
        <f t="shared" si="18"/>
        <v/>
      </c>
      <c r="Q84" s="502" t="str">
        <f t="shared" si="18"/>
        <v/>
      </c>
      <c r="R84" s="502" t="str">
        <f t="shared" si="18"/>
        <v/>
      </c>
      <c r="S84"/>
    </row>
    <row r="85" spans="2:19" ht="29.25" customHeight="1" x14ac:dyDescent="0.4">
      <c r="B85"/>
      <c r="C85" s="35"/>
      <c r="D85" s="369" t="str">
        <f>MAX($B$16:B85)&amp;"-"&amp;COUNTA($D$51:D84)+1</f>
        <v>2-33</v>
      </c>
      <c r="E85" s="70" t="s">
        <v>1025</v>
      </c>
      <c r="F85" s="396" t="s">
        <v>1026</v>
      </c>
      <c r="G85" s="392" t="str">
        <f t="shared" ref="G85:R85" si="19">IFERROR(+G76/(G79+G80),"")</f>
        <v/>
      </c>
      <c r="H85" s="354" t="str">
        <f t="shared" si="19"/>
        <v/>
      </c>
      <c r="I85" s="393" t="str">
        <f t="shared" si="19"/>
        <v/>
      </c>
      <c r="J85" s="354" t="str">
        <f t="shared" si="19"/>
        <v/>
      </c>
      <c r="K85" s="354" t="str">
        <f t="shared" si="19"/>
        <v/>
      </c>
      <c r="L85" s="354" t="str">
        <f t="shared" si="19"/>
        <v/>
      </c>
      <c r="M85" s="354" t="str">
        <f t="shared" si="19"/>
        <v/>
      </c>
      <c r="N85" s="354" t="str">
        <f t="shared" si="19"/>
        <v/>
      </c>
      <c r="O85" s="354" t="str">
        <f t="shared" si="19"/>
        <v/>
      </c>
      <c r="P85" s="354" t="str">
        <f t="shared" si="19"/>
        <v/>
      </c>
      <c r="Q85" s="354" t="str">
        <f t="shared" si="19"/>
        <v/>
      </c>
      <c r="R85" s="354" t="str">
        <f t="shared" si="19"/>
        <v/>
      </c>
      <c r="S85"/>
    </row>
    <row r="86" spans="2:19" ht="29.25" customHeight="1" x14ac:dyDescent="0.4">
      <c r="B86"/>
      <c r="C86" s="35"/>
      <c r="D86" s="369" t="str">
        <f>MAX($B$16:B86)&amp;"-"&amp;COUNTA($D$51:D85)+1</f>
        <v>2-34</v>
      </c>
      <c r="E86" s="383" t="s">
        <v>1027</v>
      </c>
      <c r="F86" s="396"/>
      <c r="G86" s="356">
        <f t="shared" ref="G86:R86" si="20">G68+G75</f>
        <v>0</v>
      </c>
      <c r="H86" s="356">
        <f t="shared" si="20"/>
        <v>0</v>
      </c>
      <c r="I86" s="356">
        <f t="shared" si="20"/>
        <v>0</v>
      </c>
      <c r="J86" s="356">
        <f t="shared" si="20"/>
        <v>0</v>
      </c>
      <c r="K86" s="356">
        <f t="shared" si="20"/>
        <v>0</v>
      </c>
      <c r="L86" s="356">
        <f t="shared" si="20"/>
        <v>0</v>
      </c>
      <c r="M86" s="356">
        <f t="shared" si="20"/>
        <v>0</v>
      </c>
      <c r="N86" s="356">
        <f t="shared" si="20"/>
        <v>0</v>
      </c>
      <c r="O86" s="356">
        <f t="shared" si="20"/>
        <v>0</v>
      </c>
      <c r="P86" s="356">
        <f t="shared" si="20"/>
        <v>0</v>
      </c>
      <c r="Q86" s="356">
        <f t="shared" si="20"/>
        <v>0</v>
      </c>
      <c r="R86" s="356">
        <f t="shared" si="20"/>
        <v>0</v>
      </c>
      <c r="S86"/>
    </row>
    <row r="87" spans="2:19" ht="29.25" customHeight="1" x14ac:dyDescent="0.4">
      <c r="B87"/>
      <c r="C87" s="35"/>
      <c r="D87" s="369" t="str">
        <f>MAX($B$16:B87)&amp;"-"&amp;COUNTA($D$51:D86)+1</f>
        <v>2-35</v>
      </c>
      <c r="E87" s="388" t="s">
        <v>1028</v>
      </c>
      <c r="F87" s="371" t="s">
        <v>990</v>
      </c>
      <c r="G87" s="352" t="str">
        <f t="shared" ref="G87:R87" si="21">IFERROR(G86/G53,"")</f>
        <v/>
      </c>
      <c r="H87" s="352" t="str">
        <f t="shared" si="21"/>
        <v/>
      </c>
      <c r="I87" s="352" t="str">
        <f t="shared" si="21"/>
        <v/>
      </c>
      <c r="J87" s="352" t="str">
        <f t="shared" si="21"/>
        <v/>
      </c>
      <c r="K87" s="352" t="str">
        <f t="shared" si="21"/>
        <v/>
      </c>
      <c r="L87" s="352" t="str">
        <f t="shared" si="21"/>
        <v/>
      </c>
      <c r="M87" s="352" t="str">
        <f t="shared" si="21"/>
        <v/>
      </c>
      <c r="N87" s="352" t="str">
        <f t="shared" si="21"/>
        <v/>
      </c>
      <c r="O87" s="352" t="str">
        <f t="shared" si="21"/>
        <v/>
      </c>
      <c r="P87" s="352" t="str">
        <f t="shared" si="21"/>
        <v/>
      </c>
      <c r="Q87" s="352" t="str">
        <f t="shared" si="21"/>
        <v/>
      </c>
      <c r="R87" s="352" t="str">
        <f t="shared" si="21"/>
        <v/>
      </c>
      <c r="S87"/>
    </row>
    <row r="88" spans="2:19" ht="29.25" customHeight="1" x14ac:dyDescent="0.4">
      <c r="B88"/>
      <c r="C88" s="35"/>
      <c r="D88" s="369" t="str">
        <f>MAX($B$16:B88)&amp;"-"&amp;COUNTA($D$51:D87)+1</f>
        <v>2-36</v>
      </c>
      <c r="E88" s="383" t="s">
        <v>1029</v>
      </c>
      <c r="F88" s="396" t="s">
        <v>990</v>
      </c>
      <c r="G88" s="400"/>
      <c r="H88" s="357" t="str">
        <f t="shared" ref="H88:R88" si="22">IFERROR(IF(OR(G86&lt;0,H86&lt;0),"ー",H86/G86-1),"")</f>
        <v/>
      </c>
      <c r="I88" s="357" t="str">
        <f t="shared" si="22"/>
        <v/>
      </c>
      <c r="J88" s="357" t="str">
        <f t="shared" si="22"/>
        <v/>
      </c>
      <c r="K88" s="357" t="str">
        <f t="shared" si="22"/>
        <v/>
      </c>
      <c r="L88" s="357" t="str">
        <f t="shared" si="22"/>
        <v/>
      </c>
      <c r="M88" s="357" t="str">
        <f t="shared" si="22"/>
        <v/>
      </c>
      <c r="N88" s="357" t="str">
        <f t="shared" si="22"/>
        <v/>
      </c>
      <c r="O88" s="357" t="str">
        <f t="shared" si="22"/>
        <v/>
      </c>
      <c r="P88" s="357" t="str">
        <f t="shared" si="22"/>
        <v/>
      </c>
      <c r="Q88" s="357" t="str">
        <f t="shared" si="22"/>
        <v/>
      </c>
      <c r="R88" s="357" t="str">
        <f t="shared" si="22"/>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2:19" x14ac:dyDescent="0.4">
      <c r="B93"/>
      <c r="C93"/>
      <c r="D93" s="152"/>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2:19" x14ac:dyDescent="0.4">
      <c r="B94"/>
      <c r="C94"/>
      <c r="D94" s="152"/>
      <c r="E94" s="39"/>
      <c r="F94" s="367"/>
      <c r="G94" s="62">
        <f>G19</f>
        <v>0</v>
      </c>
      <c r="H94" s="62">
        <f t="shared" si="23"/>
        <v>0</v>
      </c>
      <c r="I94" s="62">
        <f t="shared" si="23"/>
        <v>0</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 t="shared" ref="G96:R96" si="25">G53</f>
        <v>0</v>
      </c>
      <c r="H96" s="432">
        <f t="shared" si="25"/>
        <v>0</v>
      </c>
      <c r="I96" s="495">
        <f t="shared" si="25"/>
        <v>0</v>
      </c>
      <c r="J96" s="432">
        <f t="shared" si="25"/>
        <v>0</v>
      </c>
      <c r="K96" s="432">
        <f t="shared" si="25"/>
        <v>0</v>
      </c>
      <c r="L96" s="432">
        <f t="shared" si="25"/>
        <v>0</v>
      </c>
      <c r="M96" s="432">
        <f t="shared" si="25"/>
        <v>0</v>
      </c>
      <c r="N96" s="432">
        <f t="shared" si="25"/>
        <v>0</v>
      </c>
      <c r="O96" s="432">
        <f t="shared" si="25"/>
        <v>0</v>
      </c>
      <c r="P96" s="432">
        <f t="shared" si="25"/>
        <v>0</v>
      </c>
      <c r="Q96" s="432">
        <f t="shared" si="25"/>
        <v>0</v>
      </c>
      <c r="R96" s="432">
        <f t="shared" si="25"/>
        <v>0</v>
      </c>
      <c r="S96" s="75"/>
    </row>
    <row r="97" spans="2:49" ht="29.25" customHeight="1" x14ac:dyDescent="0.4">
      <c r="B97"/>
      <c r="C97"/>
      <c r="D97" s="369" t="str">
        <f>MAX($B$16:B97)&amp;"-"&amp;COUNTA($D$90:D96)+1</f>
        <v>3-3</v>
      </c>
      <c r="E97" s="370" t="s">
        <v>1036</v>
      </c>
      <c r="F97" s="371" t="s">
        <v>990</v>
      </c>
      <c r="G97" s="352" t="str">
        <f t="shared" ref="G97:R97" si="26">IFERROR(G95/G53,"")</f>
        <v/>
      </c>
      <c r="H97" s="352" t="str">
        <f t="shared" si="26"/>
        <v/>
      </c>
      <c r="I97" s="496" t="str">
        <f t="shared" si="26"/>
        <v/>
      </c>
      <c r="J97" s="352" t="str">
        <f t="shared" si="26"/>
        <v/>
      </c>
      <c r="K97" s="352" t="str">
        <f t="shared" si="26"/>
        <v/>
      </c>
      <c r="L97" s="352" t="str">
        <f t="shared" si="26"/>
        <v/>
      </c>
      <c r="M97" s="352" t="str">
        <f t="shared" si="26"/>
        <v/>
      </c>
      <c r="N97" s="352" t="str">
        <f t="shared" si="26"/>
        <v/>
      </c>
      <c r="O97" s="352" t="str">
        <f t="shared" si="26"/>
        <v/>
      </c>
      <c r="P97" s="352" t="str">
        <f t="shared" si="26"/>
        <v/>
      </c>
      <c r="Q97" s="352" t="str">
        <f t="shared" si="26"/>
        <v/>
      </c>
      <c r="R97" s="352" t="str">
        <f t="shared" si="26"/>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7">G17</f>
        <v>前々期決算期</v>
      </c>
      <c r="H111" s="59" t="str">
        <f t="shared" si="27"/>
        <v>前期決算期</v>
      </c>
      <c r="I111" s="124" t="str">
        <f t="shared" si="27"/>
        <v>最新決算期</v>
      </c>
      <c r="J111" s="67"/>
      <c r="K111" s="67"/>
      <c r="L111" s="67"/>
      <c r="M111"/>
      <c r="N111"/>
      <c r="O111"/>
      <c r="P111"/>
      <c r="Q111"/>
      <c r="R111"/>
      <c r="S111"/>
    </row>
    <row r="112" spans="2:49" ht="29.25" customHeight="1" x14ac:dyDescent="0.4">
      <c r="B112"/>
      <c r="C112"/>
      <c r="D112" s="415"/>
      <c r="E112" s="367"/>
      <c r="F112" s="541"/>
      <c r="G112" s="203" t="str">
        <f t="shared" si="27"/>
        <v/>
      </c>
      <c r="H112" s="61" t="str">
        <f t="shared" si="27"/>
        <v/>
      </c>
      <c r="I112" s="61" t="str">
        <f t="shared" si="27"/>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4">
      <c r="B149" s="64"/>
      <c r="C149"/>
      <c r="D149" s="386"/>
      <c r="E149" s="243"/>
      <c r="F149" s="155"/>
      <c r="G149" s="69">
        <f>G19</f>
        <v>0</v>
      </c>
      <c r="H149" s="150">
        <f t="shared" si="28"/>
        <v>0</v>
      </c>
      <c r="I149" s="150">
        <f t="shared" si="28"/>
        <v>0</v>
      </c>
      <c r="J149" s="150" t="str">
        <f t="shared" si="28"/>
        <v/>
      </c>
      <c r="K149" s="150" t="str">
        <f t="shared" si="29"/>
        <v/>
      </c>
      <c r="L149" s="150" t="str">
        <f t="shared" si="29"/>
        <v/>
      </c>
      <c r="M149" s="150" t="str">
        <f t="shared" si="29"/>
        <v/>
      </c>
      <c r="N149" s="150" t="str">
        <f t="shared" si="29"/>
        <v/>
      </c>
      <c r="O149" s="69" t="str">
        <f t="shared" si="29"/>
        <v/>
      </c>
      <c r="P149" s="69" t="str">
        <f t="shared" si="29"/>
        <v/>
      </c>
      <c r="Q149" s="69" t="str">
        <f t="shared" si="29"/>
        <v/>
      </c>
      <c r="R149" s="69" t="str">
        <f t="shared" si="29"/>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30">IFERROR(IF(OR(G150&lt;0,H150&lt;0),"ー",H150/G150-1),"")</f>
        <v/>
      </c>
      <c r="I151" s="359" t="str">
        <f t="shared" si="30"/>
        <v/>
      </c>
      <c r="J151" s="359" t="str">
        <f t="shared" si="30"/>
        <v/>
      </c>
      <c r="K151" s="359" t="str">
        <f t="shared" si="30"/>
        <v/>
      </c>
      <c r="L151" s="359" t="str">
        <f t="shared" si="30"/>
        <v/>
      </c>
      <c r="M151" s="359" t="str">
        <f t="shared" si="30"/>
        <v/>
      </c>
      <c r="N151" s="359" t="str">
        <f t="shared" si="30"/>
        <v/>
      </c>
      <c r="O151" s="359" t="str">
        <f t="shared" si="30"/>
        <v/>
      </c>
      <c r="P151" s="359" t="str">
        <f t="shared" si="30"/>
        <v/>
      </c>
      <c r="Q151" s="359" t="str">
        <f t="shared" si="30"/>
        <v/>
      </c>
      <c r="R151" s="359" t="str">
        <f t="shared" si="30"/>
        <v/>
      </c>
    </row>
    <row r="152" spans="2:19" ht="29.25" customHeight="1" x14ac:dyDescent="0.4">
      <c r="B152"/>
      <c r="C152"/>
      <c r="D152" s="369" t="str">
        <f>MAX($B$16:B152)&amp;"-"&amp;COUNTA($D$148:D151)+1</f>
        <v>7-3</v>
      </c>
      <c r="E152" s="388" t="s">
        <v>1115</v>
      </c>
      <c r="F152" s="371" t="s">
        <v>990</v>
      </c>
      <c r="G152" s="352">
        <f t="shared" ref="G152:R152" si="31">IFERROR(G$150/G$53,0)</f>
        <v>0</v>
      </c>
      <c r="H152" s="352">
        <f t="shared" si="31"/>
        <v>0</v>
      </c>
      <c r="I152" s="352">
        <f t="shared" si="31"/>
        <v>0</v>
      </c>
      <c r="J152" s="352">
        <f t="shared" si="31"/>
        <v>0</v>
      </c>
      <c r="K152" s="352">
        <f t="shared" si="31"/>
        <v>0</v>
      </c>
      <c r="L152" s="352">
        <f t="shared" si="31"/>
        <v>0</v>
      </c>
      <c r="M152" s="352">
        <f t="shared" si="31"/>
        <v>0</v>
      </c>
      <c r="N152" s="352">
        <f t="shared" si="31"/>
        <v>0</v>
      </c>
      <c r="O152" s="352">
        <f t="shared" si="31"/>
        <v>0</v>
      </c>
      <c r="P152" s="352">
        <f t="shared" si="31"/>
        <v>0</v>
      </c>
      <c r="Q152" s="352">
        <f t="shared" si="31"/>
        <v>0</v>
      </c>
      <c r="R152" s="352">
        <f t="shared" si="31"/>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2">IFERROR(G$153/G$150,0)</f>
        <v>0</v>
      </c>
      <c r="H154" s="433">
        <f t="shared" si="32"/>
        <v>0</v>
      </c>
      <c r="I154" s="433">
        <f t="shared" si="32"/>
        <v>0</v>
      </c>
      <c r="J154" s="433">
        <f t="shared" si="32"/>
        <v>0</v>
      </c>
      <c r="K154" s="433">
        <f t="shared" si="32"/>
        <v>0</v>
      </c>
      <c r="L154" s="433">
        <f t="shared" si="32"/>
        <v>0</v>
      </c>
      <c r="M154" s="433">
        <f t="shared" si="32"/>
        <v>0</v>
      </c>
      <c r="N154" s="433">
        <f t="shared" si="32"/>
        <v>0</v>
      </c>
      <c r="O154" s="433">
        <f t="shared" si="32"/>
        <v>0</v>
      </c>
      <c r="P154" s="433">
        <f t="shared" si="32"/>
        <v>0</v>
      </c>
      <c r="Q154" s="433">
        <f t="shared" si="32"/>
        <v>0</v>
      </c>
      <c r="R154" s="433">
        <f t="shared" si="32"/>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3">IFERROR(G$155/G$150,0)</f>
        <v>0</v>
      </c>
      <c r="H156" s="352">
        <f t="shared" si="33"/>
        <v>0</v>
      </c>
      <c r="I156" s="352">
        <f t="shared" si="33"/>
        <v>0</v>
      </c>
      <c r="J156" s="352">
        <f t="shared" si="33"/>
        <v>0</v>
      </c>
      <c r="K156" s="352">
        <f t="shared" si="33"/>
        <v>0</v>
      </c>
      <c r="L156" s="352">
        <f t="shared" si="33"/>
        <v>0</v>
      </c>
      <c r="M156" s="352">
        <f t="shared" si="33"/>
        <v>0</v>
      </c>
      <c r="N156" s="352">
        <f t="shared" si="33"/>
        <v>0</v>
      </c>
      <c r="O156" s="352">
        <f t="shared" si="33"/>
        <v>0</v>
      </c>
      <c r="P156" s="352">
        <f t="shared" si="33"/>
        <v>0</v>
      </c>
      <c r="Q156" s="352">
        <f t="shared" si="33"/>
        <v>0</v>
      </c>
      <c r="R156" s="352">
        <f t="shared" si="33"/>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4">+G155+G157+G158+G159</f>
        <v>0</v>
      </c>
      <c r="H160" s="354">
        <f t="shared" si="34"/>
        <v>0</v>
      </c>
      <c r="I160" s="393">
        <f t="shared" si="34"/>
        <v>0</v>
      </c>
      <c r="J160" s="354">
        <f t="shared" si="34"/>
        <v>0</v>
      </c>
      <c r="K160" s="354">
        <f t="shared" si="34"/>
        <v>0</v>
      </c>
      <c r="L160" s="354">
        <f t="shared" si="34"/>
        <v>0</v>
      </c>
      <c r="M160" s="354">
        <f t="shared" si="34"/>
        <v>0</v>
      </c>
      <c r="N160" s="354">
        <f t="shared" si="34"/>
        <v>0</v>
      </c>
      <c r="O160" s="354">
        <f t="shared" si="34"/>
        <v>0</v>
      </c>
      <c r="P160" s="354">
        <f t="shared" si="34"/>
        <v>0</v>
      </c>
      <c r="Q160" s="354">
        <f t="shared" si="34"/>
        <v>0</v>
      </c>
      <c r="R160" s="354">
        <f t="shared" si="34"/>
        <v>0</v>
      </c>
    </row>
    <row r="161" spans="2:18" ht="29.25" customHeight="1" x14ac:dyDescent="0.4">
      <c r="B161"/>
      <c r="C161" s="35"/>
      <c r="D161" s="369" t="str">
        <f>MAX($B$16:B161)&amp;"-"&amp;COUNTA($D$148:D160)+1</f>
        <v>7-12</v>
      </c>
      <c r="E161" s="388" t="s">
        <v>1013</v>
      </c>
      <c r="F161" s="371" t="s">
        <v>990</v>
      </c>
      <c r="G161" s="400"/>
      <c r="H161" s="359" t="str">
        <f t="shared" ref="H161:R161" si="35">IFERROR(IF(OR(G160&lt;0,H160&lt;0),"ー",H160/G160-1),"")</f>
        <v/>
      </c>
      <c r="I161" s="359" t="str">
        <f t="shared" si="35"/>
        <v/>
      </c>
      <c r="J161" s="359" t="str">
        <f t="shared" si="35"/>
        <v/>
      </c>
      <c r="K161" s="359" t="str">
        <f t="shared" si="35"/>
        <v/>
      </c>
      <c r="L161" s="359" t="str">
        <f t="shared" si="35"/>
        <v/>
      </c>
      <c r="M161" s="359" t="str">
        <f t="shared" si="35"/>
        <v/>
      </c>
      <c r="N161" s="359" t="str">
        <f t="shared" si="35"/>
        <v/>
      </c>
      <c r="O161" s="359" t="str">
        <f t="shared" si="35"/>
        <v/>
      </c>
      <c r="P161" s="359" t="str">
        <f t="shared" si="35"/>
        <v/>
      </c>
      <c r="Q161" s="359" t="str">
        <f t="shared" si="35"/>
        <v/>
      </c>
      <c r="R161" s="359" t="str">
        <f t="shared" si="35"/>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6">IFERROR(IF(G162=0,0,+G157/G162),"")</f>
        <v>0</v>
      </c>
      <c r="H164" s="354">
        <f t="shared" si="36"/>
        <v>0</v>
      </c>
      <c r="I164" s="393">
        <f t="shared" si="36"/>
        <v>0</v>
      </c>
      <c r="J164" s="354">
        <f t="shared" si="36"/>
        <v>0</v>
      </c>
      <c r="K164" s="354">
        <f t="shared" si="36"/>
        <v>0</v>
      </c>
      <c r="L164" s="354">
        <f t="shared" si="36"/>
        <v>0</v>
      </c>
      <c r="M164" s="354">
        <f t="shared" si="36"/>
        <v>0</v>
      </c>
      <c r="N164" s="354">
        <f t="shared" si="36"/>
        <v>0</v>
      </c>
      <c r="O164" s="354">
        <f t="shared" si="36"/>
        <v>0</v>
      </c>
      <c r="P164" s="354">
        <f t="shared" si="36"/>
        <v>0</v>
      </c>
      <c r="Q164" s="354">
        <f t="shared" si="36"/>
        <v>0</v>
      </c>
      <c r="R164" s="354">
        <f t="shared" si="36"/>
        <v>0</v>
      </c>
    </row>
    <row r="165" spans="2:18" ht="29.25" customHeight="1" x14ac:dyDescent="0.4">
      <c r="B165"/>
      <c r="C165" s="35"/>
      <c r="D165" s="369" t="str">
        <f>MAX($B$16:B165)&amp;"-"&amp;COUNTA($D$148:D164)+1</f>
        <v>7-16</v>
      </c>
      <c r="E165" s="70" t="s">
        <v>1020</v>
      </c>
      <c r="F165" s="396" t="s">
        <v>1121</v>
      </c>
      <c r="G165" s="399"/>
      <c r="H165" s="502" t="str">
        <f t="shared" ref="H165:R165" si="37">IFERROR((H164-G164)/G164,"")</f>
        <v/>
      </c>
      <c r="I165" s="508" t="str">
        <f t="shared" si="37"/>
        <v/>
      </c>
      <c r="J165" s="502" t="str">
        <f t="shared" si="37"/>
        <v/>
      </c>
      <c r="K165" s="502" t="str">
        <f t="shared" si="37"/>
        <v/>
      </c>
      <c r="L165" s="502" t="str">
        <f t="shared" si="37"/>
        <v/>
      </c>
      <c r="M165" s="502" t="str">
        <f t="shared" si="37"/>
        <v/>
      </c>
      <c r="N165" s="502" t="str">
        <f t="shared" si="37"/>
        <v/>
      </c>
      <c r="O165" s="502" t="str">
        <f t="shared" si="37"/>
        <v/>
      </c>
      <c r="P165" s="502" t="str">
        <f t="shared" si="37"/>
        <v/>
      </c>
      <c r="Q165" s="502" t="str">
        <f t="shared" si="37"/>
        <v/>
      </c>
      <c r="R165" s="502" t="str">
        <f t="shared" si="37"/>
        <v/>
      </c>
    </row>
    <row r="166" spans="2:18" ht="29.25" customHeight="1" x14ac:dyDescent="0.4">
      <c r="B166"/>
      <c r="C166" s="35"/>
      <c r="D166" s="369" t="str">
        <f>MAX($B$16:B166)&amp;"-"&amp;COUNTA($D$148:D165)+1</f>
        <v>7-17</v>
      </c>
      <c r="E166" s="70" t="s">
        <v>1022</v>
      </c>
      <c r="F166" s="371" t="s">
        <v>1122</v>
      </c>
      <c r="G166" s="392">
        <f t="shared" ref="G166:R166" si="38">IFERROR(IF(G163=0,0,+G158/G163),"")</f>
        <v>0</v>
      </c>
      <c r="H166" s="354">
        <f t="shared" si="38"/>
        <v>0</v>
      </c>
      <c r="I166" s="354">
        <f t="shared" si="38"/>
        <v>0</v>
      </c>
      <c r="J166" s="354">
        <f t="shared" si="38"/>
        <v>0</v>
      </c>
      <c r="K166" s="354">
        <f t="shared" si="38"/>
        <v>0</v>
      </c>
      <c r="L166" s="354">
        <f t="shared" si="38"/>
        <v>0</v>
      </c>
      <c r="M166" s="354">
        <f t="shared" si="38"/>
        <v>0</v>
      </c>
      <c r="N166" s="354">
        <f t="shared" si="38"/>
        <v>0</v>
      </c>
      <c r="O166" s="354">
        <f t="shared" si="38"/>
        <v>0</v>
      </c>
      <c r="P166" s="354">
        <f t="shared" si="38"/>
        <v>0</v>
      </c>
      <c r="Q166" s="354">
        <f t="shared" si="38"/>
        <v>0</v>
      </c>
      <c r="R166" s="354">
        <f t="shared" si="38"/>
        <v>0</v>
      </c>
    </row>
    <row r="167" spans="2:18" ht="29.25" customHeight="1" x14ac:dyDescent="0.4">
      <c r="B167"/>
      <c r="C167" s="35"/>
      <c r="D167" s="369" t="str">
        <f>MAX($B$16:B167)&amp;"-"&amp;COUNTA($D$148:D166)+1</f>
        <v>7-18</v>
      </c>
      <c r="E167" s="70" t="s">
        <v>1023</v>
      </c>
      <c r="F167" s="371" t="s">
        <v>1024</v>
      </c>
      <c r="G167" s="399"/>
      <c r="H167" s="355" t="str">
        <f t="shared" ref="H167:R167" si="39">IFERROR((H166-G166)/G166,"")</f>
        <v/>
      </c>
      <c r="I167" s="398" t="str">
        <f t="shared" si="39"/>
        <v/>
      </c>
      <c r="J167" s="355" t="str">
        <f t="shared" si="39"/>
        <v/>
      </c>
      <c r="K167" s="355" t="str">
        <f t="shared" si="39"/>
        <v/>
      </c>
      <c r="L167" s="355" t="str">
        <f t="shared" si="39"/>
        <v/>
      </c>
      <c r="M167" s="355" t="str">
        <f t="shared" si="39"/>
        <v/>
      </c>
      <c r="N167" s="355" t="str">
        <f t="shared" si="39"/>
        <v/>
      </c>
      <c r="O167" s="355" t="str">
        <f t="shared" si="39"/>
        <v/>
      </c>
      <c r="P167" s="355" t="str">
        <f t="shared" si="39"/>
        <v/>
      </c>
      <c r="Q167" s="355" t="str">
        <f t="shared" si="39"/>
        <v/>
      </c>
      <c r="R167" s="355" t="str">
        <f t="shared" si="39"/>
        <v/>
      </c>
    </row>
    <row r="168" spans="2:18" ht="29.25" customHeight="1" x14ac:dyDescent="0.4">
      <c r="B168"/>
      <c r="C168" s="35"/>
      <c r="D168" s="369" t="str">
        <f>MAX($B$16:B168)&amp;"-"&amp;COUNTA($D$148:D167)+1</f>
        <v>7-19</v>
      </c>
      <c r="E168" s="70" t="s">
        <v>1025</v>
      </c>
      <c r="F168" s="396" t="s">
        <v>1123</v>
      </c>
      <c r="G168" s="392" t="str">
        <f t="shared" ref="G168:R168" si="40">IFERROR(+G160/(G162+G163),"")</f>
        <v/>
      </c>
      <c r="H168" s="354" t="str">
        <f t="shared" si="40"/>
        <v/>
      </c>
      <c r="I168" s="393" t="str">
        <f t="shared" si="40"/>
        <v/>
      </c>
      <c r="J168" s="354" t="str">
        <f t="shared" si="40"/>
        <v/>
      </c>
      <c r="K168" s="354" t="str">
        <f t="shared" si="40"/>
        <v/>
      </c>
      <c r="L168" s="354" t="str">
        <f t="shared" si="40"/>
        <v/>
      </c>
      <c r="M168" s="354" t="str">
        <f t="shared" si="40"/>
        <v/>
      </c>
      <c r="N168" s="354" t="str">
        <f t="shared" si="40"/>
        <v/>
      </c>
      <c r="O168" s="354" t="str">
        <f t="shared" si="40"/>
        <v/>
      </c>
      <c r="P168" s="354" t="str">
        <f t="shared" si="40"/>
        <v/>
      </c>
      <c r="Q168" s="354" t="str">
        <f t="shared" si="40"/>
        <v/>
      </c>
      <c r="R168" s="354" t="str">
        <f t="shared" si="40"/>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3" t="s">
        <v>1384</v>
      </c>
      <c r="H181" s="603" t="s">
        <v>1385</v>
      </c>
      <c r="I181" s="603" t="s">
        <v>1386</v>
      </c>
      <c r="J181" s="603" t="s">
        <v>1387</v>
      </c>
      <c r="K181" s="603"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1590</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41">G17</f>
        <v>前々期決算期</v>
      </c>
      <c r="H193" s="59" t="str">
        <f t="shared" si="41"/>
        <v>前期決算期</v>
      </c>
      <c r="I193" s="59" t="str">
        <f t="shared" si="41"/>
        <v>最新決算期</v>
      </c>
      <c r="J193"/>
      <c r="K193"/>
      <c r="L193"/>
      <c r="M193"/>
      <c r="N193"/>
      <c r="O193"/>
      <c r="P193"/>
    </row>
    <row r="194" spans="2:16" x14ac:dyDescent="0.4">
      <c r="B194"/>
      <c r="C194"/>
      <c r="D194" s="152"/>
      <c r="E194" s="243"/>
      <c r="F194" s="155"/>
      <c r="G194" s="316" t="str">
        <f t="shared" si="41"/>
        <v/>
      </c>
      <c r="H194" s="569" t="str">
        <f t="shared" si="41"/>
        <v/>
      </c>
      <c r="I194" s="569" t="str">
        <f t="shared" si="41"/>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2">H72</f>
        <v>0</v>
      </c>
      <c r="I197" s="377">
        <f t="shared" si="42"/>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pvUlV537ATmiSPXDD/iM+WnH4fHkZ0NgCLrGKZmooNyubzL9ZDm7NZle5ur/a+pWMkZpVqq/i5V7nMiNouP20Q==" saltValue="X8d9RUEyi+F2QRd784D+WQ==" spinCount="100000" sheet="1" objects="1" scenarios="1" selectLockedCells="1"/>
  <phoneticPr fontId="1"/>
  <conditionalFormatting sqref="A1:XFD1048576">
    <cfRule type="expression" dxfId="708" priority="1">
      <formula>ISERROR(A1)</formula>
    </cfRule>
  </conditionalFormatting>
  <conditionalFormatting sqref="E10">
    <cfRule type="expression" dxfId="707" priority="92">
      <formula>E10&gt;DATE(2028,12,31)</formula>
    </cfRule>
  </conditionalFormatting>
  <conditionalFormatting sqref="E12 E9:E10">
    <cfRule type="containsBlanks" dxfId="706" priority="105">
      <formula>LEN(TRIM(E9))=0</formula>
    </cfRule>
  </conditionalFormatting>
  <conditionalFormatting sqref="E12">
    <cfRule type="expression" dxfId="705" priority="98">
      <formula>OR(E10&lt;E9, E12&lt;E10, E12&lt;E9)</formula>
    </cfRule>
  </conditionalFormatting>
  <conditionalFormatting sqref="E13">
    <cfRule type="containsBlanks" dxfId="704" priority="51">
      <formula>LEN(TRIM(E13))=0</formula>
    </cfRule>
  </conditionalFormatting>
  <conditionalFormatting sqref="F8">
    <cfRule type="expression" dxfId="703" priority="48">
      <formula>$F$9&lt;&gt;""</formula>
    </cfRule>
  </conditionalFormatting>
  <conditionalFormatting sqref="F9">
    <cfRule type="containsBlanks" dxfId="702" priority="110">
      <formula>LEN(TRIM(F9))=0</formula>
    </cfRule>
  </conditionalFormatting>
  <conditionalFormatting sqref="F13:I13">
    <cfRule type="expression" dxfId="701" priority="72">
      <formula>$F$13&lt;&gt;""</formula>
    </cfRule>
  </conditionalFormatting>
  <conditionalFormatting sqref="G77">
    <cfRule type="expression" dxfId="700" priority="91">
      <formula>G$14="－"</formula>
    </cfRule>
  </conditionalFormatting>
  <conditionalFormatting sqref="G119:G131">
    <cfRule type="containsBlanks" dxfId="699" priority="75">
      <formula>LEN(TRIM(G119))=0</formula>
    </cfRule>
  </conditionalFormatting>
  <conditionalFormatting sqref="G137:G139">
    <cfRule type="containsBlanks" dxfId="697" priority="84">
      <formula>LEN(TRIM(G137))=0</formula>
    </cfRule>
  </conditionalFormatting>
  <conditionalFormatting sqref="G140 G175">
    <cfRule type="expression" dxfId="693" priority="104">
      <formula>AND(OR($G137="T_分類不能の産業",COUNTIF($G139,"*_その他*"),COUNTIF($G139,"*他に分類されない*")),G140="")</formula>
    </cfRule>
  </conditionalFormatting>
  <conditionalFormatting sqref="G169">
    <cfRule type="containsBlanks" dxfId="692" priority="49">
      <formula>LEN(TRIM(G169))=0</formula>
    </cfRule>
  </conditionalFormatting>
  <conditionalFormatting sqref="G172:G174">
    <cfRule type="containsBlanks" dxfId="691" priority="79">
      <formula>LEN(TRIM(G172))=0</formula>
    </cfRule>
  </conditionalFormatting>
  <conditionalFormatting sqref="G177:G178">
    <cfRule type="containsBlanks" dxfId="690" priority="50">
      <formula>LEN(TRIM(G177))=0</formula>
    </cfRule>
  </conditionalFormatting>
  <conditionalFormatting sqref="G182">
    <cfRule type="containsBlanks" dxfId="689" priority="2">
      <formula>LEN(TRIM(G182))=0</formula>
    </cfRule>
  </conditionalFormatting>
  <conditionalFormatting sqref="G202">
    <cfRule type="containsBlanks" dxfId="688" priority="31">
      <formula>LEN(TRIM(G202))=0</formula>
    </cfRule>
  </conditionalFormatting>
  <conditionalFormatting sqref="G132:H132">
    <cfRule type="expression" dxfId="687" priority="93">
      <formula>AND($G$131="該当",G132="")</formula>
    </cfRule>
  </conditionalFormatting>
  <conditionalFormatting sqref="G132:H136">
    <cfRule type="expression" dxfId="686" priority="102">
      <formula>$G$131="非該当"</formula>
    </cfRule>
  </conditionalFormatting>
  <conditionalFormatting sqref="G19:I19">
    <cfRule type="expression" dxfId="685" priority="54">
      <formula>OR(AND($G$19="決算値あり",$H$19="決算値なし"),AND($H$19="決算値あり",$I$19="決算値なし"),AND($G$19="決算値あり",$I$19="決算値なし"))</formula>
    </cfRule>
  </conditionalFormatting>
  <conditionalFormatting sqref="G19:I29">
    <cfRule type="containsBlanks" dxfId="684" priority="68">
      <formula>LEN(TRIM(G19))=0</formula>
    </cfRule>
  </conditionalFormatting>
  <conditionalFormatting sqref="G20:I29 G32:I36 G38:I40 G43:I43">
    <cfRule type="expression" dxfId="683" priority="60">
      <formula>AND(G$19="決算値なし",G20&gt;0)</formula>
    </cfRule>
  </conditionalFormatting>
  <conditionalFormatting sqref="G32:I36">
    <cfRule type="containsBlanks" dxfId="682" priority="97">
      <formula>LEN(TRIM(G32))=0</formula>
    </cfRule>
  </conditionalFormatting>
  <conditionalFormatting sqref="G38:I40">
    <cfRule type="containsBlanks" dxfId="681" priority="96">
      <formula>LEN(TRIM(G38))=0</formula>
    </cfRule>
  </conditionalFormatting>
  <conditionalFormatting sqref="G52:I52">
    <cfRule type="expression" dxfId="680" priority="63">
      <formula>OR(AND($G$52="決算値あり",$H$52="決算値なし"),AND($H$52="決算値あり",$I$52="決算値なし"),AND($G$52="決算値あり",$I$52="決算値なし"))</formula>
    </cfRule>
  </conditionalFormatting>
  <conditionalFormatting sqref="G94:I94">
    <cfRule type="expression" dxfId="679" priority="62">
      <formula>OR(AND($G$94="決算値あり",$H$94="決算値なし"),AND($H$94="決算値あり",$I$94="決算値なし"),AND($G$94="決算値あり",$I$94="決算値なし"))</formula>
    </cfRule>
  </conditionalFormatting>
  <conditionalFormatting sqref="G95:I95 G98:I100">
    <cfRule type="expression" dxfId="678" priority="58">
      <formula>AND(G$94="決算値なし",G95&gt;0)</formula>
    </cfRule>
  </conditionalFormatting>
  <conditionalFormatting sqref="G99:I100">
    <cfRule type="containsBlanks" dxfId="677" priority="107">
      <formula>LEN(TRIM(G99))=0</formula>
    </cfRule>
  </conditionalFormatting>
  <conditionalFormatting sqref="G113:I113">
    <cfRule type="containsBlanks" dxfId="676" priority="73">
      <formula>LEN(TRIM(G113))=0</formula>
    </cfRule>
  </conditionalFormatting>
  <conditionalFormatting sqref="G149:I149">
    <cfRule type="expression" dxfId="675" priority="61">
      <formula>OR(AND($G$149="決算値あり",$H$149="決算値なし"),AND($H$149="決算値あり",$I$149="決算値なし"),AND($G$149="決算値あり",$I$150="決算値なし"))</formula>
    </cfRule>
  </conditionalFormatting>
  <conditionalFormatting sqref="G150:I150 G153:I153 G155:I155 G157:I159 G162:I163">
    <cfRule type="expression" dxfId="674" priority="56">
      <formula>AND(G$149="決算値なし",G150&gt;0)</formula>
    </cfRule>
  </conditionalFormatting>
  <conditionalFormatting sqref="G195:I196">
    <cfRule type="containsBlanks" dxfId="673" priority="43">
      <formula>LEN(TRIM(G195))=0</formula>
    </cfRule>
  </conditionalFormatting>
  <conditionalFormatting sqref="G183:K184">
    <cfRule type="expression" dxfId="672" priority="9">
      <formula>AND(G$182="計画あり",G183="")</formula>
    </cfRule>
  </conditionalFormatting>
  <conditionalFormatting sqref="G183:K190">
    <cfRule type="expression" dxfId="671" priority="7">
      <formula>AND(G$182="計画なし",G$183:G$190="")</formula>
    </cfRule>
    <cfRule type="expression" dxfId="670" priority="8">
      <formula>AND(G$182="計画なし",G183&lt;&gt;"")</formula>
    </cfRule>
  </conditionalFormatting>
  <conditionalFormatting sqref="G185:K185">
    <cfRule type="expression" dxfId="668" priority="29">
      <formula>AND(G$182="計画あり",G183="6_その他",G184="61_その他",G185="")</formula>
    </cfRule>
  </conditionalFormatting>
  <conditionalFormatting sqref="G186:K186">
    <cfRule type="expression" dxfId="667" priority="10">
      <formula>AND(OR(G$184="21_金融機関借入",G$184="31_資本性ローン"),G$186="")</formula>
    </cfRule>
  </conditionalFormatting>
  <conditionalFormatting sqref="G187:K189">
    <cfRule type="expression" dxfId="666" priority="12">
      <formula>AND(G$182="計画あり",G$183="4_自己資金",G$184="41_内部留保分を活用",G187="")</formula>
    </cfRule>
  </conditionalFormatting>
  <conditionalFormatting sqref="G187:K190">
    <cfRule type="expression" dxfId="665" priority="13">
      <formula>AND(G$182="計画あり",G$183&lt;&gt;"",AND(G$184&lt;&gt;"",G$184&lt;&gt;"41_内部留保分を活用"),G187="")</formula>
    </cfRule>
  </conditionalFormatting>
  <conditionalFormatting sqref="G43:R43">
    <cfRule type="containsBlanks" dxfId="664" priority="95">
      <formula>LEN(TRIM(G43))=0</formula>
    </cfRule>
  </conditionalFormatting>
  <conditionalFormatting sqref="G53:R53">
    <cfRule type="expression" dxfId="663" priority="76">
      <formula>G150&gt;G53</formula>
    </cfRule>
  </conditionalFormatting>
  <conditionalFormatting sqref="G70:R74 G53:R53 G55:R57 G59:R59 G61:R62 G64:R67 G79:R80">
    <cfRule type="containsBlanks" dxfId="662" priority="106">
      <formula>LEN(TRIM(G53))=0</formula>
    </cfRule>
  </conditionalFormatting>
  <conditionalFormatting sqref="G73:R74">
    <cfRule type="expression" dxfId="661" priority="100">
      <formula>G73&lt;G157</formula>
    </cfRule>
  </conditionalFormatting>
  <conditionalFormatting sqref="G79:R80">
    <cfRule type="expression" dxfId="660" priority="57">
      <formula>G79&lt;G162</formula>
    </cfRule>
  </conditionalFormatting>
  <conditionalFormatting sqref="G95:R95">
    <cfRule type="containsBlanks" dxfId="659" priority="90">
      <formula>LEN(TRIM(G95))=0</formula>
    </cfRule>
  </conditionalFormatting>
  <conditionalFormatting sqref="G98:R98">
    <cfRule type="containsBlanks" dxfId="658" priority="89">
      <formula>LEN(TRIM(G98))=0</formula>
    </cfRule>
  </conditionalFormatting>
  <conditionalFormatting sqref="G150:R150">
    <cfRule type="expression" dxfId="657" priority="109">
      <formula>G53&lt;G150</formula>
    </cfRule>
  </conditionalFormatting>
  <conditionalFormatting sqref="G153:R153">
    <cfRule type="expression" dxfId="656" priority="71">
      <formula>G153&lt;G155</formula>
    </cfRule>
  </conditionalFormatting>
  <conditionalFormatting sqref="G162:R163 G153:R153 G150:R150 G155:R155 G157:R159">
    <cfRule type="containsBlanks" dxfId="655" priority="108">
      <formula>LEN(TRIM(G150))=0</formula>
    </cfRule>
  </conditionalFormatting>
  <conditionalFormatting sqref="G162:R163">
    <cfRule type="expression" dxfId="654" priority="74">
      <formula>G79&lt;G162</formula>
    </cfRule>
  </conditionalFormatting>
  <conditionalFormatting sqref="H119:H120 H125:H130">
    <cfRule type="expression" dxfId="653" priority="101">
      <formula>$G119="非該当"</formula>
    </cfRule>
    <cfRule type="expression" dxfId="652" priority="94">
      <formula>AND(G119&lt;&gt;"非該当",H119="")</formula>
    </cfRule>
  </conditionalFormatting>
  <conditionalFormatting sqref="I19">
    <cfRule type="expression" dxfId="651" priority="64">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650" priority="67">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649" priority="66">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648" priority="65">
      <formula>OR(AND($F$9="最新決算値あり",I149="決算値なし"),AND($F$9="最新決算値なし（基準年度変更希望あり）",I149="決算値あり"),AND($F$9="最新決算値なし（基準年度変更希望なし）",I149="決算値あり"))</formula>
    </cfRule>
  </conditionalFormatting>
  <conditionalFormatting sqref="J73:O74 G53:I53 G55:I56 G59:I59 G61:I62 G64:I67 G70:I74">
    <cfRule type="expression" dxfId="647" priority="59">
      <formula>AND(G$52="決算値なし",G53&gt;0)</formula>
    </cfRule>
  </conditionalFormatting>
  <conditionalFormatting sqref="J53:R76 H77:R77 J78:R88 J95:R98 J150:R168">
    <cfRule type="expression" dxfId="646" priority="55">
      <formula>H$19="－"</formula>
    </cfRule>
  </conditionalFormatting>
  <dataValidations count="18">
    <dataValidation type="list" allowBlank="1" showInputMessage="1" showErrorMessage="1" sqref="G19:I19" xr:uid="{32DC5764-F57B-4F13-B7A6-2E70F18B719F}">
      <formula1>"決算値あり,決算値なし"</formula1>
    </dataValidation>
    <dataValidation type="list" allowBlank="1" showInputMessage="1" showErrorMessage="1" sqref="G125" xr:uid="{E4024762-6E97-4BA1-937F-C42BD7A6FF47}">
      <formula1>INDIRECT("健康経営優良法人")</formula1>
    </dataValidation>
    <dataValidation type="list" allowBlank="1" showInputMessage="1" showErrorMessage="1" sqref="H125" xr:uid="{C302E830-8C3E-4DAD-9D7A-02BCEAEB6C9C}">
      <formula1>INDIRECT("健康経営選定年度")</formula1>
    </dataValidation>
    <dataValidation type="list" allowBlank="1" showInputMessage="1" showErrorMessage="1" sqref="G176 G121" xr:uid="{8BB12718-D693-4974-BEA5-D6A3ADA1F6AB}">
      <formula1>INDIRECT("戦略17分野")</formula1>
    </dataValidation>
    <dataValidation type="list" allowBlank="1" showInputMessage="1" showErrorMessage="1" sqref="F9" xr:uid="{B5A7EA29-F2C5-4678-A00E-3AE322D22620}">
      <formula1>"最新決算値あり,最新決算値なし（基準年度変更希望あり）,最新決算値なし（基準年度変更希望なし）"</formula1>
    </dataValidation>
    <dataValidation type="list" allowBlank="1" showInputMessage="1" showErrorMessage="1" sqref="G127" xr:uid="{7298EF5B-41A9-4EE6-B0D9-6257A1AD4AD3}">
      <formula1>INDIRECT("くるみん")</formula1>
    </dataValidation>
    <dataValidation type="list" allowBlank="1" showInputMessage="1" showErrorMessage="1" sqref="G128:G131 G119:G120 G122:G124" xr:uid="{488F7510-E69A-4ED0-B7B7-79499935018B}">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9DB5F90D-3F0B-4108-AE71-5795E234AEA1}"/>
    <dataValidation type="date" allowBlank="1" showInputMessage="1" showErrorMessage="1" error="補助事業期間内（2028年12月31日まで）の日付を入力してください" sqref="E10" xr:uid="{E3A3B999-2A7C-427C-AC6D-9FA2828A11A8}">
      <formula1>46026</formula1>
      <formula2>47118</formula2>
    </dataValidation>
    <dataValidation type="date" allowBlank="1" showInputMessage="1" showErrorMessage="1" error="申請受付期間以前の日付を入力してください" sqref="E9" xr:uid="{1577BB18-F507-42C7-BCAF-80A191BC95C7}">
      <formula1>45532</formula1>
      <formula2>46262</formula2>
    </dataValidation>
    <dataValidation operator="greaterThanOrEqual" allowBlank="1" showInputMessage="1" showErrorMessage="1" error="2024年3月1日以降の日付を入力ください" sqref="E7" xr:uid="{A8541BCB-C4B2-4BC9-9830-02A5A68AD538}"/>
    <dataValidation type="list" allowBlank="1" showInputMessage="1" showErrorMessage="1" sqref="G126" xr:uid="{C3E83926-F56F-47B1-85C9-9D8C7B734392}">
      <formula1>INDIRECT("えるぼし")</formula1>
    </dataValidation>
    <dataValidation type="list" allowBlank="1" showInputMessage="1" showErrorMessage="1" sqref="G177:G178 H178:K178" xr:uid="{E9F85A8F-BCEA-4159-8B22-F2DD29107C59}">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3:K183" xr:uid="{95C880E8-3536-4884-9139-0508E3264652}">
      <formula1>"1_資本調達（出資・増資）,2_負債調達（借入）,3_メザニンファイナンス,4_自己資金,5_リース,6_その他"</formula1>
    </dataValidation>
    <dataValidation type="list" allowBlank="1" showInputMessage="1" showErrorMessage="1" sqref="G186:K186" xr:uid="{B4469AC4-E2F5-45D9-96BD-F21D111A94E6}">
      <formula1>"予定あり,予定なし"</formula1>
    </dataValidation>
    <dataValidation type="list" allowBlank="1" showInputMessage="1" showErrorMessage="1" sqref="G188:K188" xr:uid="{6EC9AC2B-DF44-41FD-B869-A18C9DA9D744}">
      <formula1>"2026年度,2027年度,2028年度,2029年度,2030年度,2031年度以降"</formula1>
    </dataValidation>
    <dataValidation type="list" allowBlank="1" showInputMessage="1" showErrorMessage="1" sqref="G189:K189" xr:uid="{FA467E11-7D0E-4F7A-B720-6AF7A7FEE6BF}">
      <formula1>"1年以内,1～3年以内,3～5年以内,5年超,期間未定"</formula1>
    </dataValidation>
    <dataValidation type="list" showInputMessage="1" showErrorMessage="1" sqref="G182:K182" xr:uid="{BB5D8800-0015-4260-9E15-08091FFE9FB4}">
      <formula1>"計画なし,計画あり"</formula1>
    </dataValidation>
  </dataValidations>
  <hyperlinks>
    <hyperlink ref="K119" r:id="rId1" xr:uid="{BB52C368-08B9-4E71-AF6F-91271949DB77}"/>
    <hyperlink ref="R120" r:id="rId2" xr:uid="{47E0366C-AAAF-4E89-A71E-9A66E856633C}"/>
    <hyperlink ref="L125" r:id="rId3" xr:uid="{F747B34A-2E6A-40E2-B6A6-AE3A8B2E8233}"/>
    <hyperlink ref="K125" r:id="rId4" xr:uid="{7FD38043-2BB9-4740-BCF1-7C29E5759751}"/>
    <hyperlink ref="K121" r:id="rId5" display="https://www.kantei.go.jp/jp/headline/sougoukeizaitaisaku2025/tsuyoikeizai.html" xr:uid="{6072A5A4-76E5-4E81-ABCE-9D81E0ADBD66}"/>
    <hyperlink ref="L126" r:id="rId6" xr:uid="{30E1ED1D-5D90-46BA-B522-35950BF2B312}"/>
    <hyperlink ref="K130" r:id="rId7" xr:uid="{BFAFFA1E-5D3B-4B10-972F-C71B000EF3D0}"/>
    <hyperlink ref="K140" r:id="rId8" xr:uid="{DF675781-C417-47FB-8EBF-33B5BC89D867}"/>
    <hyperlink ref="Q120" r:id="rId9" xr:uid="{EF5C7D97-492C-4F31-B95F-D8FAC0DA3071}"/>
    <hyperlink ref="P120" r:id="rId10" xr:uid="{A33A5A48-3062-42C4-B4FF-F2DBC6DD7E18}"/>
    <hyperlink ref="O120" r:id="rId11" xr:uid="{03181C37-A242-4443-82CE-113AFD574E3E}"/>
    <hyperlink ref="N120" r:id="rId12" xr:uid="{9BA22CAC-AFFA-44E5-954E-949769966EEC}"/>
    <hyperlink ref="M120" r:id="rId13" xr:uid="{A33F564B-3F04-4DBE-B254-5C08BD767739}"/>
    <hyperlink ref="L120" r:id="rId14" xr:uid="{877CA5AD-60C6-4F0C-85A5-5B6000B09CD1}"/>
    <hyperlink ref="K120" r:id="rId15" xr:uid="{61BE203F-E1D6-46E1-88DE-F1E01B73A007}"/>
    <hyperlink ref="K131" r:id="rId16" display="参考：「地域企業経営人材マッチング促進事業｜REVICareer（レビキャリ）」" xr:uid="{85B479CB-180C-4231-8A7A-A8A06556C44B}"/>
    <hyperlink ref="K126" r:id="rId17" display="参考：" xr:uid="{0C983089-5F38-4B75-964E-58678A2DDCE9}"/>
    <hyperlink ref="K127" r:id="rId18" display="https://www.mhlw.go.jp/stf/seisakunitsuite/bunya/kodomo/shokuba_kosodate/kurumin/index.html" xr:uid="{7AF1DFB0-6819-4C53-B0DC-0447653A8E55}"/>
    <hyperlink ref="K129" r:id="rId19" xr:uid="{1FD12559-7FD9-44B6-8921-D7F1724B6159}"/>
    <hyperlink ref="K128" r:id="rId20" display="参考：「地域未来牽引企業」特設サイト" xr:uid="{CF7BF362-2289-47C8-B3BC-ADF16A93CC3C}"/>
    <hyperlink ref="S98" r:id="rId21" display="参考：" xr:uid="{3083C839-990A-4646-8E30-A73B631BAA92}"/>
    <hyperlink ref="S95" r:id="rId22" xr:uid="{D438715D-242B-4EB3-B164-5C8B4DC07E60}"/>
    <hyperlink ref="S100" r:id="rId23" xr:uid="{C970E94B-559E-42C5-8038-E2437F2D07DC}"/>
    <hyperlink ref="S99" r:id="rId24" xr:uid="{287F9CB1-D71B-43AF-934B-AAAF1FA23780}"/>
  </hyperlinks>
  <pageMargins left="0.7" right="0.7" top="0.75" bottom="0.75" header="0.3" footer="0.3"/>
  <picture r:id="rId25"/>
  <extLst>
    <ext xmlns:x14="http://schemas.microsoft.com/office/spreadsheetml/2009/9/main" uri="{78C0D931-6437-407d-A8EE-F0AAD7539E65}">
      <x14:conditionalFormattings>
        <x14:conditionalFormatting xmlns:xm="http://schemas.microsoft.com/office/excel/2006/main">
          <x14:cfRule type="expression" priority="88" id="{3E4F431E-5815-478F-946D-459747C81006}">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87" id="{04E98DD4-D3B2-4AE0-AD72-4775D800CBD6}">
            <xm:f>COUNTIFS(【参考】業種!$B:$B,G137,【参考】業種!$C:$C,G138)=0</xm:f>
            <x14:dxf>
              <fill>
                <patternFill>
                  <bgColor theme="8"/>
                </patternFill>
              </fill>
            </x14:dxf>
          </x14:cfRule>
          <x14:cfRule type="expression" priority="86" id="{FF154D24-F86E-4D18-A0CD-65FC120B2F04}">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85" id="{26D35182-53B5-4B3A-AE0D-51B2CE73C24E}">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1" id="{A4173314-51F9-4003-A70D-B4237049E599}">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5653DB19-051A-4131-ACE3-67A73D3003CB}">
          <x14:formula1>
            <xm:f>【参考】業種!$B$3:$B$538</xm:f>
          </x14:formula1>
          <xm:sqref>G137 G172</xm:sqref>
        </x14:dataValidation>
        <x14:dataValidation type="list" allowBlank="1" showInputMessage="1" showErrorMessage="1" xr:uid="{87BD6522-2F01-45E8-A7D8-E02CBAEA4626}">
          <x14:formula1>
            <xm:f>OFFSET(【参考】業種!$D$3,MATCH(G138,【参考】業種!$C$3:$C$538,0)-1,0,COUNTIF(【参考】業種!$C$3:$C$538,G138))</xm:f>
          </x14:formula1>
          <xm:sqref>G139 G174</xm:sqref>
        </x14:dataValidation>
        <x14:dataValidation type="list" allowBlank="1" showInputMessage="1" showErrorMessage="1" xr:uid="{2E3E4DE7-11D5-4A30-9F07-462068FF4805}">
          <x14:formula1>
            <xm:f>OFFSET(【参考】業種!$C$3,MATCH(G137,【参考】業種!$B$3:$B$538,0)-1,0,COUNTIF(【参考】業種!$B$3:$B$538,G137))</xm:f>
          </x14:formula1>
          <xm:sqref>G138 G173</xm:sqref>
        </x14:dataValidation>
        <x14:dataValidation type="list" allowBlank="1" showInputMessage="1" showErrorMessage="1" xr:uid="{53DA1335-400B-495B-8397-C2EDFA2F67A6}">
          <x14:formula1>
            <xm:f>OFFSET(【参考】追加リスト!$C$8,MATCH(G183,【参考】追加リスト!$B$8:$B$18,0)-1,0,COUNTIF(【参考】追加リスト!$B$8:$B$18,G183))</xm:f>
          </x14:formula1>
          <xm:sqref>G184:K184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8B5E-D7C4-41C7-953C-13CFCBE9FB80}">
  <sheetPr codeName="Sheet24"/>
  <dimension ref="A1:BA158"/>
  <sheetViews>
    <sheetView zoomScale="80" zoomScaleNormal="80"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3</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1" ca="1" si="10">H5</f>
        <v>前期決算期</v>
      </c>
      <c r="I150" s="584" t="str">
        <f t="shared" ca="1" si="10"/>
        <v>最新決算期</v>
      </c>
    </row>
    <row r="151" spans="2:9" x14ac:dyDescent="0.4">
      <c r="B151" s="132"/>
      <c r="E151" s="583"/>
      <c r="F151" s="223"/>
      <c r="G151" s="61" t="str">
        <f ca="1">G6</f>
        <v/>
      </c>
      <c r="H151" s="61" t="str">
        <f t="shared" ca="1" si="10"/>
        <v/>
      </c>
      <c r="I151" s="135" t="str">
        <f t="shared" ca="1" si="10"/>
        <v/>
      </c>
    </row>
    <row r="152" spans="2:9" x14ac:dyDescent="0.4">
      <c r="B152" s="132"/>
      <c r="E152" s="583"/>
      <c r="F152" s="223"/>
      <c r="G152" s="585" t="str">
        <f ca="1">IF(G151&lt;&gt;"","決算値あり","")</f>
        <v/>
      </c>
      <c r="H152" s="585" t="str">
        <f t="shared" ref="H152:I152" ca="1" si="11">IF(H151&lt;&gt;"","決算値あり","")</f>
        <v/>
      </c>
      <c r="I152" s="586" t="str">
        <f t="shared" ca="1" si="11"/>
        <v/>
      </c>
    </row>
    <row r="153" spans="2:9" x14ac:dyDescent="0.4">
      <c r="B153" s="132"/>
      <c r="E153" s="587"/>
      <c r="F153" s="234" t="s">
        <v>1577</v>
      </c>
      <c r="G153" s="600" t="str">
        <f ca="1">G53</f>
        <v/>
      </c>
      <c r="H153" s="601" t="str">
        <f t="shared" ref="H153:I153" ca="1" si="12">H53</f>
        <v/>
      </c>
      <c r="I153" s="602" t="str">
        <f t="shared" ca="1" si="12"/>
        <v/>
      </c>
    </row>
    <row r="154" spans="2:9" ht="27.6" thickBot="1" x14ac:dyDescent="0.45">
      <c r="B154" s="132"/>
      <c r="E154" s="587"/>
      <c r="F154" s="212" t="s">
        <v>1578</v>
      </c>
      <c r="G154" s="486" t="e">
        <f ca="1">G65+G67</f>
        <v>#VALUE!</v>
      </c>
      <c r="H154" s="588" t="e">
        <f t="shared" ref="H154:I154" ca="1" si="13">H65+H67</f>
        <v>#VALUE!</v>
      </c>
      <c r="I154" s="589" t="e">
        <f t="shared" ca="1" si="13"/>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③経費明細書!D65</f>
        <v>0</v>
      </c>
      <c r="H157" s="594"/>
    </row>
    <row r="158" spans="2:9" ht="27.6" thickTop="1" x14ac:dyDescent="0.4"/>
  </sheetData>
  <sheetProtection algorithmName="SHA-512" hashValue="UzpMW+x3mTrdig2oq7C0HSRi2nmA+hRq3985yoNXsv1GLvkt2x8seUwT40ZBFIYFx0edF5ppYnR0Rd9XhK0DAw==" saltValue="e67TdTTBbyaZxICRyb/XOA==" spinCount="100000" sheet="1" objects="1" scenarios="1" formatCells="0" formatColumns="0" formatRows="0"/>
  <phoneticPr fontId="1"/>
  <conditionalFormatting sqref="A1 B1:XFD2 A3:XFD108 A109:E109 G109:V109 X109:XFD109 A110:XFD146 A147:A157 J147:XFD157 A158:XFD1048576">
    <cfRule type="expression" dxfId="645" priority="4">
      <formula>ISERROR(A1)</formula>
    </cfRule>
  </conditionalFormatting>
  <conditionalFormatting sqref="B147:I150">
    <cfRule type="expression" dxfId="644" priority="1">
      <formula>ISERROR(B147)</formula>
    </cfRule>
  </conditionalFormatting>
  <conditionalFormatting sqref="B151:I157">
    <cfRule type="expression" dxfId="643" priority="3">
      <formula>ISERROR(B151)</formula>
    </cfRule>
  </conditionalFormatting>
  <conditionalFormatting sqref="G9">
    <cfRule type="expression" dxfId="642" priority="20">
      <formula>G$19="－"</formula>
    </cfRule>
  </conditionalFormatting>
  <conditionalFormatting sqref="G32">
    <cfRule type="expression" dxfId="641" priority="19">
      <formula>G$19="－"</formula>
    </cfRule>
  </conditionalFormatting>
  <conditionalFormatting sqref="G37">
    <cfRule type="expression" dxfId="640" priority="18">
      <formula>G$19="－"</formula>
    </cfRule>
  </conditionalFormatting>
  <conditionalFormatting sqref="G39">
    <cfRule type="expression" dxfId="639" priority="17">
      <formula>G$19="－"</formula>
    </cfRule>
  </conditionalFormatting>
  <conditionalFormatting sqref="G43">
    <cfRule type="expression" dxfId="638" priority="16">
      <formula>G$19="－"</formula>
    </cfRule>
  </conditionalFormatting>
  <conditionalFormatting sqref="G84">
    <cfRule type="expression" dxfId="637" priority="22">
      <formula>G$19="－"</formula>
    </cfRule>
  </conditionalFormatting>
  <conditionalFormatting sqref="G86">
    <cfRule type="expression" dxfId="636" priority="23">
      <formula>G$19="－"</formula>
    </cfRule>
  </conditionalFormatting>
  <conditionalFormatting sqref="G98">
    <cfRule type="expression" dxfId="635" priority="24">
      <formula>G$19="－"</formula>
    </cfRule>
  </conditionalFormatting>
  <conditionalFormatting sqref="G113">
    <cfRule type="expression" dxfId="634" priority="6">
      <formula>G$19="－"</formula>
    </cfRule>
  </conditionalFormatting>
  <conditionalFormatting sqref="G115">
    <cfRule type="expression" dxfId="633" priority="21">
      <formula>G$19="－"</formula>
    </cfRule>
  </conditionalFormatting>
  <conditionalFormatting sqref="G153:I157">
    <cfRule type="expression" dxfId="632" priority="2">
      <formula>G$123="－"</formula>
    </cfRule>
  </conditionalFormatting>
  <conditionalFormatting sqref="G8:R8 H9:R9 G10:R31 H32:R32 G33:R36 H37:R37 G38:R38 H39:R39 G40:R42 H43:R43">
    <cfRule type="expression" dxfId="631" priority="32">
      <formula>G$7="－"</formula>
    </cfRule>
  </conditionalFormatting>
  <conditionalFormatting sqref="G83:R83 H84:R84 G85:R85 H86:R86 G87:R87">
    <cfRule type="expression" dxfId="630" priority="30">
      <formula>G$82="－"</formula>
    </cfRule>
  </conditionalFormatting>
  <conditionalFormatting sqref="G96:R97 H98:R98 G99:R104">
    <cfRule type="expression" dxfId="629" priority="29">
      <formula>G$95="－"</formula>
    </cfRule>
  </conditionalFormatting>
  <conditionalFormatting sqref="G112:R112 H113:R113 G114:R114 H115:R115 G116:R116">
    <cfRule type="expression" dxfId="628" priority="28">
      <formula>G$111="－"</formula>
    </cfRule>
  </conditionalFormatting>
  <conditionalFormatting sqref="G124:R126">
    <cfRule type="expression" dxfId="627" priority="27">
      <formula>G$123="－"</formula>
    </cfRule>
  </conditionalFormatting>
  <conditionalFormatting sqref="I142:I143">
    <cfRule type="expression" dxfId="626" priority="15">
      <formula>$I$142="賃上げ要件をご確認ください"</formula>
    </cfRule>
  </conditionalFormatting>
  <conditionalFormatting sqref="J51:R75">
    <cfRule type="expression" dxfId="625" priority="31">
      <formula>J$50="－"</formula>
    </cfRule>
  </conditionalFormatting>
  <conditionalFormatting sqref="X113">
    <cfRule type="expression" dxfId="624" priority="13">
      <formula>X$19="－"</formula>
    </cfRule>
  </conditionalFormatting>
  <conditionalFormatting sqref="X115">
    <cfRule type="expression" dxfId="623" priority="12">
      <formula>X$19="－"</formula>
    </cfRule>
  </conditionalFormatting>
  <conditionalFormatting sqref="X112:AI112 Y113:AI113 X114:AI114 Y115:AI115 X116:AI116">
    <cfRule type="expression" dxfId="622" priority="14">
      <formula>X$111="－"</formula>
    </cfRule>
  </conditionalFormatting>
  <dataValidations count="1">
    <dataValidation imeMode="halfAlpha" allowBlank="1" showInputMessage="1" showErrorMessage="1" sqref="G9 G32 G37 G39 G43" xr:uid="{5D67BEB6-DD37-4C35-8130-1DB98D4891BF}"/>
  </dataValidations>
  <pageMargins left="0.7" right="0.7" top="0.75" bottom="0.75" header="0.3" footer="0.3"/>
  <pictur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F4B6E-EFB0-41D2-9843-D2C8A48A0C5E}">
  <sheetPr codeName="Sheet10"/>
  <dimension ref="A1:AW224"/>
  <sheetViews>
    <sheetView showGridLines="0" zoomScale="80" zoomScaleNormal="80" workbookViewId="0">
      <pane ySplit="6" topLeftCell="A7" activePane="bottomLeft" state="frozen"/>
      <selection activeCell="E219" sqref="E219"/>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2" ht="15" customHeight="1" x14ac:dyDescent="0.4">
      <c r="A1" s="319" cm="1">
        <f t="array" aca="1" ref="A1" ca="1">IFERROR(SUBSTITUTE(SUBSTITUTE(RIGHT(CELL("filename",A1),LEN(CELL("filename",A1))-FIND("]",CELL("filename",A1))),"②補助事業情報(事業者",""),")","")*1, 1)</f>
        <v>4</v>
      </c>
      <c r="B1"/>
      <c r="C1"/>
      <c r="D1" s="152"/>
      <c r="E1" s="56"/>
      <c r="F1"/>
      <c r="G1"/>
      <c r="H1"/>
      <c r="I1"/>
      <c r="J1"/>
      <c r="K1"/>
      <c r="L1"/>
    </row>
    <row r="2" spans="1:12" x14ac:dyDescent="0.4">
      <c r="A2" s="326" t="str">
        <f>記入要領!A2</f>
        <v>v6.XX</v>
      </c>
      <c r="B2"/>
      <c r="C2"/>
      <c r="D2" s="152"/>
      <c r="E2" s="39"/>
      <c r="F2"/>
      <c r="G2"/>
      <c r="H2"/>
      <c r="I2"/>
      <c r="J2"/>
      <c r="K2"/>
      <c r="L2"/>
    </row>
    <row r="3" spans="1:12" ht="20.399999999999999" x14ac:dyDescent="0.4">
      <c r="A3"/>
      <c r="B3" s="9" t="s">
        <v>945</v>
      </c>
      <c r="C3"/>
      <c r="D3" s="152"/>
      <c r="E3" s="39"/>
      <c r="F3"/>
      <c r="G3" s="333" t="s">
        <v>1582</v>
      </c>
      <c r="H3" s="334"/>
      <c r="I3" s="334"/>
      <c r="J3" s="334"/>
      <c r="K3" s="599"/>
      <c r="L3"/>
    </row>
    <row r="4" spans="1:12" ht="16.5" customHeight="1" x14ac:dyDescent="0.4">
      <c r="A4"/>
      <c r="B4" s="57"/>
      <c r="C4" s="57"/>
      <c r="D4" s="152"/>
      <c r="E4" s="331" t="s">
        <v>946</v>
      </c>
      <c r="F4" s="332"/>
      <c r="G4" s="335" t="s">
        <v>1369</v>
      </c>
      <c r="H4" s="336"/>
      <c r="I4" s="336"/>
      <c r="J4" s="336"/>
      <c r="K4" s="599"/>
      <c r="L4"/>
    </row>
    <row r="5" spans="1:12" x14ac:dyDescent="0.4">
      <c r="A5"/>
      <c r="B5" s="57"/>
      <c r="C5" s="163"/>
      <c r="D5" s="152"/>
      <c r="E5" s="39"/>
      <c r="F5"/>
      <c r="G5" s="337" t="s">
        <v>1583</v>
      </c>
      <c r="H5" s="555"/>
      <c r="I5" s="555"/>
      <c r="J5" s="555"/>
      <c r="K5" s="599"/>
      <c r="L5"/>
    </row>
    <row r="6" spans="1:12" ht="16.5" customHeight="1" x14ac:dyDescent="0.4">
      <c r="A6"/>
      <c r="B6" s="57"/>
      <c r="C6"/>
      <c r="D6" s="152"/>
      <c r="E6" s="39"/>
      <c r="F6"/>
      <c r="G6"/>
      <c r="H6"/>
      <c r="I6"/>
      <c r="J6" s="48"/>
      <c r="K6"/>
      <c r="L6"/>
    </row>
    <row r="7" spans="1:12" ht="16.5" customHeight="1" x14ac:dyDescent="0.4">
      <c r="A7"/>
      <c r="B7" s="338" t="s">
        <v>947</v>
      </c>
      <c r="C7"/>
      <c r="D7" s="152"/>
      <c r="E7" s="253" t="str">
        <f>IF(①申請者情報!$E$18="","",①申請者情報!$E$18)</f>
        <v/>
      </c>
      <c r="F7"/>
      <c r="G7"/>
      <c r="H7" s="624"/>
      <c r="I7"/>
      <c r="J7" s="48"/>
      <c r="K7"/>
      <c r="L7" s="57"/>
    </row>
    <row r="8" spans="1:12" ht="16.5" customHeight="1" x14ac:dyDescent="0.4">
      <c r="A8"/>
      <c r="B8" s="338" t="s">
        <v>948</v>
      </c>
      <c r="C8"/>
      <c r="D8" s="152"/>
      <c r="E8" s="254" t="str" cm="1">
        <f t="array" aca="1" ref="E8" ca="1">IF(A1=1,①申請者情報!$E$26&amp;"",OFFSET(①申請者情報!$E$53,(A1-2)*9,,,)&amp;"")</f>
        <v/>
      </c>
      <c r="F8" s="556" t="s">
        <v>1341</v>
      </c>
      <c r="G8"/>
      <c r="H8" s="624"/>
      <c r="I8" s="243"/>
      <c r="J8" s="63"/>
      <c r="K8"/>
      <c r="L8" s="57"/>
    </row>
    <row r="9" spans="1:12" ht="16.5" customHeight="1" x14ac:dyDescent="0.4">
      <c r="A9"/>
      <c r="B9" s="338" t="s">
        <v>949</v>
      </c>
      <c r="C9"/>
      <c r="D9" s="152"/>
      <c r="E9" s="314"/>
      <c r="F9" s="315"/>
      <c r="G9"/>
      <c r="H9" s="625"/>
      <c r="I9"/>
      <c r="J9"/>
      <c r="K9"/>
      <c r="L9"/>
    </row>
    <row r="10" spans="1:12" ht="16.5" customHeight="1" x14ac:dyDescent="0.4">
      <c r="A10"/>
      <c r="B10" s="338" t="s">
        <v>950</v>
      </c>
      <c r="C10"/>
      <c r="D10" s="152"/>
      <c r="E10" s="253">
        <f>①申請者情報!$E$11</f>
        <v>0</v>
      </c>
      <c r="F10" s="269"/>
      <c r="G10"/>
      <c r="H10" s="627"/>
      <c r="I10"/>
      <c r="J10"/>
      <c r="K10"/>
      <c r="L10"/>
    </row>
    <row r="11" spans="1:12" x14ac:dyDescent="0.4">
      <c r="A11"/>
      <c r="B11" s="338" t="s">
        <v>951</v>
      </c>
      <c r="C11" s="57"/>
      <c r="D11" s="152"/>
      <c r="E11" s="131"/>
      <c r="F11"/>
      <c r="G11"/>
      <c r="H11" s="627"/>
      <c r="I11"/>
      <c r="J11"/>
      <c r="K11"/>
      <c r="L11" s="115"/>
    </row>
    <row r="12" spans="1:12" x14ac:dyDescent="0.4">
      <c r="A12"/>
      <c r="B12" s="338" t="s">
        <v>952</v>
      </c>
      <c r="C12"/>
      <c r="D12" s="152"/>
      <c r="E12" s="327">
        <f>DATE(YEAR(E10) + (DATE(YEAR(E10),MONTH(E9),DAY(E9)) &lt; E10), MONTH(E9), DAY(E9))</f>
        <v>0</v>
      </c>
      <c r="F12" s="527"/>
      <c r="G12"/>
      <c r="H12"/>
      <c r="I12"/>
      <c r="J12"/>
      <c r="K12"/>
      <c r="L12" s="115"/>
    </row>
    <row r="13" spans="1:12" hidden="1" x14ac:dyDescent="0.4">
      <c r="A13"/>
      <c r="B13" s="339" t="s">
        <v>1630</v>
      </c>
      <c r="C13"/>
      <c r="D13" s="152"/>
      <c r="E13" s="424" t="b">
        <f>$F$9="最新決算値なし（基準年度変更希望あり）"</f>
        <v>0</v>
      </c>
      <c r="F13" s="340" t="str">
        <f>IF(INT(E13)&gt;0,"最新決算がない、または補助事業の性質上、すぐに売上が発生しない場合に該当するか確認してください","")</f>
        <v/>
      </c>
      <c r="G13" s="341"/>
      <c r="H13" s="341"/>
      <c r="I13" s="342"/>
      <c r="J13"/>
      <c r="K13"/>
      <c r="L13" s="115"/>
    </row>
    <row r="14" spans="1:12" x14ac:dyDescent="0.4">
      <c r="A14"/>
      <c r="B14"/>
      <c r="C14" s="57"/>
      <c r="D14" s="58"/>
      <c r="E14" s="39"/>
      <c r="F14" s="251">
        <f>EDATE(E12,12*E13)</f>
        <v>0</v>
      </c>
      <c r="G14"/>
      <c r="H14"/>
      <c r="I14"/>
      <c r="J14"/>
      <c r="K14"/>
      <c r="L14" s="115"/>
    </row>
    <row r="15" spans="1:12" ht="19.2" x14ac:dyDescent="0.4">
      <c r="A15"/>
      <c r="B15" s="47" t="s">
        <v>953</v>
      </c>
      <c r="C15" s="57"/>
      <c r="D15" s="58"/>
      <c r="E15" s="39"/>
      <c r="F15" s="251"/>
      <c r="G15"/>
      <c r="H15"/>
      <c r="I15"/>
      <c r="J15"/>
      <c r="K15"/>
      <c r="L15" s="115"/>
    </row>
    <row r="16" spans="1:12"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3"/>
        <v/>
      </c>
      <c r="L52" s="150" t="str">
        <f t="shared" si="3"/>
        <v/>
      </c>
      <c r="M52" s="150" t="str">
        <f t="shared" si="3"/>
        <v/>
      </c>
      <c r="N52" s="150" t="str">
        <f t="shared" si="3"/>
        <v/>
      </c>
      <c r="O52" s="150" t="str">
        <f t="shared" si="3"/>
        <v/>
      </c>
      <c r="P52" s="150" t="str">
        <f t="shared" si="3"/>
        <v/>
      </c>
      <c r="Q52" s="150" t="str">
        <f t="shared" si="3"/>
        <v/>
      </c>
      <c r="R52" s="150" t="str">
        <f t="shared" si="3"/>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 t="shared" ref="H54:R54" si="4">IFERROR(IF(OR(G53&lt;0,H53&lt;0),"ー",H53/G53-1),"")</f>
        <v/>
      </c>
      <c r="I54" s="359" t="str">
        <f t="shared" si="4"/>
        <v/>
      </c>
      <c r="J54" s="359" t="str">
        <f t="shared" si="4"/>
        <v/>
      </c>
      <c r="K54" s="359" t="str">
        <f t="shared" si="4"/>
        <v/>
      </c>
      <c r="L54" s="359" t="str">
        <f t="shared" si="4"/>
        <v/>
      </c>
      <c r="M54" s="359" t="str">
        <f t="shared" si="4"/>
        <v/>
      </c>
      <c r="N54" s="347" t="str">
        <f t="shared" si="4"/>
        <v/>
      </c>
      <c r="O54" s="347" t="str">
        <f t="shared" si="4"/>
        <v/>
      </c>
      <c r="P54" s="347" t="str">
        <f t="shared" si="4"/>
        <v/>
      </c>
      <c r="Q54" s="347" t="str">
        <f t="shared" si="4"/>
        <v/>
      </c>
      <c r="R54" s="347" t="str">
        <f t="shared" si="4"/>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5">G53-G55</f>
        <v>0</v>
      </c>
      <c r="H57" s="392">
        <f t="shared" si="5"/>
        <v>0</v>
      </c>
      <c r="I57" s="392">
        <f t="shared" si="5"/>
        <v>0</v>
      </c>
      <c r="J57" s="392">
        <f t="shared" si="5"/>
        <v>0</v>
      </c>
      <c r="K57" s="392">
        <f t="shared" si="5"/>
        <v>0</v>
      </c>
      <c r="L57" s="392">
        <f t="shared" si="5"/>
        <v>0</v>
      </c>
      <c r="M57" s="392">
        <f t="shared" si="5"/>
        <v>0</v>
      </c>
      <c r="N57" s="392">
        <f t="shared" si="5"/>
        <v>0</v>
      </c>
      <c r="O57" s="392">
        <f t="shared" si="5"/>
        <v>0</v>
      </c>
      <c r="P57" s="392">
        <f t="shared" si="5"/>
        <v>0</v>
      </c>
      <c r="Q57" s="392">
        <f t="shared" si="5"/>
        <v>0</v>
      </c>
      <c r="R57" s="392">
        <f t="shared" si="5"/>
        <v>0</v>
      </c>
      <c r="S57" s="67"/>
      <c r="T57" s="67"/>
      <c r="U57"/>
      <c r="V57"/>
    </row>
    <row r="58" spans="1:22" ht="29.25" customHeight="1" x14ac:dyDescent="0.4">
      <c r="A58"/>
      <c r="B58"/>
      <c r="C58"/>
      <c r="D58" s="369" t="str">
        <f>MAX($B$16:B58)&amp;"-"&amp;COUNTA($D$51:D57)+1</f>
        <v>2-6</v>
      </c>
      <c r="E58" s="388" t="s">
        <v>994</v>
      </c>
      <c r="F58" s="371" t="s">
        <v>995</v>
      </c>
      <c r="G58" s="348">
        <f t="shared" ref="G58:R58" si="6">IFERROR(G$57/G$53,0)</f>
        <v>0</v>
      </c>
      <c r="H58" s="348">
        <f t="shared" si="6"/>
        <v>0</v>
      </c>
      <c r="I58" s="348">
        <f t="shared" si="6"/>
        <v>0</v>
      </c>
      <c r="J58" s="348">
        <f t="shared" si="6"/>
        <v>0</v>
      </c>
      <c r="K58" s="348">
        <f t="shared" si="6"/>
        <v>0</v>
      </c>
      <c r="L58" s="348">
        <f t="shared" si="6"/>
        <v>0</v>
      </c>
      <c r="M58" s="348">
        <f t="shared" si="6"/>
        <v>0</v>
      </c>
      <c r="N58" s="348">
        <f t="shared" si="6"/>
        <v>0</v>
      </c>
      <c r="O58" s="348">
        <f t="shared" si="6"/>
        <v>0</v>
      </c>
      <c r="P58" s="348">
        <f t="shared" si="6"/>
        <v>0</v>
      </c>
      <c r="Q58" s="348">
        <f t="shared" si="6"/>
        <v>0</v>
      </c>
      <c r="R58" s="348">
        <f t="shared" si="6"/>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 t="shared" ref="G60:R60" si="7">G61+G62</f>
        <v>0</v>
      </c>
      <c r="H60" s="350">
        <f t="shared" si="7"/>
        <v>0</v>
      </c>
      <c r="I60" s="350">
        <f t="shared" si="7"/>
        <v>0</v>
      </c>
      <c r="J60" s="350">
        <f t="shared" si="7"/>
        <v>0</v>
      </c>
      <c r="K60" s="350">
        <f t="shared" si="7"/>
        <v>0</v>
      </c>
      <c r="L60" s="350">
        <f t="shared" si="7"/>
        <v>0</v>
      </c>
      <c r="M60" s="350">
        <f t="shared" si="7"/>
        <v>0</v>
      </c>
      <c r="N60" s="350">
        <f t="shared" si="7"/>
        <v>0</v>
      </c>
      <c r="O60" s="350">
        <f t="shared" si="7"/>
        <v>0</v>
      </c>
      <c r="P60" s="350">
        <f t="shared" si="7"/>
        <v>0</v>
      </c>
      <c r="Q60" s="350">
        <f t="shared" si="7"/>
        <v>0</v>
      </c>
      <c r="R60" s="350">
        <f t="shared" si="7"/>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 t="shared" ref="G63:R63" si="8">G64+G65</f>
        <v>0</v>
      </c>
      <c r="H63" s="350">
        <f t="shared" si="8"/>
        <v>0</v>
      </c>
      <c r="I63" s="350">
        <f t="shared" si="8"/>
        <v>0</v>
      </c>
      <c r="J63" s="350">
        <f t="shared" si="8"/>
        <v>0</v>
      </c>
      <c r="K63" s="350">
        <f t="shared" si="8"/>
        <v>0</v>
      </c>
      <c r="L63" s="350">
        <f t="shared" si="8"/>
        <v>0</v>
      </c>
      <c r="M63" s="350">
        <f t="shared" si="8"/>
        <v>0</v>
      </c>
      <c r="N63" s="350">
        <f t="shared" si="8"/>
        <v>0</v>
      </c>
      <c r="O63" s="350">
        <f t="shared" si="8"/>
        <v>0</v>
      </c>
      <c r="P63" s="350">
        <f t="shared" si="8"/>
        <v>0</v>
      </c>
      <c r="Q63" s="350">
        <f t="shared" si="8"/>
        <v>0</v>
      </c>
      <c r="R63" s="350">
        <f t="shared" si="8"/>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 t="shared" ref="G68:R68" si="9">G57-G59</f>
        <v>0</v>
      </c>
      <c r="H68" s="432">
        <f t="shared" si="9"/>
        <v>0</v>
      </c>
      <c r="I68" s="432">
        <f t="shared" si="9"/>
        <v>0</v>
      </c>
      <c r="J68" s="432">
        <f t="shared" si="9"/>
        <v>0</v>
      </c>
      <c r="K68" s="432">
        <f t="shared" si="9"/>
        <v>0</v>
      </c>
      <c r="L68" s="432">
        <f t="shared" si="9"/>
        <v>0</v>
      </c>
      <c r="M68" s="432">
        <f t="shared" si="9"/>
        <v>0</v>
      </c>
      <c r="N68" s="432">
        <f t="shared" si="9"/>
        <v>0</v>
      </c>
      <c r="O68" s="432">
        <f t="shared" si="9"/>
        <v>0</v>
      </c>
      <c r="P68" s="432">
        <f t="shared" si="9"/>
        <v>0</v>
      </c>
      <c r="Q68" s="432">
        <f t="shared" si="9"/>
        <v>0</v>
      </c>
      <c r="R68" s="432">
        <f t="shared" si="9"/>
        <v>0</v>
      </c>
      <c r="S68" s="67"/>
      <c r="T68" s="67"/>
      <c r="U68"/>
      <c r="V68"/>
    </row>
    <row r="69" spans="1:22" ht="29.25" customHeight="1" x14ac:dyDescent="0.4">
      <c r="A69"/>
      <c r="B69"/>
      <c r="C69"/>
      <c r="D69" s="369" t="str">
        <f>MAX($B$16:B69)&amp;"-"&amp;COUNTA($D$51:D68)+1</f>
        <v>2-17</v>
      </c>
      <c r="E69" s="388" t="s">
        <v>1005</v>
      </c>
      <c r="F69" s="371" t="s">
        <v>990</v>
      </c>
      <c r="G69" s="352">
        <f t="shared" ref="G69:R69" si="10">IFERROR(G$68/G$53,0)</f>
        <v>0</v>
      </c>
      <c r="H69" s="352">
        <f t="shared" si="10"/>
        <v>0</v>
      </c>
      <c r="I69" s="352">
        <f t="shared" si="10"/>
        <v>0</v>
      </c>
      <c r="J69" s="352">
        <f t="shared" si="10"/>
        <v>0</v>
      </c>
      <c r="K69" s="352">
        <f t="shared" si="10"/>
        <v>0</v>
      </c>
      <c r="L69" s="352">
        <f t="shared" si="10"/>
        <v>0</v>
      </c>
      <c r="M69" s="352">
        <f t="shared" si="10"/>
        <v>0</v>
      </c>
      <c r="N69" s="352">
        <f t="shared" si="10"/>
        <v>0</v>
      </c>
      <c r="O69" s="352">
        <f t="shared" si="10"/>
        <v>0</v>
      </c>
      <c r="P69" s="352">
        <f t="shared" si="10"/>
        <v>0</v>
      </c>
      <c r="Q69" s="352">
        <f t="shared" si="10"/>
        <v>0</v>
      </c>
      <c r="R69" s="352">
        <f t="shared" si="10"/>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 t="shared" ref="G75:R75" si="11">G56+G66</f>
        <v>0</v>
      </c>
      <c r="H75" s="432">
        <f t="shared" si="11"/>
        <v>0</v>
      </c>
      <c r="I75" s="432">
        <f t="shared" si="11"/>
        <v>0</v>
      </c>
      <c r="J75" s="432">
        <f t="shared" si="11"/>
        <v>0</v>
      </c>
      <c r="K75" s="432">
        <f t="shared" si="11"/>
        <v>0</v>
      </c>
      <c r="L75" s="432">
        <f t="shared" si="11"/>
        <v>0</v>
      </c>
      <c r="M75" s="432">
        <f t="shared" si="11"/>
        <v>0</v>
      </c>
      <c r="N75" s="432">
        <f t="shared" si="11"/>
        <v>0</v>
      </c>
      <c r="O75" s="432">
        <f t="shared" si="11"/>
        <v>0</v>
      </c>
      <c r="P75" s="432">
        <f t="shared" si="11"/>
        <v>0</v>
      </c>
      <c r="Q75" s="432">
        <f t="shared" si="11"/>
        <v>0</v>
      </c>
      <c r="R75" s="432">
        <f t="shared" si="11"/>
        <v>0</v>
      </c>
      <c r="S75"/>
      <c r="T75"/>
      <c r="U75"/>
      <c r="V75"/>
    </row>
    <row r="76" spans="1:22" ht="29.25" customHeight="1" x14ac:dyDescent="0.4">
      <c r="A76"/>
      <c r="B76"/>
      <c r="C76" s="35"/>
      <c r="D76" s="369" t="str">
        <f>MAX($B$16:B76)&amp;"-"&amp;COUNTA($D$51:D75)+1</f>
        <v>2-24</v>
      </c>
      <c r="E76" s="70" t="s">
        <v>1012</v>
      </c>
      <c r="F76" s="371"/>
      <c r="G76" s="392">
        <f t="shared" ref="G76:R76" si="12">+G68+G73+G74+G75</f>
        <v>0</v>
      </c>
      <c r="H76" s="354">
        <f t="shared" si="12"/>
        <v>0</v>
      </c>
      <c r="I76" s="393">
        <f t="shared" si="12"/>
        <v>0</v>
      </c>
      <c r="J76" s="354">
        <f t="shared" si="12"/>
        <v>0</v>
      </c>
      <c r="K76" s="354">
        <f t="shared" si="12"/>
        <v>0</v>
      </c>
      <c r="L76" s="354">
        <f t="shared" si="12"/>
        <v>0</v>
      </c>
      <c r="M76" s="354">
        <f t="shared" si="12"/>
        <v>0</v>
      </c>
      <c r="N76" s="354">
        <f t="shared" si="12"/>
        <v>0</v>
      </c>
      <c r="O76" s="354">
        <f t="shared" si="12"/>
        <v>0</v>
      </c>
      <c r="P76" s="354">
        <f t="shared" si="12"/>
        <v>0</v>
      </c>
      <c r="Q76" s="354">
        <f t="shared" si="12"/>
        <v>0</v>
      </c>
      <c r="R76" s="354">
        <f t="shared" si="12"/>
        <v>0</v>
      </c>
      <c r="S76"/>
      <c r="T76"/>
      <c r="U76"/>
      <c r="V76"/>
    </row>
    <row r="77" spans="1:22" ht="29.25" customHeight="1" x14ac:dyDescent="0.4">
      <c r="A77"/>
      <c r="B77"/>
      <c r="C77" s="35"/>
      <c r="D77" s="369" t="str">
        <f>MAX($B$16:B77)&amp;"-"&amp;COUNTA($D$51:D76)+1</f>
        <v>2-25</v>
      </c>
      <c r="E77" s="388" t="s">
        <v>1013</v>
      </c>
      <c r="F77" s="371"/>
      <c r="G77" s="394"/>
      <c r="H77" s="507" t="str">
        <f t="shared" ref="H77:R77" si="13">IFERROR(IF(OR(G76&lt;0,H76&lt;0),"ー",H76/G76-1),"")</f>
        <v/>
      </c>
      <c r="I77" s="507" t="str">
        <f t="shared" si="13"/>
        <v/>
      </c>
      <c r="J77" s="507" t="str">
        <f t="shared" si="13"/>
        <v/>
      </c>
      <c r="K77" s="507" t="str">
        <f t="shared" si="13"/>
        <v/>
      </c>
      <c r="L77" s="507" t="str">
        <f t="shared" si="13"/>
        <v/>
      </c>
      <c r="M77" s="507" t="str">
        <f t="shared" si="13"/>
        <v/>
      </c>
      <c r="N77" s="507" t="str">
        <f t="shared" si="13"/>
        <v/>
      </c>
      <c r="O77" s="507" t="str">
        <f t="shared" si="13"/>
        <v/>
      </c>
      <c r="P77" s="507" t="str">
        <f t="shared" si="13"/>
        <v/>
      </c>
      <c r="Q77" s="507" t="str">
        <f t="shared" si="13"/>
        <v/>
      </c>
      <c r="R77" s="507" t="str">
        <f t="shared" si="13"/>
        <v/>
      </c>
      <c r="S77"/>
      <c r="T77"/>
      <c r="U77"/>
      <c r="V77"/>
    </row>
    <row r="78" spans="1:22" ht="29.25" customHeight="1" x14ac:dyDescent="0.4">
      <c r="A78"/>
      <c r="B78"/>
      <c r="C78" s="35"/>
      <c r="D78" s="369" t="str">
        <f>MAX($B$16:B78)&amp;"-"&amp;COUNTA($D$51:D77)+1</f>
        <v>2-26</v>
      </c>
      <c r="E78" s="395" t="s">
        <v>1014</v>
      </c>
      <c r="F78" s="371" t="s">
        <v>990</v>
      </c>
      <c r="G78" s="352">
        <f t="shared" ref="G78:R78" si="14">IFERROR(G$76/G$53,0)</f>
        <v>0</v>
      </c>
      <c r="H78" s="352">
        <f t="shared" si="14"/>
        <v>0</v>
      </c>
      <c r="I78" s="352">
        <f t="shared" si="14"/>
        <v>0</v>
      </c>
      <c r="J78" s="352">
        <f t="shared" si="14"/>
        <v>0</v>
      </c>
      <c r="K78" s="352">
        <f t="shared" si="14"/>
        <v>0</v>
      </c>
      <c r="L78" s="352">
        <f t="shared" si="14"/>
        <v>0</v>
      </c>
      <c r="M78" s="352">
        <f t="shared" si="14"/>
        <v>0</v>
      </c>
      <c r="N78" s="352">
        <f t="shared" si="14"/>
        <v>0</v>
      </c>
      <c r="O78" s="352">
        <f t="shared" si="14"/>
        <v>0</v>
      </c>
      <c r="P78" s="352">
        <f t="shared" si="14"/>
        <v>0</v>
      </c>
      <c r="Q78" s="352">
        <f t="shared" si="14"/>
        <v>0</v>
      </c>
      <c r="R78" s="352">
        <f t="shared" si="14"/>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 t="shared" ref="G81:R81" si="15">IFERROR(IF(G79=0,0,+G73/G79),"")</f>
        <v>0</v>
      </c>
      <c r="H81" s="354">
        <f t="shared" si="15"/>
        <v>0</v>
      </c>
      <c r="I81" s="393">
        <f t="shared" si="15"/>
        <v>0</v>
      </c>
      <c r="J81" s="354">
        <f t="shared" si="15"/>
        <v>0</v>
      </c>
      <c r="K81" s="354">
        <f t="shared" si="15"/>
        <v>0</v>
      </c>
      <c r="L81" s="354">
        <f t="shared" si="15"/>
        <v>0</v>
      </c>
      <c r="M81" s="354">
        <f t="shared" si="15"/>
        <v>0</v>
      </c>
      <c r="N81" s="354">
        <f t="shared" si="15"/>
        <v>0</v>
      </c>
      <c r="O81" s="354">
        <f t="shared" si="15"/>
        <v>0</v>
      </c>
      <c r="P81" s="354">
        <f t="shared" si="15"/>
        <v>0</v>
      </c>
      <c r="Q81" s="354">
        <f t="shared" si="15"/>
        <v>0</v>
      </c>
      <c r="R81" s="354">
        <f t="shared" si="15"/>
        <v>0</v>
      </c>
      <c r="S81"/>
    </row>
    <row r="82" spans="2:19" ht="29.25" customHeight="1" x14ac:dyDescent="0.4">
      <c r="B82"/>
      <c r="C82" s="35"/>
      <c r="D82" s="369" t="str">
        <f>MAX($B$16:B82)&amp;"-"&amp;COUNTA($D$51:D81)+1</f>
        <v>2-30</v>
      </c>
      <c r="E82" s="70" t="s">
        <v>1020</v>
      </c>
      <c r="F82" s="396" t="s">
        <v>1021</v>
      </c>
      <c r="G82" s="397"/>
      <c r="H82" s="502" t="str">
        <f t="shared" ref="H82:R82" si="16">IFERROR((H81-G81)/G81,"")</f>
        <v/>
      </c>
      <c r="I82" s="508" t="str">
        <f t="shared" si="16"/>
        <v/>
      </c>
      <c r="J82" s="502" t="str">
        <f t="shared" si="16"/>
        <v/>
      </c>
      <c r="K82" s="502" t="str">
        <f t="shared" si="16"/>
        <v/>
      </c>
      <c r="L82" s="502" t="str">
        <f t="shared" si="16"/>
        <v/>
      </c>
      <c r="M82" s="502" t="str">
        <f t="shared" si="16"/>
        <v/>
      </c>
      <c r="N82" s="502" t="str">
        <f t="shared" si="16"/>
        <v/>
      </c>
      <c r="O82" s="502" t="str">
        <f t="shared" si="16"/>
        <v/>
      </c>
      <c r="P82" s="502" t="str">
        <f t="shared" si="16"/>
        <v/>
      </c>
      <c r="Q82" s="502" t="str">
        <f t="shared" si="16"/>
        <v/>
      </c>
      <c r="R82" s="502" t="str">
        <f t="shared" si="16"/>
        <v/>
      </c>
      <c r="S82"/>
    </row>
    <row r="83" spans="2:19" ht="29.25" customHeight="1" x14ac:dyDescent="0.4">
      <c r="B83"/>
      <c r="C83" s="35"/>
      <c r="D83" s="369" t="str">
        <f>MAX($B$16:B83)&amp;"-"&amp;COUNTA($D$51:D82)+1</f>
        <v>2-31</v>
      </c>
      <c r="E83" s="70" t="s">
        <v>1022</v>
      </c>
      <c r="F83" s="371"/>
      <c r="G83" s="392">
        <f t="shared" ref="G83:R83" si="17">IFERROR(IF(G80=0,0,+G74/G80),"")</f>
        <v>0</v>
      </c>
      <c r="H83" s="354">
        <f t="shared" si="17"/>
        <v>0</v>
      </c>
      <c r="I83" s="393">
        <f t="shared" si="17"/>
        <v>0</v>
      </c>
      <c r="J83" s="354">
        <f t="shared" si="17"/>
        <v>0</v>
      </c>
      <c r="K83" s="354">
        <f t="shared" si="17"/>
        <v>0</v>
      </c>
      <c r="L83" s="354">
        <f t="shared" si="17"/>
        <v>0</v>
      </c>
      <c r="M83" s="354">
        <f t="shared" si="17"/>
        <v>0</v>
      </c>
      <c r="N83" s="354">
        <f t="shared" si="17"/>
        <v>0</v>
      </c>
      <c r="O83" s="354">
        <f t="shared" si="17"/>
        <v>0</v>
      </c>
      <c r="P83" s="354">
        <f t="shared" si="17"/>
        <v>0</v>
      </c>
      <c r="Q83" s="354">
        <f t="shared" si="17"/>
        <v>0</v>
      </c>
      <c r="R83" s="354">
        <f t="shared" si="17"/>
        <v>0</v>
      </c>
      <c r="S83"/>
    </row>
    <row r="84" spans="2:19" ht="29.25" customHeight="1" x14ac:dyDescent="0.4">
      <c r="B84"/>
      <c r="C84" s="35"/>
      <c r="D84" s="369" t="str">
        <f>MAX($B$16:B84)&amp;"-"&amp;COUNTA($D$51:D83)+1</f>
        <v>2-32</v>
      </c>
      <c r="E84" s="70" t="s">
        <v>1023</v>
      </c>
      <c r="F84" s="371" t="s">
        <v>1024</v>
      </c>
      <c r="G84" s="399"/>
      <c r="H84" s="502" t="str">
        <f t="shared" ref="H84:R84" si="18">IFERROR((H83-G83)/G83,"")</f>
        <v/>
      </c>
      <c r="I84" s="508" t="str">
        <f t="shared" si="18"/>
        <v/>
      </c>
      <c r="J84" s="502" t="str">
        <f t="shared" si="18"/>
        <v/>
      </c>
      <c r="K84" s="502" t="str">
        <f t="shared" si="18"/>
        <v/>
      </c>
      <c r="L84" s="502" t="str">
        <f t="shared" si="18"/>
        <v/>
      </c>
      <c r="M84" s="502" t="str">
        <f t="shared" si="18"/>
        <v/>
      </c>
      <c r="N84" s="502" t="str">
        <f t="shared" si="18"/>
        <v/>
      </c>
      <c r="O84" s="502" t="str">
        <f t="shared" si="18"/>
        <v/>
      </c>
      <c r="P84" s="502" t="str">
        <f t="shared" si="18"/>
        <v/>
      </c>
      <c r="Q84" s="502" t="str">
        <f t="shared" si="18"/>
        <v/>
      </c>
      <c r="R84" s="502" t="str">
        <f t="shared" si="18"/>
        <v/>
      </c>
      <c r="S84"/>
    </row>
    <row r="85" spans="2:19" ht="29.25" customHeight="1" x14ac:dyDescent="0.4">
      <c r="B85"/>
      <c r="C85" s="35"/>
      <c r="D85" s="369" t="str">
        <f>MAX($B$16:B85)&amp;"-"&amp;COUNTA($D$51:D84)+1</f>
        <v>2-33</v>
      </c>
      <c r="E85" s="70" t="s">
        <v>1025</v>
      </c>
      <c r="F85" s="396" t="s">
        <v>1026</v>
      </c>
      <c r="G85" s="392" t="str">
        <f t="shared" ref="G85:R85" si="19">IFERROR(+G76/(G79+G80),"")</f>
        <v/>
      </c>
      <c r="H85" s="354" t="str">
        <f t="shared" si="19"/>
        <v/>
      </c>
      <c r="I85" s="393" t="str">
        <f t="shared" si="19"/>
        <v/>
      </c>
      <c r="J85" s="354" t="str">
        <f t="shared" si="19"/>
        <v/>
      </c>
      <c r="K85" s="354" t="str">
        <f t="shared" si="19"/>
        <v/>
      </c>
      <c r="L85" s="354" t="str">
        <f t="shared" si="19"/>
        <v/>
      </c>
      <c r="M85" s="354" t="str">
        <f t="shared" si="19"/>
        <v/>
      </c>
      <c r="N85" s="354" t="str">
        <f t="shared" si="19"/>
        <v/>
      </c>
      <c r="O85" s="354" t="str">
        <f t="shared" si="19"/>
        <v/>
      </c>
      <c r="P85" s="354" t="str">
        <f t="shared" si="19"/>
        <v/>
      </c>
      <c r="Q85" s="354" t="str">
        <f t="shared" si="19"/>
        <v/>
      </c>
      <c r="R85" s="354" t="str">
        <f t="shared" si="19"/>
        <v/>
      </c>
      <c r="S85"/>
    </row>
    <row r="86" spans="2:19" ht="29.25" customHeight="1" x14ac:dyDescent="0.4">
      <c r="B86"/>
      <c r="C86" s="35"/>
      <c r="D86" s="369" t="str">
        <f>MAX($B$16:B86)&amp;"-"&amp;COUNTA($D$51:D85)+1</f>
        <v>2-34</v>
      </c>
      <c r="E86" s="383" t="s">
        <v>1027</v>
      </c>
      <c r="F86" s="396"/>
      <c r="G86" s="356">
        <f t="shared" ref="G86:R86" si="20">G68+G75</f>
        <v>0</v>
      </c>
      <c r="H86" s="356">
        <f t="shared" si="20"/>
        <v>0</v>
      </c>
      <c r="I86" s="356">
        <f t="shared" si="20"/>
        <v>0</v>
      </c>
      <c r="J86" s="356">
        <f t="shared" si="20"/>
        <v>0</v>
      </c>
      <c r="K86" s="356">
        <f t="shared" si="20"/>
        <v>0</v>
      </c>
      <c r="L86" s="356">
        <f t="shared" si="20"/>
        <v>0</v>
      </c>
      <c r="M86" s="356">
        <f t="shared" si="20"/>
        <v>0</v>
      </c>
      <c r="N86" s="356">
        <f t="shared" si="20"/>
        <v>0</v>
      </c>
      <c r="O86" s="356">
        <f t="shared" si="20"/>
        <v>0</v>
      </c>
      <c r="P86" s="356">
        <f t="shared" si="20"/>
        <v>0</v>
      </c>
      <c r="Q86" s="356">
        <f t="shared" si="20"/>
        <v>0</v>
      </c>
      <c r="R86" s="356">
        <f t="shared" si="20"/>
        <v>0</v>
      </c>
      <c r="S86"/>
    </row>
    <row r="87" spans="2:19" ht="29.25" customHeight="1" x14ac:dyDescent="0.4">
      <c r="B87"/>
      <c r="C87" s="35"/>
      <c r="D87" s="369" t="str">
        <f>MAX($B$16:B87)&amp;"-"&amp;COUNTA($D$51:D86)+1</f>
        <v>2-35</v>
      </c>
      <c r="E87" s="388" t="s">
        <v>1028</v>
      </c>
      <c r="F87" s="371" t="s">
        <v>990</v>
      </c>
      <c r="G87" s="352" t="str">
        <f t="shared" ref="G87:R87" si="21">IFERROR(G86/G53,"")</f>
        <v/>
      </c>
      <c r="H87" s="352" t="str">
        <f t="shared" si="21"/>
        <v/>
      </c>
      <c r="I87" s="352" t="str">
        <f t="shared" si="21"/>
        <v/>
      </c>
      <c r="J87" s="352" t="str">
        <f t="shared" si="21"/>
        <v/>
      </c>
      <c r="K87" s="352" t="str">
        <f t="shared" si="21"/>
        <v/>
      </c>
      <c r="L87" s="352" t="str">
        <f t="shared" si="21"/>
        <v/>
      </c>
      <c r="M87" s="352" t="str">
        <f t="shared" si="21"/>
        <v/>
      </c>
      <c r="N87" s="352" t="str">
        <f t="shared" si="21"/>
        <v/>
      </c>
      <c r="O87" s="352" t="str">
        <f t="shared" si="21"/>
        <v/>
      </c>
      <c r="P87" s="352" t="str">
        <f t="shared" si="21"/>
        <v/>
      </c>
      <c r="Q87" s="352" t="str">
        <f t="shared" si="21"/>
        <v/>
      </c>
      <c r="R87" s="352" t="str">
        <f t="shared" si="21"/>
        <v/>
      </c>
      <c r="S87"/>
    </row>
    <row r="88" spans="2:19" ht="29.25" customHeight="1" x14ac:dyDescent="0.4">
      <c r="B88"/>
      <c r="C88" s="35"/>
      <c r="D88" s="369" t="str">
        <f>MAX($B$16:B88)&amp;"-"&amp;COUNTA($D$51:D87)+1</f>
        <v>2-36</v>
      </c>
      <c r="E88" s="383" t="s">
        <v>1029</v>
      </c>
      <c r="F88" s="396" t="s">
        <v>990</v>
      </c>
      <c r="G88" s="400"/>
      <c r="H88" s="357" t="str">
        <f t="shared" ref="H88:R88" si="22">IFERROR(IF(OR(G86&lt;0,H86&lt;0),"ー",H86/G86-1),"")</f>
        <v/>
      </c>
      <c r="I88" s="357" t="str">
        <f t="shared" si="22"/>
        <v/>
      </c>
      <c r="J88" s="357" t="str">
        <f t="shared" si="22"/>
        <v/>
      </c>
      <c r="K88" s="357" t="str">
        <f t="shared" si="22"/>
        <v/>
      </c>
      <c r="L88" s="357" t="str">
        <f t="shared" si="22"/>
        <v/>
      </c>
      <c r="M88" s="357" t="str">
        <f t="shared" si="22"/>
        <v/>
      </c>
      <c r="N88" s="357" t="str">
        <f t="shared" si="22"/>
        <v/>
      </c>
      <c r="O88" s="357" t="str">
        <f t="shared" si="22"/>
        <v/>
      </c>
      <c r="P88" s="357" t="str">
        <f t="shared" si="22"/>
        <v/>
      </c>
      <c r="Q88" s="357" t="str">
        <f t="shared" si="22"/>
        <v/>
      </c>
      <c r="R88" s="357" t="str">
        <f t="shared" si="22"/>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2:19" x14ac:dyDescent="0.4">
      <c r="B93"/>
      <c r="C93"/>
      <c r="D93" s="152"/>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2:19" x14ac:dyDescent="0.4">
      <c r="B94"/>
      <c r="C94"/>
      <c r="D94" s="152"/>
      <c r="E94" s="39"/>
      <c r="F94" s="367"/>
      <c r="G94" s="62">
        <f>G19</f>
        <v>0</v>
      </c>
      <c r="H94" s="62">
        <f t="shared" si="23"/>
        <v>0</v>
      </c>
      <c r="I94" s="62">
        <f t="shared" si="23"/>
        <v>0</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 t="shared" ref="G96:R96" si="25">G53</f>
        <v>0</v>
      </c>
      <c r="H96" s="432">
        <f t="shared" si="25"/>
        <v>0</v>
      </c>
      <c r="I96" s="495">
        <f t="shared" si="25"/>
        <v>0</v>
      </c>
      <c r="J96" s="432">
        <f t="shared" si="25"/>
        <v>0</v>
      </c>
      <c r="K96" s="432">
        <f t="shared" si="25"/>
        <v>0</v>
      </c>
      <c r="L96" s="432">
        <f t="shared" si="25"/>
        <v>0</v>
      </c>
      <c r="M96" s="432">
        <f t="shared" si="25"/>
        <v>0</v>
      </c>
      <c r="N96" s="432">
        <f t="shared" si="25"/>
        <v>0</v>
      </c>
      <c r="O96" s="432">
        <f t="shared" si="25"/>
        <v>0</v>
      </c>
      <c r="P96" s="432">
        <f t="shared" si="25"/>
        <v>0</v>
      </c>
      <c r="Q96" s="432">
        <f t="shared" si="25"/>
        <v>0</v>
      </c>
      <c r="R96" s="432">
        <f t="shared" si="25"/>
        <v>0</v>
      </c>
      <c r="S96" s="75"/>
    </row>
    <row r="97" spans="2:49" ht="29.25" customHeight="1" x14ac:dyDescent="0.4">
      <c r="B97"/>
      <c r="C97"/>
      <c r="D97" s="369" t="str">
        <f>MAX($B$16:B97)&amp;"-"&amp;COUNTA($D$90:D96)+1</f>
        <v>3-3</v>
      </c>
      <c r="E97" s="370" t="s">
        <v>1036</v>
      </c>
      <c r="F97" s="371" t="s">
        <v>990</v>
      </c>
      <c r="G97" s="352" t="str">
        <f t="shared" ref="G97:R97" si="26">IFERROR(G95/G53,"")</f>
        <v/>
      </c>
      <c r="H97" s="352" t="str">
        <f t="shared" si="26"/>
        <v/>
      </c>
      <c r="I97" s="496" t="str">
        <f t="shared" si="26"/>
        <v/>
      </c>
      <c r="J97" s="352" t="str">
        <f t="shared" si="26"/>
        <v/>
      </c>
      <c r="K97" s="352" t="str">
        <f t="shared" si="26"/>
        <v/>
      </c>
      <c r="L97" s="352" t="str">
        <f t="shared" si="26"/>
        <v/>
      </c>
      <c r="M97" s="352" t="str">
        <f t="shared" si="26"/>
        <v/>
      </c>
      <c r="N97" s="352" t="str">
        <f t="shared" si="26"/>
        <v/>
      </c>
      <c r="O97" s="352" t="str">
        <f t="shared" si="26"/>
        <v/>
      </c>
      <c r="P97" s="352" t="str">
        <f t="shared" si="26"/>
        <v/>
      </c>
      <c r="Q97" s="352" t="str">
        <f t="shared" si="26"/>
        <v/>
      </c>
      <c r="R97" s="352" t="str">
        <f t="shared" si="26"/>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7">G17</f>
        <v>前々期決算期</v>
      </c>
      <c r="H111" s="59" t="str">
        <f t="shared" si="27"/>
        <v>前期決算期</v>
      </c>
      <c r="I111" s="124" t="str">
        <f t="shared" si="27"/>
        <v>最新決算期</v>
      </c>
      <c r="J111" s="67"/>
      <c r="K111" s="67"/>
      <c r="L111" s="67"/>
      <c r="M111"/>
      <c r="N111"/>
      <c r="O111"/>
      <c r="P111"/>
      <c r="Q111"/>
      <c r="R111"/>
      <c r="S111"/>
    </row>
    <row r="112" spans="2:49" ht="29.25" customHeight="1" x14ac:dyDescent="0.4">
      <c r="B112"/>
      <c r="C112"/>
      <c r="D112" s="415"/>
      <c r="E112" s="367"/>
      <c r="F112" s="541"/>
      <c r="G112" s="203" t="str">
        <f t="shared" si="27"/>
        <v/>
      </c>
      <c r="H112" s="61" t="str">
        <f t="shared" si="27"/>
        <v/>
      </c>
      <c r="I112" s="61" t="str">
        <f t="shared" si="27"/>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4">
      <c r="B149" s="64"/>
      <c r="C149"/>
      <c r="D149" s="386"/>
      <c r="E149" s="243"/>
      <c r="F149" s="155"/>
      <c r="G149" s="69">
        <f>G19</f>
        <v>0</v>
      </c>
      <c r="H149" s="150">
        <f t="shared" si="28"/>
        <v>0</v>
      </c>
      <c r="I149" s="150">
        <f t="shared" si="28"/>
        <v>0</v>
      </c>
      <c r="J149" s="150" t="str">
        <f t="shared" si="28"/>
        <v/>
      </c>
      <c r="K149" s="150" t="str">
        <f t="shared" si="29"/>
        <v/>
      </c>
      <c r="L149" s="150" t="str">
        <f t="shared" si="29"/>
        <v/>
      </c>
      <c r="M149" s="150" t="str">
        <f t="shared" si="29"/>
        <v/>
      </c>
      <c r="N149" s="150" t="str">
        <f t="shared" si="29"/>
        <v/>
      </c>
      <c r="O149" s="69" t="str">
        <f t="shared" si="29"/>
        <v/>
      </c>
      <c r="P149" s="69" t="str">
        <f t="shared" si="29"/>
        <v/>
      </c>
      <c r="Q149" s="69" t="str">
        <f t="shared" si="29"/>
        <v/>
      </c>
      <c r="R149" s="69" t="str">
        <f t="shared" si="29"/>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30">IFERROR(IF(OR(G150&lt;0,H150&lt;0),"ー",H150/G150-1),"")</f>
        <v/>
      </c>
      <c r="I151" s="359" t="str">
        <f t="shared" si="30"/>
        <v/>
      </c>
      <c r="J151" s="359" t="str">
        <f t="shared" si="30"/>
        <v/>
      </c>
      <c r="K151" s="359" t="str">
        <f t="shared" si="30"/>
        <v/>
      </c>
      <c r="L151" s="359" t="str">
        <f t="shared" si="30"/>
        <v/>
      </c>
      <c r="M151" s="359" t="str">
        <f t="shared" si="30"/>
        <v/>
      </c>
      <c r="N151" s="359" t="str">
        <f t="shared" si="30"/>
        <v/>
      </c>
      <c r="O151" s="359" t="str">
        <f t="shared" si="30"/>
        <v/>
      </c>
      <c r="P151" s="359" t="str">
        <f t="shared" si="30"/>
        <v/>
      </c>
      <c r="Q151" s="359" t="str">
        <f t="shared" si="30"/>
        <v/>
      </c>
      <c r="R151" s="359" t="str">
        <f t="shared" si="30"/>
        <v/>
      </c>
    </row>
    <row r="152" spans="2:19" ht="29.25" customHeight="1" x14ac:dyDescent="0.4">
      <c r="B152"/>
      <c r="C152"/>
      <c r="D152" s="369" t="str">
        <f>MAX($B$16:B152)&amp;"-"&amp;COUNTA($D$148:D151)+1</f>
        <v>7-3</v>
      </c>
      <c r="E152" s="388" t="s">
        <v>1115</v>
      </c>
      <c r="F152" s="371" t="s">
        <v>990</v>
      </c>
      <c r="G152" s="352">
        <f t="shared" ref="G152:R152" si="31">IFERROR(G$150/G$53,0)</f>
        <v>0</v>
      </c>
      <c r="H152" s="352">
        <f t="shared" si="31"/>
        <v>0</v>
      </c>
      <c r="I152" s="352">
        <f t="shared" si="31"/>
        <v>0</v>
      </c>
      <c r="J152" s="352">
        <f t="shared" si="31"/>
        <v>0</v>
      </c>
      <c r="K152" s="352">
        <f t="shared" si="31"/>
        <v>0</v>
      </c>
      <c r="L152" s="352">
        <f t="shared" si="31"/>
        <v>0</v>
      </c>
      <c r="M152" s="352">
        <f t="shared" si="31"/>
        <v>0</v>
      </c>
      <c r="N152" s="352">
        <f t="shared" si="31"/>
        <v>0</v>
      </c>
      <c r="O152" s="352">
        <f t="shared" si="31"/>
        <v>0</v>
      </c>
      <c r="P152" s="352">
        <f t="shared" si="31"/>
        <v>0</v>
      </c>
      <c r="Q152" s="352">
        <f t="shared" si="31"/>
        <v>0</v>
      </c>
      <c r="R152" s="352">
        <f t="shared" si="31"/>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2">IFERROR(G$153/G$150,0)</f>
        <v>0</v>
      </c>
      <c r="H154" s="433">
        <f t="shared" si="32"/>
        <v>0</v>
      </c>
      <c r="I154" s="433">
        <f t="shared" si="32"/>
        <v>0</v>
      </c>
      <c r="J154" s="433">
        <f t="shared" si="32"/>
        <v>0</v>
      </c>
      <c r="K154" s="433">
        <f t="shared" si="32"/>
        <v>0</v>
      </c>
      <c r="L154" s="433">
        <f t="shared" si="32"/>
        <v>0</v>
      </c>
      <c r="M154" s="433">
        <f t="shared" si="32"/>
        <v>0</v>
      </c>
      <c r="N154" s="433">
        <f t="shared" si="32"/>
        <v>0</v>
      </c>
      <c r="O154" s="433">
        <f t="shared" si="32"/>
        <v>0</v>
      </c>
      <c r="P154" s="433">
        <f t="shared" si="32"/>
        <v>0</v>
      </c>
      <c r="Q154" s="433">
        <f t="shared" si="32"/>
        <v>0</v>
      </c>
      <c r="R154" s="433">
        <f t="shared" si="32"/>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3">IFERROR(G$155/G$150,0)</f>
        <v>0</v>
      </c>
      <c r="H156" s="352">
        <f t="shared" si="33"/>
        <v>0</v>
      </c>
      <c r="I156" s="352">
        <f t="shared" si="33"/>
        <v>0</v>
      </c>
      <c r="J156" s="352">
        <f t="shared" si="33"/>
        <v>0</v>
      </c>
      <c r="K156" s="352">
        <f t="shared" si="33"/>
        <v>0</v>
      </c>
      <c r="L156" s="352">
        <f t="shared" si="33"/>
        <v>0</v>
      </c>
      <c r="M156" s="352">
        <f t="shared" si="33"/>
        <v>0</v>
      </c>
      <c r="N156" s="352">
        <f t="shared" si="33"/>
        <v>0</v>
      </c>
      <c r="O156" s="352">
        <f t="shared" si="33"/>
        <v>0</v>
      </c>
      <c r="P156" s="352">
        <f t="shared" si="33"/>
        <v>0</v>
      </c>
      <c r="Q156" s="352">
        <f t="shared" si="33"/>
        <v>0</v>
      </c>
      <c r="R156" s="352">
        <f t="shared" si="33"/>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4">+G155+G157+G158+G159</f>
        <v>0</v>
      </c>
      <c r="H160" s="354">
        <f t="shared" si="34"/>
        <v>0</v>
      </c>
      <c r="I160" s="393">
        <f t="shared" si="34"/>
        <v>0</v>
      </c>
      <c r="J160" s="354">
        <f t="shared" si="34"/>
        <v>0</v>
      </c>
      <c r="K160" s="354">
        <f t="shared" si="34"/>
        <v>0</v>
      </c>
      <c r="L160" s="354">
        <f t="shared" si="34"/>
        <v>0</v>
      </c>
      <c r="M160" s="354">
        <f t="shared" si="34"/>
        <v>0</v>
      </c>
      <c r="N160" s="354">
        <f t="shared" si="34"/>
        <v>0</v>
      </c>
      <c r="O160" s="354">
        <f t="shared" si="34"/>
        <v>0</v>
      </c>
      <c r="P160" s="354">
        <f t="shared" si="34"/>
        <v>0</v>
      </c>
      <c r="Q160" s="354">
        <f t="shared" si="34"/>
        <v>0</v>
      </c>
      <c r="R160" s="354">
        <f t="shared" si="34"/>
        <v>0</v>
      </c>
    </row>
    <row r="161" spans="2:18" ht="29.25" customHeight="1" x14ac:dyDescent="0.4">
      <c r="B161"/>
      <c r="C161" s="35"/>
      <c r="D161" s="369" t="str">
        <f>MAX($B$16:B161)&amp;"-"&amp;COUNTA($D$148:D160)+1</f>
        <v>7-12</v>
      </c>
      <c r="E161" s="388" t="s">
        <v>1013</v>
      </c>
      <c r="F161" s="371" t="s">
        <v>990</v>
      </c>
      <c r="G161" s="400"/>
      <c r="H161" s="359" t="str">
        <f t="shared" ref="H161:R161" si="35">IFERROR(IF(OR(G160&lt;0,H160&lt;0),"ー",H160/G160-1),"")</f>
        <v/>
      </c>
      <c r="I161" s="359" t="str">
        <f t="shared" si="35"/>
        <v/>
      </c>
      <c r="J161" s="359" t="str">
        <f t="shared" si="35"/>
        <v/>
      </c>
      <c r="K161" s="359" t="str">
        <f t="shared" si="35"/>
        <v/>
      </c>
      <c r="L161" s="359" t="str">
        <f t="shared" si="35"/>
        <v/>
      </c>
      <c r="M161" s="359" t="str">
        <f t="shared" si="35"/>
        <v/>
      </c>
      <c r="N161" s="359" t="str">
        <f t="shared" si="35"/>
        <v/>
      </c>
      <c r="O161" s="359" t="str">
        <f t="shared" si="35"/>
        <v/>
      </c>
      <c r="P161" s="359" t="str">
        <f t="shared" si="35"/>
        <v/>
      </c>
      <c r="Q161" s="359" t="str">
        <f t="shared" si="35"/>
        <v/>
      </c>
      <c r="R161" s="359" t="str">
        <f t="shared" si="35"/>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6">IFERROR(IF(G162=0,0,+G157/G162),"")</f>
        <v>0</v>
      </c>
      <c r="H164" s="354">
        <f t="shared" si="36"/>
        <v>0</v>
      </c>
      <c r="I164" s="393">
        <f t="shared" si="36"/>
        <v>0</v>
      </c>
      <c r="J164" s="354">
        <f t="shared" si="36"/>
        <v>0</v>
      </c>
      <c r="K164" s="354">
        <f t="shared" si="36"/>
        <v>0</v>
      </c>
      <c r="L164" s="354">
        <f t="shared" si="36"/>
        <v>0</v>
      </c>
      <c r="M164" s="354">
        <f t="shared" si="36"/>
        <v>0</v>
      </c>
      <c r="N164" s="354">
        <f t="shared" si="36"/>
        <v>0</v>
      </c>
      <c r="O164" s="354">
        <f t="shared" si="36"/>
        <v>0</v>
      </c>
      <c r="P164" s="354">
        <f t="shared" si="36"/>
        <v>0</v>
      </c>
      <c r="Q164" s="354">
        <f t="shared" si="36"/>
        <v>0</v>
      </c>
      <c r="R164" s="354">
        <f t="shared" si="36"/>
        <v>0</v>
      </c>
    </row>
    <row r="165" spans="2:18" ht="29.25" customHeight="1" x14ac:dyDescent="0.4">
      <c r="B165"/>
      <c r="C165" s="35"/>
      <c r="D165" s="369" t="str">
        <f>MAX($B$16:B165)&amp;"-"&amp;COUNTA($D$148:D164)+1</f>
        <v>7-16</v>
      </c>
      <c r="E165" s="70" t="s">
        <v>1020</v>
      </c>
      <c r="F165" s="396" t="s">
        <v>1121</v>
      </c>
      <c r="G165" s="399"/>
      <c r="H165" s="502" t="str">
        <f t="shared" ref="H165:R165" si="37">IFERROR((H164-G164)/G164,"")</f>
        <v/>
      </c>
      <c r="I165" s="508" t="str">
        <f t="shared" si="37"/>
        <v/>
      </c>
      <c r="J165" s="502" t="str">
        <f t="shared" si="37"/>
        <v/>
      </c>
      <c r="K165" s="502" t="str">
        <f t="shared" si="37"/>
        <v/>
      </c>
      <c r="L165" s="502" t="str">
        <f t="shared" si="37"/>
        <v/>
      </c>
      <c r="M165" s="502" t="str">
        <f t="shared" si="37"/>
        <v/>
      </c>
      <c r="N165" s="502" t="str">
        <f t="shared" si="37"/>
        <v/>
      </c>
      <c r="O165" s="502" t="str">
        <f t="shared" si="37"/>
        <v/>
      </c>
      <c r="P165" s="502" t="str">
        <f t="shared" si="37"/>
        <v/>
      </c>
      <c r="Q165" s="502" t="str">
        <f t="shared" si="37"/>
        <v/>
      </c>
      <c r="R165" s="502" t="str">
        <f t="shared" si="37"/>
        <v/>
      </c>
    </row>
    <row r="166" spans="2:18" ht="29.25" customHeight="1" x14ac:dyDescent="0.4">
      <c r="B166"/>
      <c r="C166" s="35"/>
      <c r="D166" s="369" t="str">
        <f>MAX($B$16:B166)&amp;"-"&amp;COUNTA($D$148:D165)+1</f>
        <v>7-17</v>
      </c>
      <c r="E166" s="70" t="s">
        <v>1022</v>
      </c>
      <c r="F166" s="371" t="s">
        <v>1122</v>
      </c>
      <c r="G166" s="392">
        <f t="shared" ref="G166:R166" si="38">IFERROR(IF(G163=0,0,+G158/G163),"")</f>
        <v>0</v>
      </c>
      <c r="H166" s="354">
        <f t="shared" si="38"/>
        <v>0</v>
      </c>
      <c r="I166" s="354">
        <f t="shared" si="38"/>
        <v>0</v>
      </c>
      <c r="J166" s="354">
        <f t="shared" si="38"/>
        <v>0</v>
      </c>
      <c r="K166" s="354">
        <f t="shared" si="38"/>
        <v>0</v>
      </c>
      <c r="L166" s="354">
        <f t="shared" si="38"/>
        <v>0</v>
      </c>
      <c r="M166" s="354">
        <f t="shared" si="38"/>
        <v>0</v>
      </c>
      <c r="N166" s="354">
        <f t="shared" si="38"/>
        <v>0</v>
      </c>
      <c r="O166" s="354">
        <f t="shared" si="38"/>
        <v>0</v>
      </c>
      <c r="P166" s="354">
        <f t="shared" si="38"/>
        <v>0</v>
      </c>
      <c r="Q166" s="354">
        <f t="shared" si="38"/>
        <v>0</v>
      </c>
      <c r="R166" s="354">
        <f t="shared" si="38"/>
        <v>0</v>
      </c>
    </row>
    <row r="167" spans="2:18" ht="29.25" customHeight="1" x14ac:dyDescent="0.4">
      <c r="B167"/>
      <c r="C167" s="35"/>
      <c r="D167" s="369" t="str">
        <f>MAX($B$16:B167)&amp;"-"&amp;COUNTA($D$148:D166)+1</f>
        <v>7-18</v>
      </c>
      <c r="E167" s="70" t="s">
        <v>1023</v>
      </c>
      <c r="F167" s="371" t="s">
        <v>1024</v>
      </c>
      <c r="G167" s="399"/>
      <c r="H167" s="355" t="str">
        <f t="shared" ref="H167:R167" si="39">IFERROR((H166-G166)/G166,"")</f>
        <v/>
      </c>
      <c r="I167" s="398" t="str">
        <f t="shared" si="39"/>
        <v/>
      </c>
      <c r="J167" s="355" t="str">
        <f t="shared" si="39"/>
        <v/>
      </c>
      <c r="K167" s="355" t="str">
        <f t="shared" si="39"/>
        <v/>
      </c>
      <c r="L167" s="355" t="str">
        <f t="shared" si="39"/>
        <v/>
      </c>
      <c r="M167" s="355" t="str">
        <f t="shared" si="39"/>
        <v/>
      </c>
      <c r="N167" s="355" t="str">
        <f t="shared" si="39"/>
        <v/>
      </c>
      <c r="O167" s="355" t="str">
        <f t="shared" si="39"/>
        <v/>
      </c>
      <c r="P167" s="355" t="str">
        <f t="shared" si="39"/>
        <v/>
      </c>
      <c r="Q167" s="355" t="str">
        <f t="shared" si="39"/>
        <v/>
      </c>
      <c r="R167" s="355" t="str">
        <f t="shared" si="39"/>
        <v/>
      </c>
    </row>
    <row r="168" spans="2:18" ht="29.25" customHeight="1" x14ac:dyDescent="0.4">
      <c r="B168"/>
      <c r="C168" s="35"/>
      <c r="D168" s="369" t="str">
        <f>MAX($B$16:B168)&amp;"-"&amp;COUNTA($D$148:D167)+1</f>
        <v>7-19</v>
      </c>
      <c r="E168" s="70" t="s">
        <v>1025</v>
      </c>
      <c r="F168" s="396" t="s">
        <v>1123</v>
      </c>
      <c r="G168" s="392" t="str">
        <f t="shared" ref="G168:R168" si="40">IFERROR(+G160/(G162+G163),"")</f>
        <v/>
      </c>
      <c r="H168" s="354" t="str">
        <f t="shared" si="40"/>
        <v/>
      </c>
      <c r="I168" s="393" t="str">
        <f t="shared" si="40"/>
        <v/>
      </c>
      <c r="J168" s="354" t="str">
        <f t="shared" si="40"/>
        <v/>
      </c>
      <c r="K168" s="354" t="str">
        <f t="shared" si="40"/>
        <v/>
      </c>
      <c r="L168" s="354" t="str">
        <f t="shared" si="40"/>
        <v/>
      </c>
      <c r="M168" s="354" t="str">
        <f t="shared" si="40"/>
        <v/>
      </c>
      <c r="N168" s="354" t="str">
        <f t="shared" si="40"/>
        <v/>
      </c>
      <c r="O168" s="354" t="str">
        <f t="shared" si="40"/>
        <v/>
      </c>
      <c r="P168" s="354" t="str">
        <f t="shared" si="40"/>
        <v/>
      </c>
      <c r="Q168" s="354" t="str">
        <f t="shared" si="40"/>
        <v/>
      </c>
      <c r="R168" s="354" t="str">
        <f t="shared" si="40"/>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3" t="s">
        <v>1384</v>
      </c>
      <c r="H181" s="603" t="s">
        <v>1385</v>
      </c>
      <c r="I181" s="603" t="s">
        <v>1386</v>
      </c>
      <c r="J181" s="603" t="s">
        <v>1387</v>
      </c>
      <c r="K181" s="603"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1590</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41">G17</f>
        <v>前々期決算期</v>
      </c>
      <c r="H193" s="59" t="str">
        <f t="shared" si="41"/>
        <v>前期決算期</v>
      </c>
      <c r="I193" s="59" t="str">
        <f t="shared" si="41"/>
        <v>最新決算期</v>
      </c>
      <c r="J193"/>
      <c r="K193"/>
      <c r="L193"/>
      <c r="M193"/>
      <c r="N193"/>
      <c r="O193"/>
      <c r="P193"/>
    </row>
    <row r="194" spans="2:16" x14ac:dyDescent="0.4">
      <c r="B194"/>
      <c r="C194"/>
      <c r="D194" s="152"/>
      <c r="E194" s="243"/>
      <c r="F194" s="155"/>
      <c r="G194" s="316" t="str">
        <f t="shared" si="41"/>
        <v/>
      </c>
      <c r="H194" s="569" t="str">
        <f t="shared" si="41"/>
        <v/>
      </c>
      <c r="I194" s="569" t="str">
        <f t="shared" si="41"/>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2">H72</f>
        <v>0</v>
      </c>
      <c r="I197" s="377">
        <f t="shared" si="42"/>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bIr3yNJ18LjgF23GsuddJgi9awLWqv/RiDlz0nbN035FTMeeeuUiRMAWBn27mKCYqpCd9RW3i206NsgnwY9XFg==" saltValue="6WcSj6uGvmaHVSKmSQFxeg==" spinCount="100000" sheet="1" objects="1" scenarios="1" selectLockedCells="1"/>
  <phoneticPr fontId="1"/>
  <conditionalFormatting sqref="A1:XFD1048576">
    <cfRule type="expression" dxfId="621" priority="1">
      <formula>ISERROR(A1)</formula>
    </cfRule>
  </conditionalFormatting>
  <conditionalFormatting sqref="E10">
    <cfRule type="expression" dxfId="620" priority="84">
      <formula>E10&gt;DATE(2028,12,31)</formula>
    </cfRule>
  </conditionalFormatting>
  <conditionalFormatting sqref="E12 E9:E10">
    <cfRule type="containsBlanks" dxfId="619" priority="97">
      <formula>LEN(TRIM(E9))=0</formula>
    </cfRule>
  </conditionalFormatting>
  <conditionalFormatting sqref="E12">
    <cfRule type="expression" dxfId="618" priority="90">
      <formula>OR(E10&lt;E9, E12&lt;E10, E12&lt;E9)</formula>
    </cfRule>
  </conditionalFormatting>
  <conditionalFormatting sqref="E13">
    <cfRule type="containsBlanks" dxfId="617" priority="43">
      <formula>LEN(TRIM(E13))=0</formula>
    </cfRule>
  </conditionalFormatting>
  <conditionalFormatting sqref="F8">
    <cfRule type="expression" dxfId="616" priority="41">
      <formula>$F$9&lt;&gt;""</formula>
    </cfRule>
  </conditionalFormatting>
  <conditionalFormatting sqref="F9">
    <cfRule type="containsBlanks" dxfId="615" priority="102">
      <formula>LEN(TRIM(F9))=0</formula>
    </cfRule>
  </conditionalFormatting>
  <conditionalFormatting sqref="F13:I13">
    <cfRule type="expression" dxfId="614" priority="64">
      <formula>$F$13&lt;&gt;""</formula>
    </cfRule>
  </conditionalFormatting>
  <conditionalFormatting sqref="G77">
    <cfRule type="expression" dxfId="613" priority="83">
      <formula>G$14="－"</formula>
    </cfRule>
  </conditionalFormatting>
  <conditionalFormatting sqref="G119:G131">
    <cfRule type="containsBlanks" dxfId="612" priority="67">
      <formula>LEN(TRIM(G119))=0</formula>
    </cfRule>
  </conditionalFormatting>
  <conditionalFormatting sqref="G137:G139">
    <cfRule type="containsBlanks" dxfId="610" priority="76">
      <formula>LEN(TRIM(G137))=0</formula>
    </cfRule>
  </conditionalFormatting>
  <conditionalFormatting sqref="G140 G175">
    <cfRule type="expression" dxfId="606" priority="96">
      <formula>AND(OR($G137="T_分類不能の産業",COUNTIF($G139,"*_その他*"),COUNTIF($G139,"*他に分類されない*")),G140="")</formula>
    </cfRule>
  </conditionalFormatting>
  <conditionalFormatting sqref="G169">
    <cfRule type="containsBlanks" dxfId="605" priority="40">
      <formula>LEN(TRIM(G169))=0</formula>
    </cfRule>
  </conditionalFormatting>
  <conditionalFormatting sqref="G172:G174">
    <cfRule type="containsBlanks" dxfId="604" priority="71">
      <formula>LEN(TRIM(G172))=0</formula>
    </cfRule>
  </conditionalFormatting>
  <conditionalFormatting sqref="G177:G178">
    <cfRule type="containsBlanks" dxfId="603" priority="45">
      <formula>LEN(TRIM(G177))=0</formula>
    </cfRule>
  </conditionalFormatting>
  <conditionalFormatting sqref="G182">
    <cfRule type="containsBlanks" dxfId="602" priority="2">
      <formula>LEN(TRIM(G182))=0</formula>
    </cfRule>
  </conditionalFormatting>
  <conditionalFormatting sqref="G202">
    <cfRule type="containsBlanks" dxfId="601" priority="24">
      <formula>LEN(TRIM(G202))=0</formula>
    </cfRule>
  </conditionalFormatting>
  <conditionalFormatting sqref="G132:H132">
    <cfRule type="expression" dxfId="600" priority="85">
      <formula>AND($G$131="該当",G132="")</formula>
    </cfRule>
  </conditionalFormatting>
  <conditionalFormatting sqref="G132:H136">
    <cfRule type="expression" dxfId="599" priority="94">
      <formula>$G$131="非該当"</formula>
    </cfRule>
  </conditionalFormatting>
  <conditionalFormatting sqref="G19:I19">
    <cfRule type="expression" dxfId="598" priority="46">
      <formula>OR(AND($G$19="決算値あり",$H$19="決算値なし"),AND($H$19="決算値あり",$I$19="決算値なし"),AND($G$19="決算値あり",$I$19="決算値なし"))</formula>
    </cfRule>
  </conditionalFormatting>
  <conditionalFormatting sqref="G19:I29">
    <cfRule type="containsBlanks" dxfId="597" priority="60">
      <formula>LEN(TRIM(G19))=0</formula>
    </cfRule>
  </conditionalFormatting>
  <conditionalFormatting sqref="G20:I29 G32:I36 G38:I40 G43:I43">
    <cfRule type="expression" dxfId="596" priority="52">
      <formula>AND(G$19="決算値なし",G20&gt;0)</formula>
    </cfRule>
  </conditionalFormatting>
  <conditionalFormatting sqref="G32:I36">
    <cfRule type="containsBlanks" dxfId="595" priority="89">
      <formula>LEN(TRIM(G32))=0</formula>
    </cfRule>
  </conditionalFormatting>
  <conditionalFormatting sqref="G38:I40">
    <cfRule type="containsBlanks" dxfId="594" priority="88">
      <formula>LEN(TRIM(G38))=0</formula>
    </cfRule>
  </conditionalFormatting>
  <conditionalFormatting sqref="G52:I52">
    <cfRule type="expression" dxfId="593" priority="55">
      <formula>OR(AND($G$52="決算値あり",$H$52="決算値なし"),AND($H$52="決算値あり",$I$52="決算値なし"),AND($G$52="決算値あり",$I$52="決算値なし"))</formula>
    </cfRule>
  </conditionalFormatting>
  <conditionalFormatting sqref="G53:I53 G55:I56 G59:I59 G61:I62 G64:I67 G70:I74">
    <cfRule type="expression" dxfId="592" priority="51">
      <formula>AND(G$52="決算値なし",G53&gt;0)</formula>
    </cfRule>
  </conditionalFormatting>
  <conditionalFormatting sqref="G94:I94">
    <cfRule type="expression" dxfId="591" priority="54">
      <formula>OR(AND($G$94="決算値あり",$H$94="決算値なし"),AND($H$94="決算値あり",$I$94="決算値なし"),AND($G$94="決算値あり",$I$94="決算値なし"))</formula>
    </cfRule>
  </conditionalFormatting>
  <conditionalFormatting sqref="G95:I95 G98:I100">
    <cfRule type="expression" dxfId="590" priority="50">
      <formula>AND(G$94="決算値なし",G95&gt;0)</formula>
    </cfRule>
  </conditionalFormatting>
  <conditionalFormatting sqref="G99:I100">
    <cfRule type="containsBlanks" dxfId="589" priority="99">
      <formula>LEN(TRIM(G99))=0</formula>
    </cfRule>
  </conditionalFormatting>
  <conditionalFormatting sqref="G113:I113">
    <cfRule type="containsBlanks" dxfId="588" priority="65">
      <formula>LEN(TRIM(G113))=0</formula>
    </cfRule>
  </conditionalFormatting>
  <conditionalFormatting sqref="G149:I149">
    <cfRule type="expression" dxfId="587" priority="53">
      <formula>OR(AND($G$149="決算値あり",$H$149="決算値なし"),AND($H$149="決算値あり",$I$149="決算値なし"),AND($G$149="決算値あり",$I$150="決算値なし"))</formula>
    </cfRule>
  </conditionalFormatting>
  <conditionalFormatting sqref="G150:I150 G153:I153 G155:I155 G157:I159 G162:I163">
    <cfRule type="expression" dxfId="586" priority="48">
      <formula>AND(G$149="決算値なし",G150&gt;0)</formula>
    </cfRule>
  </conditionalFormatting>
  <conditionalFormatting sqref="G195:I196">
    <cfRule type="containsBlanks" dxfId="585" priority="36">
      <formula>LEN(TRIM(G195))=0</formula>
    </cfRule>
  </conditionalFormatting>
  <conditionalFormatting sqref="G183:K184">
    <cfRule type="expression" dxfId="584" priority="9">
      <formula>AND(G$182="計画あり",G183="")</formula>
    </cfRule>
  </conditionalFormatting>
  <conditionalFormatting sqref="G183:K190">
    <cfRule type="expression" dxfId="583" priority="7">
      <formula>AND(G$182="計画なし",G$183:G$190="")</formula>
    </cfRule>
    <cfRule type="expression" dxfId="582" priority="8">
      <formula>AND(G$182="計画なし",G183&lt;&gt;"")</formula>
    </cfRule>
  </conditionalFormatting>
  <conditionalFormatting sqref="G185:K185">
    <cfRule type="expression" dxfId="580" priority="14">
      <formula>AND(G$182="計画あり",G183="6_その他",G184="61_その他",G185="")</formula>
    </cfRule>
  </conditionalFormatting>
  <conditionalFormatting sqref="G186:K186">
    <cfRule type="expression" dxfId="579" priority="10">
      <formula>AND(OR(G$184="21_金融機関借入",G$184="31_資本性ローン"),G$186="")</formula>
    </cfRule>
  </conditionalFormatting>
  <conditionalFormatting sqref="G187:K189">
    <cfRule type="expression" dxfId="578" priority="12">
      <formula>AND(G$182="計画あり",G$183="4_自己資金",G$184="41_内部留保分を活用",G187="")</formula>
    </cfRule>
  </conditionalFormatting>
  <conditionalFormatting sqref="G187:K190">
    <cfRule type="expression" dxfId="577" priority="13">
      <formula>AND(G$182="計画あり",G$183&lt;&gt;"",AND(G$184&lt;&gt;"",G$184&lt;&gt;"41_内部留保分を活用"),G187="")</formula>
    </cfRule>
  </conditionalFormatting>
  <conditionalFormatting sqref="G43:R43">
    <cfRule type="containsBlanks" dxfId="576" priority="87">
      <formula>LEN(TRIM(G43))=0</formula>
    </cfRule>
  </conditionalFormatting>
  <conditionalFormatting sqref="G53:R53">
    <cfRule type="expression" dxfId="575" priority="68">
      <formula>G150&gt;G53</formula>
    </cfRule>
  </conditionalFormatting>
  <conditionalFormatting sqref="G70:R74 G53:R53 G55:R57 G59:R59 G61:R62 G64:R67 G79:R80">
    <cfRule type="containsBlanks" dxfId="574" priority="98">
      <formula>LEN(TRIM(G53))=0</formula>
    </cfRule>
  </conditionalFormatting>
  <conditionalFormatting sqref="G73:R74">
    <cfRule type="expression" dxfId="573" priority="92">
      <formula>G73&lt;G157</formula>
    </cfRule>
  </conditionalFormatting>
  <conditionalFormatting sqref="G79:R80">
    <cfRule type="expression" dxfId="572" priority="49">
      <formula>G79&lt;G162</formula>
    </cfRule>
  </conditionalFormatting>
  <conditionalFormatting sqref="G95:R95">
    <cfRule type="containsBlanks" dxfId="571" priority="82">
      <formula>LEN(TRIM(G95))=0</formula>
    </cfRule>
  </conditionalFormatting>
  <conditionalFormatting sqref="G98:R98">
    <cfRule type="containsBlanks" dxfId="570" priority="81">
      <formula>LEN(TRIM(G98))=0</formula>
    </cfRule>
  </conditionalFormatting>
  <conditionalFormatting sqref="G150:R150">
    <cfRule type="expression" dxfId="569" priority="101">
      <formula>G53&lt;G150</formula>
    </cfRule>
  </conditionalFormatting>
  <conditionalFormatting sqref="G153:R153">
    <cfRule type="expression" dxfId="568" priority="63">
      <formula>G153&lt;G155</formula>
    </cfRule>
  </conditionalFormatting>
  <conditionalFormatting sqref="G162:R163 G153:R153 G150:R150 G155:R155 G157:R159">
    <cfRule type="containsBlanks" dxfId="567" priority="100">
      <formula>LEN(TRIM(G150))=0</formula>
    </cfRule>
  </conditionalFormatting>
  <conditionalFormatting sqref="G162:R163">
    <cfRule type="expression" dxfId="566" priority="66">
      <formula>G79&lt;G162</formula>
    </cfRule>
  </conditionalFormatting>
  <conditionalFormatting sqref="H119:H120 H125:H130">
    <cfRule type="expression" dxfId="565" priority="86">
      <formula>AND(G119&lt;&gt;"非該当",H119="")</formula>
    </cfRule>
    <cfRule type="expression" dxfId="564" priority="93">
      <formula>$G119="非該当"</formula>
    </cfRule>
  </conditionalFormatting>
  <conditionalFormatting sqref="I19">
    <cfRule type="expression" dxfId="563" priority="56">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562" priority="59">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561" priority="58">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560" priority="57">
      <formula>OR(AND($F$9="最新決算値あり",I149="決算値なし"),AND($F$9="最新決算値なし（基準年度変更希望あり）",I149="決算値あり"),AND($F$9="最新決算値なし（基準年度変更希望なし）",I149="決算値あり"))</formula>
    </cfRule>
  </conditionalFormatting>
  <conditionalFormatting sqref="J73:O74">
    <cfRule type="expression" dxfId="559" priority="44">
      <formula>AND(J$52="決算値なし",J73&gt;0)</formula>
    </cfRule>
  </conditionalFormatting>
  <conditionalFormatting sqref="J53:R76 H77:R77 J78:R88 J95:R98 J150:R168">
    <cfRule type="expression" dxfId="558" priority="47">
      <formula>H$19="－"</formula>
    </cfRule>
  </conditionalFormatting>
  <dataValidations count="18">
    <dataValidation type="list" allowBlank="1" showInputMessage="1" showErrorMessage="1" sqref="G19:I19" xr:uid="{56C988C3-655F-404C-BBEF-0A5BA9FBAAD3}">
      <formula1>"決算値あり,決算値なし"</formula1>
    </dataValidation>
    <dataValidation type="list" allowBlank="1" showInputMessage="1" showErrorMessage="1" sqref="G125" xr:uid="{B2106E89-75D4-4EAC-BEE8-8D223D0C947A}">
      <formula1>INDIRECT("健康経営優良法人")</formula1>
    </dataValidation>
    <dataValidation type="list" allowBlank="1" showInputMessage="1" showErrorMessage="1" sqref="H125" xr:uid="{0E41765A-4320-4E16-BD36-F4C3CD7B123A}">
      <formula1>INDIRECT("健康経営選定年度")</formula1>
    </dataValidation>
    <dataValidation type="list" allowBlank="1" showInputMessage="1" showErrorMessage="1" sqref="G176 G121" xr:uid="{E9881D23-3C8A-4D73-8EB8-225563F662DF}">
      <formula1>INDIRECT("戦略17分野")</formula1>
    </dataValidation>
    <dataValidation type="list" allowBlank="1" showInputMessage="1" showErrorMessage="1" sqref="F9" xr:uid="{F6FE63C8-78D9-4189-9683-A5D79F578B1B}">
      <formula1>"最新決算値あり,最新決算値なし（基準年度変更希望あり）,最新決算値なし（基準年度変更希望なし）"</formula1>
    </dataValidation>
    <dataValidation type="list" allowBlank="1" showInputMessage="1" showErrorMessage="1" sqref="G127" xr:uid="{B60A5774-775C-44D0-890B-A70DD1617CD8}">
      <formula1>INDIRECT("くるみん")</formula1>
    </dataValidation>
    <dataValidation type="list" allowBlank="1" showInputMessage="1" showErrorMessage="1" sqref="G128:G131 G119:G120 G122:G124" xr:uid="{AF73031D-BA0C-4BAD-A474-81CFF45BC621}">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98999908-B05E-483A-A05B-8CA001706470}"/>
    <dataValidation type="date" allowBlank="1" showInputMessage="1" showErrorMessage="1" error="補助事業期間内（2028年12月31日まで）の日付を入力してください" sqref="E10" xr:uid="{D3697C4D-54BD-486F-8B00-B425A1A635B6}">
      <formula1>46026</formula1>
      <formula2>47118</formula2>
    </dataValidation>
    <dataValidation type="date" allowBlank="1" showInputMessage="1" showErrorMessage="1" error="申請受付期間以前の日付を入力してください" sqref="E9" xr:uid="{BDC10083-323F-4AA1-A7F3-2347315A1451}">
      <formula1>45532</formula1>
      <formula2>46262</formula2>
    </dataValidation>
    <dataValidation operator="greaterThanOrEqual" allowBlank="1" showInputMessage="1" showErrorMessage="1" error="2024年3月1日以降の日付を入力ください" sqref="E7" xr:uid="{0257EFC7-C4C7-4725-8FB1-F27768AAB0A3}"/>
    <dataValidation type="list" allowBlank="1" showInputMessage="1" showErrorMessage="1" sqref="G126" xr:uid="{B2AE5320-45E1-4F91-B6B8-98CB7DC98E6E}">
      <formula1>INDIRECT("えるぼし")</formula1>
    </dataValidation>
    <dataValidation type="list" allowBlank="1" showInputMessage="1" showErrorMessage="1" sqref="G177:G178 H178:K178" xr:uid="{B96421EE-9B7C-4CA0-8D2B-AD6D9AE05E85}">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9:K189" xr:uid="{EFF6EA31-C271-4F98-B43D-8956DE92EA6D}">
      <formula1>"1年以内,1～3年以内,3～5年以内,5年超,期間未定"</formula1>
    </dataValidation>
    <dataValidation type="list" allowBlank="1" showInputMessage="1" showErrorMessage="1" sqref="G188:K188" xr:uid="{860503EB-DA31-48E5-8ACF-C0BE90D5CF41}">
      <formula1>"2026年度,2027年度,2028年度,2029年度,2030年度,2031年度以降"</formula1>
    </dataValidation>
    <dataValidation type="list" allowBlank="1" showInputMessage="1" showErrorMessage="1" sqref="G186:K186" xr:uid="{AAD6ACA4-76A6-4192-B3F9-00733AD2DD1A}">
      <formula1>"予定あり,予定なし"</formula1>
    </dataValidation>
    <dataValidation type="list" allowBlank="1" showInputMessage="1" showErrorMessage="1" sqref="G183:K183" xr:uid="{BBB3064D-89CC-4D7C-95AC-F7E469CC576A}">
      <formula1>"1_資本調達（出資・増資）,2_負債調達（借入）,3_メザニンファイナンス,4_自己資金,5_リース,6_その他"</formula1>
    </dataValidation>
    <dataValidation type="list" showInputMessage="1" showErrorMessage="1" sqref="G182:K182" xr:uid="{E947C483-399F-43DB-BD56-3C8F1688C3C0}">
      <formula1>"計画なし,計画あり"</formula1>
    </dataValidation>
  </dataValidations>
  <hyperlinks>
    <hyperlink ref="K119" r:id="rId1" xr:uid="{DC433E00-BBFA-45CC-9FC9-7A03B7D70C69}"/>
    <hyperlink ref="R120" r:id="rId2" xr:uid="{A5F5227C-299C-4C9D-849E-6346E51B6B8B}"/>
    <hyperlink ref="L125" r:id="rId3" xr:uid="{D2AF1994-20B0-45B4-B7B6-FF22D07586A2}"/>
    <hyperlink ref="K125" r:id="rId4" xr:uid="{E079D1FD-631A-4F91-8F2F-99DB44E04E6A}"/>
    <hyperlink ref="K121" r:id="rId5" display="https://www.kantei.go.jp/jp/headline/sougoukeizaitaisaku2025/tsuyoikeizai.html" xr:uid="{47E54B8B-796C-4E43-AF91-C2E34228C009}"/>
    <hyperlink ref="L126" r:id="rId6" xr:uid="{56CB741B-40C7-45F8-AFA0-7BEA24296C9C}"/>
    <hyperlink ref="K130" r:id="rId7" xr:uid="{7E2058CA-81EB-4D81-8BC9-FE5A2231361A}"/>
    <hyperlink ref="K140" r:id="rId8" xr:uid="{46A7C636-D005-41F4-B71F-B8D034E592FA}"/>
    <hyperlink ref="Q120" r:id="rId9" xr:uid="{C4C8118E-773A-4364-B2E5-3FA380C6DA8E}"/>
    <hyperlink ref="P120" r:id="rId10" xr:uid="{ABFDB8A7-6647-44B2-9EBA-09EE9925A1F5}"/>
    <hyperlink ref="O120" r:id="rId11" xr:uid="{68AD0699-099C-4120-832C-FBA616440A0F}"/>
    <hyperlink ref="N120" r:id="rId12" xr:uid="{087C6BDB-26AB-46EF-A378-EBE6ECA60402}"/>
    <hyperlink ref="M120" r:id="rId13" xr:uid="{09DEC6BE-4A53-4C27-833A-3B2AAFCFAED6}"/>
    <hyperlink ref="L120" r:id="rId14" xr:uid="{753A7062-7B6D-40DB-80C1-99337B0D4A2D}"/>
    <hyperlink ref="K120" r:id="rId15" xr:uid="{5821F6E6-9FC8-44C5-9672-35634E18A085}"/>
    <hyperlink ref="K131" r:id="rId16" display="参考：「地域企業経営人材マッチング促進事業｜REVICareer（レビキャリ）」" xr:uid="{A026F137-E6D0-40BE-B16C-79EC2D93A732}"/>
    <hyperlink ref="K126" r:id="rId17" display="参考：" xr:uid="{9C56F0DC-532B-4AB2-9A68-D3949E2107B3}"/>
    <hyperlink ref="K127" r:id="rId18" display="https://www.mhlw.go.jp/stf/seisakunitsuite/bunya/kodomo/shokuba_kosodate/kurumin/index.html" xr:uid="{CCE4DD28-8C4B-4207-A3DB-AB5F7BE81EB8}"/>
    <hyperlink ref="K129" r:id="rId19" xr:uid="{45264F53-E939-4AF7-91CC-58FA72DB0C92}"/>
    <hyperlink ref="K128" r:id="rId20" display="参考：「地域未来牽引企業」特設サイト" xr:uid="{F934D60E-C54D-4FB4-9167-1E7249E6CEAB}"/>
    <hyperlink ref="S98" r:id="rId21" display="参考：" xr:uid="{B8E61CC3-B5BE-4A6C-8657-8B7BE5690AFB}"/>
    <hyperlink ref="S95" r:id="rId22" xr:uid="{61274A04-8FF9-4562-B859-5A05A59A7FB9}"/>
    <hyperlink ref="S100" r:id="rId23" xr:uid="{220B2E8D-C84F-4CE5-8FCC-F9A9CE8A489F}"/>
    <hyperlink ref="S99" r:id="rId24" xr:uid="{4CF40C87-539D-44DA-81A2-C7A97B1E8510}"/>
  </hyperlinks>
  <pageMargins left="0.7" right="0.7" top="0.75" bottom="0.75" header="0.3" footer="0.3"/>
  <picture r:id="rId25"/>
  <extLst>
    <ext xmlns:x14="http://schemas.microsoft.com/office/spreadsheetml/2009/9/main" uri="{78C0D931-6437-407d-A8EE-F0AAD7539E65}">
      <x14:conditionalFormattings>
        <x14:conditionalFormatting xmlns:xm="http://schemas.microsoft.com/office/excel/2006/main">
          <x14:cfRule type="expression" priority="80" id="{31FB6D46-077E-4D49-A76F-7D769696B24F}">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79" id="{853D364B-DC07-4EE7-870E-ECC7AE626D97}">
            <xm:f>COUNTIFS(【参考】業種!$B:$B,G137,【参考】業種!$C:$C,G138)=0</xm:f>
            <x14:dxf>
              <fill>
                <patternFill>
                  <bgColor theme="8"/>
                </patternFill>
              </fill>
            </x14:dxf>
          </x14:cfRule>
          <x14:cfRule type="expression" priority="78" id="{37564922-0BD0-410F-88C3-4364FD0E7E85}">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77" id="{59CA418F-4F8E-4CAF-AAAE-3A022BB0581D}">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1" id="{DB3861FC-5E3F-481F-A875-8DE8B7B76AE3}">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5812B597-3AC9-4D9D-AABF-E364F02EF72B}">
          <x14:formula1>
            <xm:f>【参考】業種!$B$3:$B$538</xm:f>
          </x14:formula1>
          <xm:sqref>G137 G172</xm:sqref>
        </x14:dataValidation>
        <x14:dataValidation type="list" allowBlank="1" showInputMessage="1" showErrorMessage="1" xr:uid="{283B733C-79E7-44D6-B291-0F5A5CBDE4D6}">
          <x14:formula1>
            <xm:f>OFFSET(【参考】業種!$D$3,MATCH(G138,【参考】業種!$C$3:$C$538,0)-1,0,COUNTIF(【参考】業種!$C$3:$C$538,G138))</xm:f>
          </x14:formula1>
          <xm:sqref>G139 G174</xm:sqref>
        </x14:dataValidation>
        <x14:dataValidation type="list" allowBlank="1" showInputMessage="1" showErrorMessage="1" xr:uid="{A1020D9C-DB45-443C-967E-463A8E75B1ED}">
          <x14:formula1>
            <xm:f>OFFSET(【参考】業種!$C$3,MATCH(G137,【参考】業種!$B$3:$B$538,0)-1,0,COUNTIF(【参考】業種!$B$3:$B$538,G137))</xm:f>
          </x14:formula1>
          <xm:sqref>G138 G173</xm:sqref>
        </x14:dataValidation>
        <x14:dataValidation type="list" allowBlank="1" showInputMessage="1" showErrorMessage="1" xr:uid="{1C66467C-8727-4F0D-9B60-2778E3457364}">
          <x14:formula1>
            <xm:f>OFFSET(【参考】追加リスト!$C$8,MATCH(G183,【参考】追加リスト!$B$8:$B$18,0)-1,0,COUNTIF(【参考】追加リスト!$B$8:$B$18,G183))</xm:f>
          </x14:formula1>
          <xm:sqref>G184:K184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7640A-5B86-4302-943E-4E729A59F99C}">
  <sheetPr codeName="Sheet25"/>
  <dimension ref="A1:BA158"/>
  <sheetViews>
    <sheetView zoomScale="80" zoomScaleNormal="80"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4</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1" ca="1" si="10">H5</f>
        <v>前期決算期</v>
      </c>
      <c r="I150" s="584" t="str">
        <f t="shared" ca="1" si="10"/>
        <v>最新決算期</v>
      </c>
    </row>
    <row r="151" spans="2:9" x14ac:dyDescent="0.4">
      <c r="B151" s="132"/>
      <c r="E151" s="583"/>
      <c r="F151" s="223"/>
      <c r="G151" s="61" t="str">
        <f ca="1">G6</f>
        <v/>
      </c>
      <c r="H151" s="61" t="str">
        <f t="shared" ca="1" si="10"/>
        <v/>
      </c>
      <c r="I151" s="135" t="str">
        <f t="shared" ca="1" si="10"/>
        <v/>
      </c>
    </row>
    <row r="152" spans="2:9" x14ac:dyDescent="0.4">
      <c r="B152" s="132"/>
      <c r="E152" s="583"/>
      <c r="F152" s="223"/>
      <c r="G152" s="585" t="str">
        <f ca="1">IF(G151&lt;&gt;"","決算値あり","")</f>
        <v/>
      </c>
      <c r="H152" s="585" t="str">
        <f t="shared" ref="H152:I152" ca="1" si="11">IF(H151&lt;&gt;"","決算値あり","")</f>
        <v/>
      </c>
      <c r="I152" s="586" t="str">
        <f t="shared" ca="1" si="11"/>
        <v/>
      </c>
    </row>
    <row r="153" spans="2:9" x14ac:dyDescent="0.4">
      <c r="B153" s="132"/>
      <c r="E153" s="587"/>
      <c r="F153" s="234" t="s">
        <v>1577</v>
      </c>
      <c r="G153" s="600" t="str">
        <f ca="1">G53</f>
        <v/>
      </c>
      <c r="H153" s="601" t="str">
        <f t="shared" ref="H153:I153" ca="1" si="12">H53</f>
        <v/>
      </c>
      <c r="I153" s="602" t="str">
        <f t="shared" ca="1" si="12"/>
        <v/>
      </c>
    </row>
    <row r="154" spans="2:9" ht="27.6" thickBot="1" x14ac:dyDescent="0.45">
      <c r="B154" s="132"/>
      <c r="E154" s="587"/>
      <c r="F154" s="212" t="s">
        <v>1578</v>
      </c>
      <c r="G154" s="486" t="e">
        <f ca="1">G65+G67</f>
        <v>#VALUE!</v>
      </c>
      <c r="H154" s="588" t="e">
        <f t="shared" ref="H154:I154" ca="1" si="13">H65+H67</f>
        <v>#VALUE!</v>
      </c>
      <c r="I154" s="589" t="e">
        <f t="shared" ca="1" si="13"/>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③経費明細書!D66</f>
        <v>0</v>
      </c>
      <c r="H157" s="594"/>
    </row>
    <row r="158" spans="2:9" ht="27.6" thickTop="1" x14ac:dyDescent="0.4"/>
  </sheetData>
  <sheetProtection algorithmName="SHA-512" hashValue="t5s6olSRA4IhL41Wp7xqJkdbgg6uKbAFSPJ6gSF4v2MKA3zHs71yoa/2GPQOTq6cWO9THIJjx+mgBB6gtF5SmA==" saltValue="AXxWwhjb4zxqnL+qGtB68A==" spinCount="100000" sheet="1" objects="1" scenarios="1" formatCells="0" formatColumns="0" formatRows="0"/>
  <phoneticPr fontId="1"/>
  <conditionalFormatting sqref="A1 B1:XFD2 A3:XFD108 A109:E109 G109:V109 X109:XFD109 A110:XFD146 A147:A157 J147:XFD157 A158:XFD1048576">
    <cfRule type="expression" dxfId="557" priority="4">
      <formula>ISERROR(A1)</formula>
    </cfRule>
  </conditionalFormatting>
  <conditionalFormatting sqref="B147:I150">
    <cfRule type="expression" dxfId="556" priority="1">
      <formula>ISERROR(B147)</formula>
    </cfRule>
  </conditionalFormatting>
  <conditionalFormatting sqref="B151:I157">
    <cfRule type="expression" dxfId="555" priority="3">
      <formula>ISERROR(B151)</formula>
    </cfRule>
  </conditionalFormatting>
  <conditionalFormatting sqref="G9">
    <cfRule type="expression" dxfId="554" priority="18">
      <formula>G$19="－"</formula>
    </cfRule>
  </conditionalFormatting>
  <conditionalFormatting sqref="G32">
    <cfRule type="expression" dxfId="553" priority="17">
      <formula>G$19="－"</formula>
    </cfRule>
  </conditionalFormatting>
  <conditionalFormatting sqref="G37">
    <cfRule type="expression" dxfId="552" priority="16">
      <formula>G$19="－"</formula>
    </cfRule>
  </conditionalFormatting>
  <conditionalFormatting sqref="G39">
    <cfRule type="expression" dxfId="551" priority="15">
      <formula>G$19="－"</formula>
    </cfRule>
  </conditionalFormatting>
  <conditionalFormatting sqref="G43">
    <cfRule type="expression" dxfId="550" priority="14">
      <formula>G$19="－"</formula>
    </cfRule>
  </conditionalFormatting>
  <conditionalFormatting sqref="G84">
    <cfRule type="expression" dxfId="549" priority="20">
      <formula>G$19="－"</formula>
    </cfRule>
  </conditionalFormatting>
  <conditionalFormatting sqref="G86">
    <cfRule type="expression" dxfId="548" priority="21">
      <formula>G$19="－"</formula>
    </cfRule>
  </conditionalFormatting>
  <conditionalFormatting sqref="G98">
    <cfRule type="expression" dxfId="547" priority="22">
      <formula>G$19="－"</formula>
    </cfRule>
  </conditionalFormatting>
  <conditionalFormatting sqref="G113">
    <cfRule type="expression" dxfId="546" priority="24">
      <formula>G$19="－"</formula>
    </cfRule>
  </conditionalFormatting>
  <conditionalFormatting sqref="G115">
    <cfRule type="expression" dxfId="545" priority="23">
      <formula>G$19="－"</formula>
    </cfRule>
  </conditionalFormatting>
  <conditionalFormatting sqref="G153:I157">
    <cfRule type="expression" dxfId="544" priority="2">
      <formula>G$123="－"</formula>
    </cfRule>
  </conditionalFormatting>
  <conditionalFormatting sqref="G8:R8 H9:R9 G10:R31 H32:R32 G33:R36 H37:R37 G38:R38 H39:R39 G40:R42 H43:R43">
    <cfRule type="expression" dxfId="543" priority="30">
      <formula>G$7="－"</formula>
    </cfRule>
  </conditionalFormatting>
  <conditionalFormatting sqref="G83:R83 H84:R84 G85:R85 H86:R86 G87:R87">
    <cfRule type="expression" dxfId="542" priority="28">
      <formula>G$82="－"</formula>
    </cfRule>
  </conditionalFormatting>
  <conditionalFormatting sqref="G96:R97 H98:R98 G99:R104">
    <cfRule type="expression" dxfId="541" priority="27">
      <formula>G$95="－"</formula>
    </cfRule>
  </conditionalFormatting>
  <conditionalFormatting sqref="G112:R112 H113:R113 G114:R114 H115:R115 G116:R116">
    <cfRule type="expression" dxfId="540" priority="26">
      <formula>G$111="－"</formula>
    </cfRule>
  </conditionalFormatting>
  <conditionalFormatting sqref="G124:R126">
    <cfRule type="expression" dxfId="539" priority="25">
      <formula>G$123="－"</formula>
    </cfRule>
  </conditionalFormatting>
  <conditionalFormatting sqref="I142:I143">
    <cfRule type="expression" dxfId="538" priority="13">
      <formula>$I$142="賃上げ要件をご確認ください"</formula>
    </cfRule>
  </conditionalFormatting>
  <conditionalFormatting sqref="J51:R75">
    <cfRule type="expression" dxfId="537" priority="29">
      <formula>J$50="－"</formula>
    </cfRule>
  </conditionalFormatting>
  <conditionalFormatting sqref="X113">
    <cfRule type="expression" dxfId="536" priority="12">
      <formula>X$19="－"</formula>
    </cfRule>
  </conditionalFormatting>
  <conditionalFormatting sqref="X115">
    <cfRule type="expression" dxfId="535" priority="11">
      <formula>X$19="－"</formula>
    </cfRule>
  </conditionalFormatting>
  <conditionalFormatting sqref="X112:AI112 Y113:AI113 X114:AI114 Y115:AI115 X116:AI116">
    <cfRule type="expression" dxfId="534" priority="19">
      <formula>X$111="－"</formula>
    </cfRule>
  </conditionalFormatting>
  <dataValidations disablePrompts="1" count="1">
    <dataValidation imeMode="halfAlpha" allowBlank="1" showInputMessage="1" showErrorMessage="1" sqref="G9 G32 G37 G39 G43" xr:uid="{A39890F5-8181-4A6F-9328-AF3848027A72}"/>
  </dataValidations>
  <pageMargins left="0.7" right="0.7" top="0.75" bottom="0.75" header="0.3" footer="0.3"/>
  <pictur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D007E-4103-4476-B0FD-262924AF4E7F}">
  <sheetPr codeName="Sheet11"/>
  <dimension ref="A1:AW224"/>
  <sheetViews>
    <sheetView showGridLines="0" zoomScale="80" zoomScaleNormal="80" workbookViewId="0">
      <pane ySplit="6" topLeftCell="A7" activePane="bottomLeft" state="frozen"/>
      <selection activeCell="E219" sqref="E219"/>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4" ht="15" customHeight="1" x14ac:dyDescent="0.4">
      <c r="A1" s="319" cm="1">
        <f t="array" aca="1" ref="A1" ca="1">IFERROR(SUBSTITUTE(SUBSTITUTE(RIGHT(CELL("filename",A1),LEN(CELL("filename",A1))-FIND("]",CELL("filename",A1))),"②補助事業情報(事業者",""),")","")*1, 1)</f>
        <v>5</v>
      </c>
      <c r="B1"/>
      <c r="C1"/>
      <c r="D1" s="152"/>
      <c r="E1" s="56"/>
      <c r="F1"/>
      <c r="G1"/>
      <c r="H1"/>
      <c r="I1"/>
      <c r="J1"/>
      <c r="K1"/>
      <c r="L1"/>
    </row>
    <row r="2" spans="1:14" x14ac:dyDescent="0.4">
      <c r="A2" s="326" t="str">
        <f>記入要領!A2</f>
        <v>v6.XX</v>
      </c>
      <c r="B2"/>
      <c r="C2"/>
      <c r="D2" s="152"/>
      <c r="E2" s="39"/>
      <c r="F2"/>
      <c r="G2"/>
      <c r="H2"/>
      <c r="I2"/>
      <c r="J2"/>
      <c r="K2"/>
      <c r="L2"/>
    </row>
    <row r="3" spans="1:14" ht="20.399999999999999" x14ac:dyDescent="0.4">
      <c r="A3"/>
      <c r="B3" s="9" t="s">
        <v>945</v>
      </c>
      <c r="C3"/>
      <c r="D3" s="152"/>
      <c r="E3" s="39"/>
      <c r="F3"/>
      <c r="G3" s="333" t="s">
        <v>1582</v>
      </c>
      <c r="H3" s="334"/>
      <c r="I3" s="334"/>
      <c r="J3" s="334"/>
      <c r="K3" s="599"/>
      <c r="L3"/>
    </row>
    <row r="4" spans="1:14" ht="16.5" customHeight="1" x14ac:dyDescent="0.4">
      <c r="A4"/>
      <c r="B4" s="57"/>
      <c r="C4" s="57"/>
      <c r="D4" s="152"/>
      <c r="E4" s="331" t="s">
        <v>946</v>
      </c>
      <c r="F4" s="332"/>
      <c r="G4" s="335" t="s">
        <v>1369</v>
      </c>
      <c r="H4" s="336"/>
      <c r="I4" s="336"/>
      <c r="J4" s="336"/>
      <c r="K4" s="599"/>
      <c r="L4"/>
    </row>
    <row r="5" spans="1:14" x14ac:dyDescent="0.4">
      <c r="A5"/>
      <c r="B5" s="57"/>
      <c r="C5" s="163"/>
      <c r="D5" s="152"/>
      <c r="E5" s="39"/>
      <c r="F5"/>
      <c r="G5" s="337" t="s">
        <v>1583</v>
      </c>
      <c r="H5" s="555"/>
      <c r="I5" s="555"/>
      <c r="J5" s="555"/>
      <c r="K5" s="599"/>
      <c r="L5"/>
    </row>
    <row r="6" spans="1:14" ht="16.5" customHeight="1" x14ac:dyDescent="0.4">
      <c r="A6"/>
      <c r="B6" s="57"/>
      <c r="C6"/>
      <c r="D6" s="152"/>
      <c r="E6" s="39"/>
      <c r="F6"/>
      <c r="G6"/>
      <c r="H6"/>
      <c r="I6"/>
      <c r="J6" s="48"/>
      <c r="K6"/>
      <c r="L6"/>
    </row>
    <row r="7" spans="1:14" ht="16.5" customHeight="1" x14ac:dyDescent="0.4">
      <c r="A7"/>
      <c r="B7" s="338" t="s">
        <v>947</v>
      </c>
      <c r="C7"/>
      <c r="D7" s="152"/>
      <c r="E7" s="253" t="str">
        <f>IF(①申請者情報!$E$18="","",①申請者情報!$E$18)</f>
        <v/>
      </c>
      <c r="F7"/>
      <c r="G7"/>
      <c r="H7" s="624"/>
      <c r="I7"/>
      <c r="J7" s="48"/>
      <c r="K7"/>
      <c r="L7" s="57"/>
    </row>
    <row r="8" spans="1:14" ht="16.5" customHeight="1" x14ac:dyDescent="0.4">
      <c r="A8"/>
      <c r="B8" s="338" t="s">
        <v>948</v>
      </c>
      <c r="C8"/>
      <c r="D8" s="152"/>
      <c r="E8" s="254" t="str" cm="1">
        <f t="array" aca="1" ref="E8" ca="1">IF(A1=1,①申請者情報!$E$26&amp;"",OFFSET(①申請者情報!$E$53,(A1-2)*9,,,)&amp;"")</f>
        <v/>
      </c>
      <c r="F8" s="556" t="s">
        <v>1341</v>
      </c>
      <c r="G8"/>
      <c r="H8" s="624"/>
      <c r="I8" s="243"/>
      <c r="J8" s="63"/>
      <c r="K8"/>
      <c r="L8" s="57"/>
    </row>
    <row r="9" spans="1:14" ht="16.5" customHeight="1" x14ac:dyDescent="0.4">
      <c r="A9"/>
      <c r="B9" s="338" t="s">
        <v>949</v>
      </c>
      <c r="C9"/>
      <c r="D9" s="152"/>
      <c r="E9" s="314"/>
      <c r="F9" s="315"/>
      <c r="G9"/>
      <c r="H9" s="625"/>
      <c r="I9"/>
      <c r="J9"/>
      <c r="K9"/>
      <c r="L9"/>
    </row>
    <row r="10" spans="1:14" ht="16.5" customHeight="1" x14ac:dyDescent="0.4">
      <c r="A10"/>
      <c r="B10" s="338" t="s">
        <v>950</v>
      </c>
      <c r="C10"/>
      <c r="D10" s="152"/>
      <c r="E10" s="253">
        <f>①申請者情報!$E$11</f>
        <v>0</v>
      </c>
      <c r="F10" s="269"/>
      <c r="G10"/>
      <c r="H10" s="627"/>
      <c r="I10"/>
      <c r="J10"/>
      <c r="K10"/>
      <c r="L10" s="571"/>
      <c r="N10" s="7" ph="1"/>
    </row>
    <row r="11" spans="1:14" x14ac:dyDescent="0.4">
      <c r="A11"/>
      <c r="B11" s="338" t="s">
        <v>951</v>
      </c>
      <c r="C11" s="57"/>
      <c r="D11" s="152"/>
      <c r="E11" s="131"/>
      <c r="F11"/>
      <c r="G11"/>
      <c r="H11" s="627"/>
      <c r="I11"/>
      <c r="J11"/>
      <c r="K11"/>
      <c r="L11" s="626"/>
    </row>
    <row r="12" spans="1:14" x14ac:dyDescent="0.4">
      <c r="A12"/>
      <c r="B12" s="338" t="s">
        <v>952</v>
      </c>
      <c r="C12"/>
      <c r="D12" s="152"/>
      <c r="E12" s="327">
        <f>DATE(YEAR(E10) + (DATE(YEAR(E10),MONTH(E9),DAY(E9)) &lt; E10), MONTH(E9), DAY(E9))</f>
        <v>0</v>
      </c>
      <c r="F12" s="527"/>
      <c r="G12"/>
      <c r="H12"/>
      <c r="I12"/>
      <c r="J12"/>
      <c r="K12"/>
      <c r="L12" s="115"/>
    </row>
    <row r="13" spans="1:14" hidden="1" x14ac:dyDescent="0.4">
      <c r="A13"/>
      <c r="B13" s="339" t="s">
        <v>1630</v>
      </c>
      <c r="C13"/>
      <c r="D13" s="152"/>
      <c r="E13" s="424" t="b">
        <f>$F$9="最新決算値なし（基準年度変更希望あり）"</f>
        <v>0</v>
      </c>
      <c r="F13" s="340" t="str">
        <f>IF(INT(E13)&gt;0,"最新決算がない、または補助事業の性質上、すぐに売上が発生しない場合に該当するか確認してください","")</f>
        <v/>
      </c>
      <c r="G13" s="341"/>
      <c r="H13" s="341"/>
      <c r="I13" s="342"/>
      <c r="J13"/>
      <c r="K13"/>
      <c r="L13" s="115"/>
    </row>
    <row r="14" spans="1:14" x14ac:dyDescent="0.4">
      <c r="A14"/>
      <c r="B14"/>
      <c r="C14" s="57"/>
      <c r="D14" s="58"/>
      <c r="E14" s="39"/>
      <c r="F14" s="251">
        <f>EDATE(E12,12*E13)</f>
        <v>0</v>
      </c>
      <c r="G14"/>
      <c r="H14"/>
      <c r="I14"/>
      <c r="J14"/>
      <c r="K14"/>
      <c r="L14" s="115"/>
    </row>
    <row r="15" spans="1:14" ht="19.2" x14ac:dyDescent="0.4">
      <c r="A15"/>
      <c r="B15" s="47" t="s">
        <v>953</v>
      </c>
      <c r="C15" s="57"/>
      <c r="D15" s="58"/>
      <c r="F15" s="251"/>
      <c r="G15"/>
      <c r="H15"/>
      <c r="I15"/>
      <c r="J15"/>
      <c r="K15"/>
      <c r="L15" s="115"/>
    </row>
    <row r="16" spans="1:14"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3"/>
        <v/>
      </c>
      <c r="L52" s="150" t="str">
        <f t="shared" si="3"/>
        <v/>
      </c>
      <c r="M52" s="150" t="str">
        <f t="shared" si="3"/>
        <v/>
      </c>
      <c r="N52" s="150" t="str">
        <f t="shared" si="3"/>
        <v/>
      </c>
      <c r="O52" s="150" t="str">
        <f t="shared" si="3"/>
        <v/>
      </c>
      <c r="P52" s="150" t="str">
        <f t="shared" si="3"/>
        <v/>
      </c>
      <c r="Q52" s="150" t="str">
        <f t="shared" si="3"/>
        <v/>
      </c>
      <c r="R52" s="150" t="str">
        <f t="shared" si="3"/>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 t="shared" ref="H54:R54" si="4">IFERROR(IF(OR(G53&lt;0,H53&lt;0),"ー",H53/G53-1),"")</f>
        <v/>
      </c>
      <c r="I54" s="359" t="str">
        <f t="shared" si="4"/>
        <v/>
      </c>
      <c r="J54" s="359" t="str">
        <f t="shared" si="4"/>
        <v/>
      </c>
      <c r="K54" s="359" t="str">
        <f t="shared" si="4"/>
        <v/>
      </c>
      <c r="L54" s="359" t="str">
        <f t="shared" si="4"/>
        <v/>
      </c>
      <c r="M54" s="359" t="str">
        <f t="shared" si="4"/>
        <v/>
      </c>
      <c r="N54" s="347" t="str">
        <f t="shared" si="4"/>
        <v/>
      </c>
      <c r="O54" s="347" t="str">
        <f t="shared" si="4"/>
        <v/>
      </c>
      <c r="P54" s="347" t="str">
        <f t="shared" si="4"/>
        <v/>
      </c>
      <c r="Q54" s="347" t="str">
        <f t="shared" si="4"/>
        <v/>
      </c>
      <c r="R54" s="347" t="str">
        <f t="shared" si="4"/>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5">G53-G55</f>
        <v>0</v>
      </c>
      <c r="H57" s="392">
        <f t="shared" si="5"/>
        <v>0</v>
      </c>
      <c r="I57" s="392">
        <f t="shared" si="5"/>
        <v>0</v>
      </c>
      <c r="J57" s="392">
        <f t="shared" si="5"/>
        <v>0</v>
      </c>
      <c r="K57" s="392">
        <f t="shared" si="5"/>
        <v>0</v>
      </c>
      <c r="L57" s="392">
        <f t="shared" si="5"/>
        <v>0</v>
      </c>
      <c r="M57" s="392">
        <f t="shared" si="5"/>
        <v>0</v>
      </c>
      <c r="N57" s="392">
        <f t="shared" si="5"/>
        <v>0</v>
      </c>
      <c r="O57" s="392">
        <f t="shared" si="5"/>
        <v>0</v>
      </c>
      <c r="P57" s="392">
        <f t="shared" si="5"/>
        <v>0</v>
      </c>
      <c r="Q57" s="392">
        <f t="shared" si="5"/>
        <v>0</v>
      </c>
      <c r="R57" s="392">
        <f t="shared" si="5"/>
        <v>0</v>
      </c>
      <c r="S57" s="67"/>
      <c r="T57" s="67"/>
      <c r="U57"/>
      <c r="V57"/>
    </row>
    <row r="58" spans="1:22" ht="29.25" customHeight="1" x14ac:dyDescent="0.4">
      <c r="A58"/>
      <c r="B58"/>
      <c r="C58"/>
      <c r="D58" s="369" t="str">
        <f>MAX($B$16:B58)&amp;"-"&amp;COUNTA($D$51:D57)+1</f>
        <v>2-6</v>
      </c>
      <c r="E58" s="388" t="s">
        <v>994</v>
      </c>
      <c r="F58" s="371" t="s">
        <v>995</v>
      </c>
      <c r="G58" s="348">
        <f t="shared" ref="G58:R58" si="6">IFERROR(G$57/G$53,0)</f>
        <v>0</v>
      </c>
      <c r="H58" s="348">
        <f t="shared" si="6"/>
        <v>0</v>
      </c>
      <c r="I58" s="348">
        <f t="shared" si="6"/>
        <v>0</v>
      </c>
      <c r="J58" s="348">
        <f t="shared" si="6"/>
        <v>0</v>
      </c>
      <c r="K58" s="348">
        <f t="shared" si="6"/>
        <v>0</v>
      </c>
      <c r="L58" s="348">
        <f t="shared" si="6"/>
        <v>0</v>
      </c>
      <c r="M58" s="348">
        <f t="shared" si="6"/>
        <v>0</v>
      </c>
      <c r="N58" s="348">
        <f t="shared" si="6"/>
        <v>0</v>
      </c>
      <c r="O58" s="348">
        <f t="shared" si="6"/>
        <v>0</v>
      </c>
      <c r="P58" s="348">
        <f t="shared" si="6"/>
        <v>0</v>
      </c>
      <c r="Q58" s="348">
        <f t="shared" si="6"/>
        <v>0</v>
      </c>
      <c r="R58" s="348">
        <f t="shared" si="6"/>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 t="shared" ref="G60:R60" si="7">G61+G62</f>
        <v>0</v>
      </c>
      <c r="H60" s="350">
        <f t="shared" si="7"/>
        <v>0</v>
      </c>
      <c r="I60" s="350">
        <f t="shared" si="7"/>
        <v>0</v>
      </c>
      <c r="J60" s="350">
        <f t="shared" si="7"/>
        <v>0</v>
      </c>
      <c r="K60" s="350">
        <f t="shared" si="7"/>
        <v>0</v>
      </c>
      <c r="L60" s="350">
        <f t="shared" si="7"/>
        <v>0</v>
      </c>
      <c r="M60" s="350">
        <f t="shared" si="7"/>
        <v>0</v>
      </c>
      <c r="N60" s="350">
        <f t="shared" si="7"/>
        <v>0</v>
      </c>
      <c r="O60" s="350">
        <f t="shared" si="7"/>
        <v>0</v>
      </c>
      <c r="P60" s="350">
        <f t="shared" si="7"/>
        <v>0</v>
      </c>
      <c r="Q60" s="350">
        <f t="shared" si="7"/>
        <v>0</v>
      </c>
      <c r="R60" s="350">
        <f t="shared" si="7"/>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 t="shared" ref="G63:R63" si="8">G64+G65</f>
        <v>0</v>
      </c>
      <c r="H63" s="350">
        <f t="shared" si="8"/>
        <v>0</v>
      </c>
      <c r="I63" s="350">
        <f t="shared" si="8"/>
        <v>0</v>
      </c>
      <c r="J63" s="350">
        <f t="shared" si="8"/>
        <v>0</v>
      </c>
      <c r="K63" s="350">
        <f t="shared" si="8"/>
        <v>0</v>
      </c>
      <c r="L63" s="350">
        <f t="shared" si="8"/>
        <v>0</v>
      </c>
      <c r="M63" s="350">
        <f t="shared" si="8"/>
        <v>0</v>
      </c>
      <c r="N63" s="350">
        <f t="shared" si="8"/>
        <v>0</v>
      </c>
      <c r="O63" s="350">
        <f t="shared" si="8"/>
        <v>0</v>
      </c>
      <c r="P63" s="350">
        <f t="shared" si="8"/>
        <v>0</v>
      </c>
      <c r="Q63" s="350">
        <f t="shared" si="8"/>
        <v>0</v>
      </c>
      <c r="R63" s="350">
        <f t="shared" si="8"/>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 t="shared" ref="G68:R68" si="9">G57-G59</f>
        <v>0</v>
      </c>
      <c r="H68" s="432">
        <f t="shared" si="9"/>
        <v>0</v>
      </c>
      <c r="I68" s="432">
        <f t="shared" si="9"/>
        <v>0</v>
      </c>
      <c r="J68" s="432">
        <f t="shared" si="9"/>
        <v>0</v>
      </c>
      <c r="K68" s="432">
        <f t="shared" si="9"/>
        <v>0</v>
      </c>
      <c r="L68" s="432">
        <f t="shared" si="9"/>
        <v>0</v>
      </c>
      <c r="M68" s="432">
        <f t="shared" si="9"/>
        <v>0</v>
      </c>
      <c r="N68" s="432">
        <f t="shared" si="9"/>
        <v>0</v>
      </c>
      <c r="O68" s="432">
        <f t="shared" si="9"/>
        <v>0</v>
      </c>
      <c r="P68" s="432">
        <f t="shared" si="9"/>
        <v>0</v>
      </c>
      <c r="Q68" s="432">
        <f t="shared" si="9"/>
        <v>0</v>
      </c>
      <c r="R68" s="432">
        <f t="shared" si="9"/>
        <v>0</v>
      </c>
      <c r="S68" s="67"/>
      <c r="T68" s="67"/>
      <c r="U68"/>
      <c r="V68"/>
    </row>
    <row r="69" spans="1:22" ht="29.25" customHeight="1" x14ac:dyDescent="0.4">
      <c r="A69"/>
      <c r="B69"/>
      <c r="C69"/>
      <c r="D69" s="369" t="str">
        <f>MAX($B$16:B69)&amp;"-"&amp;COUNTA($D$51:D68)+1</f>
        <v>2-17</v>
      </c>
      <c r="E69" s="388" t="s">
        <v>1005</v>
      </c>
      <c r="F69" s="371" t="s">
        <v>990</v>
      </c>
      <c r="G69" s="352">
        <f t="shared" ref="G69:R69" si="10">IFERROR(G$68/G$53,0)</f>
        <v>0</v>
      </c>
      <c r="H69" s="352">
        <f t="shared" si="10"/>
        <v>0</v>
      </c>
      <c r="I69" s="352">
        <f t="shared" si="10"/>
        <v>0</v>
      </c>
      <c r="J69" s="352">
        <f t="shared" si="10"/>
        <v>0</v>
      </c>
      <c r="K69" s="352">
        <f t="shared" si="10"/>
        <v>0</v>
      </c>
      <c r="L69" s="352">
        <f t="shared" si="10"/>
        <v>0</v>
      </c>
      <c r="M69" s="352">
        <f t="shared" si="10"/>
        <v>0</v>
      </c>
      <c r="N69" s="352">
        <f t="shared" si="10"/>
        <v>0</v>
      </c>
      <c r="O69" s="352">
        <f t="shared" si="10"/>
        <v>0</v>
      </c>
      <c r="P69" s="352">
        <f t="shared" si="10"/>
        <v>0</v>
      </c>
      <c r="Q69" s="352">
        <f t="shared" si="10"/>
        <v>0</v>
      </c>
      <c r="R69" s="352">
        <f t="shared" si="10"/>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 t="shared" ref="G75:R75" si="11">G56+G66</f>
        <v>0</v>
      </c>
      <c r="H75" s="432">
        <f t="shared" si="11"/>
        <v>0</v>
      </c>
      <c r="I75" s="432">
        <f t="shared" si="11"/>
        <v>0</v>
      </c>
      <c r="J75" s="432">
        <f t="shared" si="11"/>
        <v>0</v>
      </c>
      <c r="K75" s="432">
        <f t="shared" si="11"/>
        <v>0</v>
      </c>
      <c r="L75" s="432">
        <f t="shared" si="11"/>
        <v>0</v>
      </c>
      <c r="M75" s="432">
        <f t="shared" si="11"/>
        <v>0</v>
      </c>
      <c r="N75" s="432">
        <f t="shared" si="11"/>
        <v>0</v>
      </c>
      <c r="O75" s="432">
        <f t="shared" si="11"/>
        <v>0</v>
      </c>
      <c r="P75" s="432">
        <f t="shared" si="11"/>
        <v>0</v>
      </c>
      <c r="Q75" s="432">
        <f t="shared" si="11"/>
        <v>0</v>
      </c>
      <c r="R75" s="432">
        <f t="shared" si="11"/>
        <v>0</v>
      </c>
      <c r="S75"/>
      <c r="T75"/>
      <c r="U75"/>
      <c r="V75"/>
    </row>
    <row r="76" spans="1:22" ht="29.25" customHeight="1" x14ac:dyDescent="0.4">
      <c r="A76"/>
      <c r="B76"/>
      <c r="C76" s="35"/>
      <c r="D76" s="369" t="str">
        <f>MAX($B$16:B76)&amp;"-"&amp;COUNTA($D$51:D75)+1</f>
        <v>2-24</v>
      </c>
      <c r="E76" s="70" t="s">
        <v>1012</v>
      </c>
      <c r="F76" s="371"/>
      <c r="G76" s="392">
        <f t="shared" ref="G76:R76" si="12">+G68+G73+G74+G75</f>
        <v>0</v>
      </c>
      <c r="H76" s="354">
        <f t="shared" si="12"/>
        <v>0</v>
      </c>
      <c r="I76" s="393">
        <f t="shared" si="12"/>
        <v>0</v>
      </c>
      <c r="J76" s="354">
        <f t="shared" si="12"/>
        <v>0</v>
      </c>
      <c r="K76" s="354">
        <f t="shared" si="12"/>
        <v>0</v>
      </c>
      <c r="L76" s="354">
        <f t="shared" si="12"/>
        <v>0</v>
      </c>
      <c r="M76" s="354">
        <f t="shared" si="12"/>
        <v>0</v>
      </c>
      <c r="N76" s="354">
        <f t="shared" si="12"/>
        <v>0</v>
      </c>
      <c r="O76" s="354">
        <f t="shared" si="12"/>
        <v>0</v>
      </c>
      <c r="P76" s="354">
        <f t="shared" si="12"/>
        <v>0</v>
      </c>
      <c r="Q76" s="354">
        <f t="shared" si="12"/>
        <v>0</v>
      </c>
      <c r="R76" s="354">
        <f t="shared" si="12"/>
        <v>0</v>
      </c>
      <c r="S76"/>
      <c r="T76"/>
      <c r="U76"/>
      <c r="V76"/>
    </row>
    <row r="77" spans="1:22" ht="29.25" customHeight="1" x14ac:dyDescent="0.4">
      <c r="A77"/>
      <c r="B77"/>
      <c r="C77" s="35"/>
      <c r="D77" s="369" t="str">
        <f>MAX($B$16:B77)&amp;"-"&amp;COUNTA($D$51:D76)+1</f>
        <v>2-25</v>
      </c>
      <c r="E77" s="388" t="s">
        <v>1013</v>
      </c>
      <c r="F77" s="371"/>
      <c r="G77" s="394"/>
      <c r="H77" s="507" t="str">
        <f t="shared" ref="H77:R77" si="13">IFERROR(IF(OR(G76&lt;0,H76&lt;0),"ー",H76/G76-1),"")</f>
        <v/>
      </c>
      <c r="I77" s="507" t="str">
        <f t="shared" si="13"/>
        <v/>
      </c>
      <c r="J77" s="507" t="str">
        <f t="shared" si="13"/>
        <v/>
      </c>
      <c r="K77" s="507" t="str">
        <f t="shared" si="13"/>
        <v/>
      </c>
      <c r="L77" s="507" t="str">
        <f t="shared" si="13"/>
        <v/>
      </c>
      <c r="M77" s="507" t="str">
        <f t="shared" si="13"/>
        <v/>
      </c>
      <c r="N77" s="507" t="str">
        <f t="shared" si="13"/>
        <v/>
      </c>
      <c r="O77" s="507" t="str">
        <f t="shared" si="13"/>
        <v/>
      </c>
      <c r="P77" s="507" t="str">
        <f t="shared" si="13"/>
        <v/>
      </c>
      <c r="Q77" s="507" t="str">
        <f t="shared" si="13"/>
        <v/>
      </c>
      <c r="R77" s="507" t="str">
        <f t="shared" si="13"/>
        <v/>
      </c>
      <c r="S77"/>
      <c r="T77"/>
      <c r="U77"/>
      <c r="V77"/>
    </row>
    <row r="78" spans="1:22" ht="29.25" customHeight="1" x14ac:dyDescent="0.4">
      <c r="A78"/>
      <c r="B78"/>
      <c r="C78" s="35"/>
      <c r="D78" s="369" t="str">
        <f>MAX($B$16:B78)&amp;"-"&amp;COUNTA($D$51:D77)+1</f>
        <v>2-26</v>
      </c>
      <c r="E78" s="395" t="s">
        <v>1014</v>
      </c>
      <c r="F78" s="371" t="s">
        <v>990</v>
      </c>
      <c r="G78" s="352">
        <f t="shared" ref="G78:R78" si="14">IFERROR(G$76/G$53,0)</f>
        <v>0</v>
      </c>
      <c r="H78" s="352">
        <f t="shared" si="14"/>
        <v>0</v>
      </c>
      <c r="I78" s="352">
        <f t="shared" si="14"/>
        <v>0</v>
      </c>
      <c r="J78" s="352">
        <f t="shared" si="14"/>
        <v>0</v>
      </c>
      <c r="K78" s="352">
        <f t="shared" si="14"/>
        <v>0</v>
      </c>
      <c r="L78" s="352">
        <f t="shared" si="14"/>
        <v>0</v>
      </c>
      <c r="M78" s="352">
        <f t="shared" si="14"/>
        <v>0</v>
      </c>
      <c r="N78" s="352">
        <f t="shared" si="14"/>
        <v>0</v>
      </c>
      <c r="O78" s="352">
        <f t="shared" si="14"/>
        <v>0</v>
      </c>
      <c r="P78" s="352">
        <f t="shared" si="14"/>
        <v>0</v>
      </c>
      <c r="Q78" s="352">
        <f t="shared" si="14"/>
        <v>0</v>
      </c>
      <c r="R78" s="352">
        <f t="shared" si="14"/>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 t="shared" ref="G81:R81" si="15">IFERROR(IF(G79=0,0,+G73/G79),"")</f>
        <v>0</v>
      </c>
      <c r="H81" s="354">
        <f t="shared" si="15"/>
        <v>0</v>
      </c>
      <c r="I81" s="393">
        <f t="shared" si="15"/>
        <v>0</v>
      </c>
      <c r="J81" s="354">
        <f t="shared" si="15"/>
        <v>0</v>
      </c>
      <c r="K81" s="354">
        <f t="shared" si="15"/>
        <v>0</v>
      </c>
      <c r="L81" s="354">
        <f t="shared" si="15"/>
        <v>0</v>
      </c>
      <c r="M81" s="354">
        <f t="shared" si="15"/>
        <v>0</v>
      </c>
      <c r="N81" s="354">
        <f t="shared" si="15"/>
        <v>0</v>
      </c>
      <c r="O81" s="354">
        <f t="shared" si="15"/>
        <v>0</v>
      </c>
      <c r="P81" s="354">
        <f t="shared" si="15"/>
        <v>0</v>
      </c>
      <c r="Q81" s="354">
        <f t="shared" si="15"/>
        <v>0</v>
      </c>
      <c r="R81" s="354">
        <f t="shared" si="15"/>
        <v>0</v>
      </c>
      <c r="S81"/>
    </row>
    <row r="82" spans="2:19" ht="29.25" customHeight="1" x14ac:dyDescent="0.4">
      <c r="B82"/>
      <c r="C82" s="35"/>
      <c r="D82" s="369" t="str">
        <f>MAX($B$16:B82)&amp;"-"&amp;COUNTA($D$51:D81)+1</f>
        <v>2-30</v>
      </c>
      <c r="E82" s="70" t="s">
        <v>1020</v>
      </c>
      <c r="F82" s="396" t="s">
        <v>1021</v>
      </c>
      <c r="G82" s="397"/>
      <c r="H82" s="502" t="str">
        <f t="shared" ref="H82:R82" si="16">IFERROR((H81-G81)/G81,"")</f>
        <v/>
      </c>
      <c r="I82" s="508" t="str">
        <f t="shared" si="16"/>
        <v/>
      </c>
      <c r="J82" s="502" t="str">
        <f t="shared" si="16"/>
        <v/>
      </c>
      <c r="K82" s="502" t="str">
        <f t="shared" si="16"/>
        <v/>
      </c>
      <c r="L82" s="502" t="str">
        <f t="shared" si="16"/>
        <v/>
      </c>
      <c r="M82" s="502" t="str">
        <f t="shared" si="16"/>
        <v/>
      </c>
      <c r="N82" s="502" t="str">
        <f t="shared" si="16"/>
        <v/>
      </c>
      <c r="O82" s="502" t="str">
        <f t="shared" si="16"/>
        <v/>
      </c>
      <c r="P82" s="502" t="str">
        <f t="shared" si="16"/>
        <v/>
      </c>
      <c r="Q82" s="502" t="str">
        <f t="shared" si="16"/>
        <v/>
      </c>
      <c r="R82" s="502" t="str">
        <f t="shared" si="16"/>
        <v/>
      </c>
      <c r="S82"/>
    </row>
    <row r="83" spans="2:19" ht="29.25" customHeight="1" x14ac:dyDescent="0.4">
      <c r="B83"/>
      <c r="C83" s="35"/>
      <c r="D83" s="369" t="str">
        <f>MAX($B$16:B83)&amp;"-"&amp;COUNTA($D$51:D82)+1</f>
        <v>2-31</v>
      </c>
      <c r="E83" s="70" t="s">
        <v>1022</v>
      </c>
      <c r="F83" s="371"/>
      <c r="G83" s="392">
        <f t="shared" ref="G83:R83" si="17">IFERROR(IF(G80=0,0,+G74/G80),"")</f>
        <v>0</v>
      </c>
      <c r="H83" s="354">
        <f t="shared" si="17"/>
        <v>0</v>
      </c>
      <c r="I83" s="393">
        <f t="shared" si="17"/>
        <v>0</v>
      </c>
      <c r="J83" s="354">
        <f t="shared" si="17"/>
        <v>0</v>
      </c>
      <c r="K83" s="354">
        <f t="shared" si="17"/>
        <v>0</v>
      </c>
      <c r="L83" s="354">
        <f t="shared" si="17"/>
        <v>0</v>
      </c>
      <c r="M83" s="354">
        <f t="shared" si="17"/>
        <v>0</v>
      </c>
      <c r="N83" s="354">
        <f t="shared" si="17"/>
        <v>0</v>
      </c>
      <c r="O83" s="354">
        <f t="shared" si="17"/>
        <v>0</v>
      </c>
      <c r="P83" s="354">
        <f t="shared" si="17"/>
        <v>0</v>
      </c>
      <c r="Q83" s="354">
        <f t="shared" si="17"/>
        <v>0</v>
      </c>
      <c r="R83" s="354">
        <f t="shared" si="17"/>
        <v>0</v>
      </c>
      <c r="S83"/>
    </row>
    <row r="84" spans="2:19" ht="29.25" customHeight="1" x14ac:dyDescent="0.4">
      <c r="B84"/>
      <c r="C84" s="35"/>
      <c r="D84" s="369" t="str">
        <f>MAX($B$16:B84)&amp;"-"&amp;COUNTA($D$51:D83)+1</f>
        <v>2-32</v>
      </c>
      <c r="E84" s="70" t="s">
        <v>1023</v>
      </c>
      <c r="F84" s="371" t="s">
        <v>1024</v>
      </c>
      <c r="G84" s="399"/>
      <c r="H84" s="502" t="str">
        <f t="shared" ref="H84:R84" si="18">IFERROR((H83-G83)/G83,"")</f>
        <v/>
      </c>
      <c r="I84" s="508" t="str">
        <f t="shared" si="18"/>
        <v/>
      </c>
      <c r="J84" s="502" t="str">
        <f t="shared" si="18"/>
        <v/>
      </c>
      <c r="K84" s="502" t="str">
        <f t="shared" si="18"/>
        <v/>
      </c>
      <c r="L84" s="502" t="str">
        <f t="shared" si="18"/>
        <v/>
      </c>
      <c r="M84" s="502" t="str">
        <f t="shared" si="18"/>
        <v/>
      </c>
      <c r="N84" s="502" t="str">
        <f t="shared" si="18"/>
        <v/>
      </c>
      <c r="O84" s="502" t="str">
        <f t="shared" si="18"/>
        <v/>
      </c>
      <c r="P84" s="502" t="str">
        <f t="shared" si="18"/>
        <v/>
      </c>
      <c r="Q84" s="502" t="str">
        <f t="shared" si="18"/>
        <v/>
      </c>
      <c r="R84" s="502" t="str">
        <f t="shared" si="18"/>
        <v/>
      </c>
      <c r="S84"/>
    </row>
    <row r="85" spans="2:19" ht="29.25" customHeight="1" x14ac:dyDescent="0.4">
      <c r="B85"/>
      <c r="C85" s="35"/>
      <c r="D85" s="369" t="str">
        <f>MAX($B$16:B85)&amp;"-"&amp;COUNTA($D$51:D84)+1</f>
        <v>2-33</v>
      </c>
      <c r="E85" s="70" t="s">
        <v>1025</v>
      </c>
      <c r="F85" s="396" t="s">
        <v>1026</v>
      </c>
      <c r="G85" s="392" t="str">
        <f t="shared" ref="G85:R85" si="19">IFERROR(+G76/(G79+G80),"")</f>
        <v/>
      </c>
      <c r="H85" s="354" t="str">
        <f t="shared" si="19"/>
        <v/>
      </c>
      <c r="I85" s="393" t="str">
        <f t="shared" si="19"/>
        <v/>
      </c>
      <c r="J85" s="354" t="str">
        <f t="shared" si="19"/>
        <v/>
      </c>
      <c r="K85" s="354" t="str">
        <f t="shared" si="19"/>
        <v/>
      </c>
      <c r="L85" s="354" t="str">
        <f t="shared" si="19"/>
        <v/>
      </c>
      <c r="M85" s="354" t="str">
        <f t="shared" si="19"/>
        <v/>
      </c>
      <c r="N85" s="354" t="str">
        <f t="shared" si="19"/>
        <v/>
      </c>
      <c r="O85" s="354" t="str">
        <f t="shared" si="19"/>
        <v/>
      </c>
      <c r="P85" s="354" t="str">
        <f t="shared" si="19"/>
        <v/>
      </c>
      <c r="Q85" s="354" t="str">
        <f t="shared" si="19"/>
        <v/>
      </c>
      <c r="R85" s="354" t="str">
        <f t="shared" si="19"/>
        <v/>
      </c>
      <c r="S85"/>
    </row>
    <row r="86" spans="2:19" ht="29.25" customHeight="1" x14ac:dyDescent="0.4">
      <c r="B86"/>
      <c r="C86" s="35"/>
      <c r="D86" s="369" t="str">
        <f>MAX($B$16:B86)&amp;"-"&amp;COUNTA($D$51:D85)+1</f>
        <v>2-34</v>
      </c>
      <c r="E86" s="383" t="s">
        <v>1027</v>
      </c>
      <c r="F86" s="396"/>
      <c r="G86" s="356">
        <f t="shared" ref="G86:R86" si="20">G68+G75</f>
        <v>0</v>
      </c>
      <c r="H86" s="356">
        <f t="shared" si="20"/>
        <v>0</v>
      </c>
      <c r="I86" s="356">
        <f t="shared" si="20"/>
        <v>0</v>
      </c>
      <c r="J86" s="356">
        <f t="shared" si="20"/>
        <v>0</v>
      </c>
      <c r="K86" s="356">
        <f t="shared" si="20"/>
        <v>0</v>
      </c>
      <c r="L86" s="356">
        <f t="shared" si="20"/>
        <v>0</v>
      </c>
      <c r="M86" s="356">
        <f t="shared" si="20"/>
        <v>0</v>
      </c>
      <c r="N86" s="356">
        <f t="shared" si="20"/>
        <v>0</v>
      </c>
      <c r="O86" s="356">
        <f t="shared" si="20"/>
        <v>0</v>
      </c>
      <c r="P86" s="356">
        <f t="shared" si="20"/>
        <v>0</v>
      </c>
      <c r="Q86" s="356">
        <f t="shared" si="20"/>
        <v>0</v>
      </c>
      <c r="R86" s="356">
        <f t="shared" si="20"/>
        <v>0</v>
      </c>
      <c r="S86"/>
    </row>
    <row r="87" spans="2:19" ht="29.25" customHeight="1" x14ac:dyDescent="0.4">
      <c r="B87"/>
      <c r="C87" s="35"/>
      <c r="D87" s="369" t="str">
        <f>MAX($B$16:B87)&amp;"-"&amp;COUNTA($D$51:D86)+1</f>
        <v>2-35</v>
      </c>
      <c r="E87" s="388" t="s">
        <v>1028</v>
      </c>
      <c r="F87" s="371" t="s">
        <v>990</v>
      </c>
      <c r="G87" s="352" t="str">
        <f t="shared" ref="G87:R87" si="21">IFERROR(G86/G53,"")</f>
        <v/>
      </c>
      <c r="H87" s="352" t="str">
        <f t="shared" si="21"/>
        <v/>
      </c>
      <c r="I87" s="352" t="str">
        <f t="shared" si="21"/>
        <v/>
      </c>
      <c r="J87" s="352" t="str">
        <f t="shared" si="21"/>
        <v/>
      </c>
      <c r="K87" s="352" t="str">
        <f t="shared" si="21"/>
        <v/>
      </c>
      <c r="L87" s="352" t="str">
        <f t="shared" si="21"/>
        <v/>
      </c>
      <c r="M87" s="352" t="str">
        <f t="shared" si="21"/>
        <v/>
      </c>
      <c r="N87" s="352" t="str">
        <f t="shared" si="21"/>
        <v/>
      </c>
      <c r="O87" s="352" t="str">
        <f t="shared" si="21"/>
        <v/>
      </c>
      <c r="P87" s="352" t="str">
        <f t="shared" si="21"/>
        <v/>
      </c>
      <c r="Q87" s="352" t="str">
        <f t="shared" si="21"/>
        <v/>
      </c>
      <c r="R87" s="352" t="str">
        <f t="shared" si="21"/>
        <v/>
      </c>
      <c r="S87"/>
    </row>
    <row r="88" spans="2:19" ht="29.25" customHeight="1" x14ac:dyDescent="0.4">
      <c r="B88"/>
      <c r="C88" s="35"/>
      <c r="D88" s="369" t="str">
        <f>MAX($B$16:B88)&amp;"-"&amp;COUNTA($D$51:D87)+1</f>
        <v>2-36</v>
      </c>
      <c r="E88" s="383" t="s">
        <v>1029</v>
      </c>
      <c r="F88" s="396" t="s">
        <v>990</v>
      </c>
      <c r="G88" s="400"/>
      <c r="H88" s="357" t="str">
        <f t="shared" ref="H88:R88" si="22">IFERROR(IF(OR(G86&lt;0,H86&lt;0),"ー",H86/G86-1),"")</f>
        <v/>
      </c>
      <c r="I88" s="357" t="str">
        <f t="shared" si="22"/>
        <v/>
      </c>
      <c r="J88" s="357" t="str">
        <f t="shared" si="22"/>
        <v/>
      </c>
      <c r="K88" s="357" t="str">
        <f t="shared" si="22"/>
        <v/>
      </c>
      <c r="L88" s="357" t="str">
        <f t="shared" si="22"/>
        <v/>
      </c>
      <c r="M88" s="357" t="str">
        <f t="shared" si="22"/>
        <v/>
      </c>
      <c r="N88" s="357" t="str">
        <f t="shared" si="22"/>
        <v/>
      </c>
      <c r="O88" s="357" t="str">
        <f t="shared" si="22"/>
        <v/>
      </c>
      <c r="P88" s="357" t="str">
        <f t="shared" si="22"/>
        <v/>
      </c>
      <c r="Q88" s="357" t="str">
        <f t="shared" si="22"/>
        <v/>
      </c>
      <c r="R88" s="357" t="str">
        <f t="shared" si="22"/>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2:19" x14ac:dyDescent="0.4">
      <c r="B93"/>
      <c r="C93"/>
      <c r="D93" s="152"/>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2:19" x14ac:dyDescent="0.4">
      <c r="B94"/>
      <c r="C94"/>
      <c r="D94" s="152"/>
      <c r="E94" s="39"/>
      <c r="F94" s="367"/>
      <c r="G94" s="62">
        <f>G19</f>
        <v>0</v>
      </c>
      <c r="H94" s="62">
        <f t="shared" si="23"/>
        <v>0</v>
      </c>
      <c r="I94" s="62">
        <f t="shared" si="23"/>
        <v>0</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 t="shared" ref="G96:R96" si="25">G53</f>
        <v>0</v>
      </c>
      <c r="H96" s="432">
        <f t="shared" si="25"/>
        <v>0</v>
      </c>
      <c r="I96" s="495">
        <f t="shared" si="25"/>
        <v>0</v>
      </c>
      <c r="J96" s="432">
        <f t="shared" si="25"/>
        <v>0</v>
      </c>
      <c r="K96" s="432">
        <f t="shared" si="25"/>
        <v>0</v>
      </c>
      <c r="L96" s="432">
        <f t="shared" si="25"/>
        <v>0</v>
      </c>
      <c r="M96" s="432">
        <f t="shared" si="25"/>
        <v>0</v>
      </c>
      <c r="N96" s="432">
        <f t="shared" si="25"/>
        <v>0</v>
      </c>
      <c r="O96" s="432">
        <f t="shared" si="25"/>
        <v>0</v>
      </c>
      <c r="P96" s="432">
        <f t="shared" si="25"/>
        <v>0</v>
      </c>
      <c r="Q96" s="432">
        <f t="shared" si="25"/>
        <v>0</v>
      </c>
      <c r="R96" s="432">
        <f t="shared" si="25"/>
        <v>0</v>
      </c>
      <c r="S96" s="75"/>
    </row>
    <row r="97" spans="2:49" ht="29.25" customHeight="1" x14ac:dyDescent="0.4">
      <c r="B97"/>
      <c r="C97"/>
      <c r="D97" s="369" t="str">
        <f>MAX($B$16:B97)&amp;"-"&amp;COUNTA($D$90:D96)+1</f>
        <v>3-3</v>
      </c>
      <c r="E97" s="370" t="s">
        <v>1036</v>
      </c>
      <c r="F97" s="371" t="s">
        <v>990</v>
      </c>
      <c r="G97" s="352" t="str">
        <f t="shared" ref="G97:R97" si="26">IFERROR(G95/G53,"")</f>
        <v/>
      </c>
      <c r="H97" s="352" t="str">
        <f t="shared" si="26"/>
        <v/>
      </c>
      <c r="I97" s="496" t="str">
        <f t="shared" si="26"/>
        <v/>
      </c>
      <c r="J97" s="352" t="str">
        <f t="shared" si="26"/>
        <v/>
      </c>
      <c r="K97" s="352" t="str">
        <f t="shared" si="26"/>
        <v/>
      </c>
      <c r="L97" s="352" t="str">
        <f t="shared" si="26"/>
        <v/>
      </c>
      <c r="M97" s="352" t="str">
        <f t="shared" si="26"/>
        <v/>
      </c>
      <c r="N97" s="352" t="str">
        <f t="shared" si="26"/>
        <v/>
      </c>
      <c r="O97" s="352" t="str">
        <f t="shared" si="26"/>
        <v/>
      </c>
      <c r="P97" s="352" t="str">
        <f t="shared" si="26"/>
        <v/>
      </c>
      <c r="Q97" s="352" t="str">
        <f t="shared" si="26"/>
        <v/>
      </c>
      <c r="R97" s="352" t="str">
        <f t="shared" si="26"/>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7">G17</f>
        <v>前々期決算期</v>
      </c>
      <c r="H111" s="59" t="str">
        <f t="shared" si="27"/>
        <v>前期決算期</v>
      </c>
      <c r="I111" s="124" t="str">
        <f t="shared" si="27"/>
        <v>最新決算期</v>
      </c>
      <c r="J111" s="67"/>
      <c r="K111" s="67"/>
      <c r="L111" s="67"/>
      <c r="M111"/>
      <c r="N111"/>
      <c r="O111"/>
      <c r="P111"/>
      <c r="Q111"/>
      <c r="R111"/>
      <c r="S111"/>
    </row>
    <row r="112" spans="2:49" ht="29.25" customHeight="1" x14ac:dyDescent="0.4">
      <c r="B112"/>
      <c r="C112"/>
      <c r="D112" s="415"/>
      <c r="E112" s="367"/>
      <c r="F112" s="541"/>
      <c r="G112" s="203" t="str">
        <f t="shared" si="27"/>
        <v/>
      </c>
      <c r="H112" s="61" t="str">
        <f t="shared" si="27"/>
        <v/>
      </c>
      <c r="I112" s="61" t="str">
        <f t="shared" si="27"/>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4">
      <c r="B149" s="64"/>
      <c r="C149"/>
      <c r="D149" s="386"/>
      <c r="E149" s="243"/>
      <c r="F149" s="155"/>
      <c r="G149" s="69">
        <f>G19</f>
        <v>0</v>
      </c>
      <c r="H149" s="150">
        <f t="shared" si="28"/>
        <v>0</v>
      </c>
      <c r="I149" s="150">
        <f t="shared" si="28"/>
        <v>0</v>
      </c>
      <c r="J149" s="150" t="str">
        <f t="shared" si="28"/>
        <v/>
      </c>
      <c r="K149" s="150" t="str">
        <f t="shared" si="29"/>
        <v/>
      </c>
      <c r="L149" s="150" t="str">
        <f t="shared" si="29"/>
        <v/>
      </c>
      <c r="M149" s="150" t="str">
        <f t="shared" si="29"/>
        <v/>
      </c>
      <c r="N149" s="150" t="str">
        <f t="shared" si="29"/>
        <v/>
      </c>
      <c r="O149" s="69" t="str">
        <f t="shared" si="29"/>
        <v/>
      </c>
      <c r="P149" s="69" t="str">
        <f t="shared" si="29"/>
        <v/>
      </c>
      <c r="Q149" s="69" t="str">
        <f t="shared" si="29"/>
        <v/>
      </c>
      <c r="R149" s="69" t="str">
        <f t="shared" si="29"/>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30">IFERROR(IF(OR(G150&lt;0,H150&lt;0),"ー",H150/G150-1),"")</f>
        <v/>
      </c>
      <c r="I151" s="359" t="str">
        <f t="shared" si="30"/>
        <v/>
      </c>
      <c r="J151" s="359" t="str">
        <f t="shared" si="30"/>
        <v/>
      </c>
      <c r="K151" s="359" t="str">
        <f t="shared" si="30"/>
        <v/>
      </c>
      <c r="L151" s="359" t="str">
        <f t="shared" si="30"/>
        <v/>
      </c>
      <c r="M151" s="359" t="str">
        <f t="shared" si="30"/>
        <v/>
      </c>
      <c r="N151" s="359" t="str">
        <f t="shared" si="30"/>
        <v/>
      </c>
      <c r="O151" s="359" t="str">
        <f t="shared" si="30"/>
        <v/>
      </c>
      <c r="P151" s="359" t="str">
        <f t="shared" si="30"/>
        <v/>
      </c>
      <c r="Q151" s="359" t="str">
        <f t="shared" si="30"/>
        <v/>
      </c>
      <c r="R151" s="359" t="str">
        <f t="shared" si="30"/>
        <v/>
      </c>
    </row>
    <row r="152" spans="2:19" ht="29.25" customHeight="1" x14ac:dyDescent="0.4">
      <c r="B152"/>
      <c r="C152"/>
      <c r="D152" s="369" t="str">
        <f>MAX($B$16:B152)&amp;"-"&amp;COUNTA($D$148:D151)+1</f>
        <v>7-3</v>
      </c>
      <c r="E152" s="388" t="s">
        <v>1115</v>
      </c>
      <c r="F152" s="371" t="s">
        <v>990</v>
      </c>
      <c r="G152" s="352">
        <f t="shared" ref="G152:R152" si="31">IFERROR(G$150/G$53,0)</f>
        <v>0</v>
      </c>
      <c r="H152" s="352">
        <f t="shared" si="31"/>
        <v>0</v>
      </c>
      <c r="I152" s="352">
        <f t="shared" si="31"/>
        <v>0</v>
      </c>
      <c r="J152" s="352">
        <f t="shared" si="31"/>
        <v>0</v>
      </c>
      <c r="K152" s="352">
        <f t="shared" si="31"/>
        <v>0</v>
      </c>
      <c r="L152" s="352">
        <f t="shared" si="31"/>
        <v>0</v>
      </c>
      <c r="M152" s="352">
        <f t="shared" si="31"/>
        <v>0</v>
      </c>
      <c r="N152" s="352">
        <f t="shared" si="31"/>
        <v>0</v>
      </c>
      <c r="O152" s="352">
        <f t="shared" si="31"/>
        <v>0</v>
      </c>
      <c r="P152" s="352">
        <f t="shared" si="31"/>
        <v>0</v>
      </c>
      <c r="Q152" s="352">
        <f t="shared" si="31"/>
        <v>0</v>
      </c>
      <c r="R152" s="352">
        <f t="shared" si="31"/>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2">IFERROR(G$153/G$150,0)</f>
        <v>0</v>
      </c>
      <c r="H154" s="433">
        <f t="shared" si="32"/>
        <v>0</v>
      </c>
      <c r="I154" s="433">
        <f t="shared" si="32"/>
        <v>0</v>
      </c>
      <c r="J154" s="433">
        <f t="shared" si="32"/>
        <v>0</v>
      </c>
      <c r="K154" s="433">
        <f t="shared" si="32"/>
        <v>0</v>
      </c>
      <c r="L154" s="433">
        <f t="shared" si="32"/>
        <v>0</v>
      </c>
      <c r="M154" s="433">
        <f t="shared" si="32"/>
        <v>0</v>
      </c>
      <c r="N154" s="433">
        <f t="shared" si="32"/>
        <v>0</v>
      </c>
      <c r="O154" s="433">
        <f t="shared" si="32"/>
        <v>0</v>
      </c>
      <c r="P154" s="433">
        <f t="shared" si="32"/>
        <v>0</v>
      </c>
      <c r="Q154" s="433">
        <f t="shared" si="32"/>
        <v>0</v>
      </c>
      <c r="R154" s="433">
        <f t="shared" si="32"/>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3">IFERROR(G$155/G$150,0)</f>
        <v>0</v>
      </c>
      <c r="H156" s="352">
        <f t="shared" si="33"/>
        <v>0</v>
      </c>
      <c r="I156" s="352">
        <f t="shared" si="33"/>
        <v>0</v>
      </c>
      <c r="J156" s="352">
        <f t="shared" si="33"/>
        <v>0</v>
      </c>
      <c r="K156" s="352">
        <f t="shared" si="33"/>
        <v>0</v>
      </c>
      <c r="L156" s="352">
        <f t="shared" si="33"/>
        <v>0</v>
      </c>
      <c r="M156" s="352">
        <f t="shared" si="33"/>
        <v>0</v>
      </c>
      <c r="N156" s="352">
        <f t="shared" si="33"/>
        <v>0</v>
      </c>
      <c r="O156" s="352">
        <f t="shared" si="33"/>
        <v>0</v>
      </c>
      <c r="P156" s="352">
        <f t="shared" si="33"/>
        <v>0</v>
      </c>
      <c r="Q156" s="352">
        <f t="shared" si="33"/>
        <v>0</v>
      </c>
      <c r="R156" s="352">
        <f t="shared" si="33"/>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4">+G155+G157+G158+G159</f>
        <v>0</v>
      </c>
      <c r="H160" s="354">
        <f t="shared" si="34"/>
        <v>0</v>
      </c>
      <c r="I160" s="393">
        <f t="shared" si="34"/>
        <v>0</v>
      </c>
      <c r="J160" s="354">
        <f t="shared" si="34"/>
        <v>0</v>
      </c>
      <c r="K160" s="354">
        <f t="shared" si="34"/>
        <v>0</v>
      </c>
      <c r="L160" s="354">
        <f t="shared" si="34"/>
        <v>0</v>
      </c>
      <c r="M160" s="354">
        <f t="shared" si="34"/>
        <v>0</v>
      </c>
      <c r="N160" s="354">
        <f t="shared" si="34"/>
        <v>0</v>
      </c>
      <c r="O160" s="354">
        <f t="shared" si="34"/>
        <v>0</v>
      </c>
      <c r="P160" s="354">
        <f t="shared" si="34"/>
        <v>0</v>
      </c>
      <c r="Q160" s="354">
        <f t="shared" si="34"/>
        <v>0</v>
      </c>
      <c r="R160" s="354">
        <f t="shared" si="34"/>
        <v>0</v>
      </c>
    </row>
    <row r="161" spans="2:18" ht="29.25" customHeight="1" x14ac:dyDescent="0.4">
      <c r="B161"/>
      <c r="C161" s="35"/>
      <c r="D161" s="369" t="str">
        <f>MAX($B$16:B161)&amp;"-"&amp;COUNTA($D$148:D160)+1</f>
        <v>7-12</v>
      </c>
      <c r="E161" s="388" t="s">
        <v>1013</v>
      </c>
      <c r="F161" s="371" t="s">
        <v>990</v>
      </c>
      <c r="G161" s="400"/>
      <c r="H161" s="359" t="str">
        <f t="shared" ref="H161:R161" si="35">IFERROR(IF(OR(G160&lt;0,H160&lt;0),"ー",H160/G160-1),"")</f>
        <v/>
      </c>
      <c r="I161" s="359" t="str">
        <f t="shared" si="35"/>
        <v/>
      </c>
      <c r="J161" s="359" t="str">
        <f t="shared" si="35"/>
        <v/>
      </c>
      <c r="K161" s="359" t="str">
        <f t="shared" si="35"/>
        <v/>
      </c>
      <c r="L161" s="359" t="str">
        <f t="shared" si="35"/>
        <v/>
      </c>
      <c r="M161" s="359" t="str">
        <f t="shared" si="35"/>
        <v/>
      </c>
      <c r="N161" s="359" t="str">
        <f t="shared" si="35"/>
        <v/>
      </c>
      <c r="O161" s="359" t="str">
        <f t="shared" si="35"/>
        <v/>
      </c>
      <c r="P161" s="359" t="str">
        <f t="shared" si="35"/>
        <v/>
      </c>
      <c r="Q161" s="359" t="str">
        <f t="shared" si="35"/>
        <v/>
      </c>
      <c r="R161" s="359" t="str">
        <f t="shared" si="35"/>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6">IFERROR(IF(G162=0,0,+G157/G162),"")</f>
        <v>0</v>
      </c>
      <c r="H164" s="354">
        <f t="shared" si="36"/>
        <v>0</v>
      </c>
      <c r="I164" s="393">
        <f t="shared" si="36"/>
        <v>0</v>
      </c>
      <c r="J164" s="354">
        <f t="shared" si="36"/>
        <v>0</v>
      </c>
      <c r="K164" s="354">
        <f t="shared" si="36"/>
        <v>0</v>
      </c>
      <c r="L164" s="354">
        <f t="shared" si="36"/>
        <v>0</v>
      </c>
      <c r="M164" s="354">
        <f t="shared" si="36"/>
        <v>0</v>
      </c>
      <c r="N164" s="354">
        <f t="shared" si="36"/>
        <v>0</v>
      </c>
      <c r="O164" s="354">
        <f t="shared" si="36"/>
        <v>0</v>
      </c>
      <c r="P164" s="354">
        <f t="shared" si="36"/>
        <v>0</v>
      </c>
      <c r="Q164" s="354">
        <f t="shared" si="36"/>
        <v>0</v>
      </c>
      <c r="R164" s="354">
        <f t="shared" si="36"/>
        <v>0</v>
      </c>
    </row>
    <row r="165" spans="2:18" ht="29.25" customHeight="1" x14ac:dyDescent="0.4">
      <c r="B165"/>
      <c r="C165" s="35"/>
      <c r="D165" s="369" t="str">
        <f>MAX($B$16:B165)&amp;"-"&amp;COUNTA($D$148:D164)+1</f>
        <v>7-16</v>
      </c>
      <c r="E165" s="70" t="s">
        <v>1020</v>
      </c>
      <c r="F165" s="396" t="s">
        <v>1121</v>
      </c>
      <c r="G165" s="399"/>
      <c r="H165" s="502" t="str">
        <f t="shared" ref="H165:R165" si="37">IFERROR((H164-G164)/G164,"")</f>
        <v/>
      </c>
      <c r="I165" s="508" t="str">
        <f t="shared" si="37"/>
        <v/>
      </c>
      <c r="J165" s="502" t="str">
        <f t="shared" si="37"/>
        <v/>
      </c>
      <c r="K165" s="502" t="str">
        <f t="shared" si="37"/>
        <v/>
      </c>
      <c r="L165" s="502" t="str">
        <f t="shared" si="37"/>
        <v/>
      </c>
      <c r="M165" s="502" t="str">
        <f t="shared" si="37"/>
        <v/>
      </c>
      <c r="N165" s="502" t="str">
        <f t="shared" si="37"/>
        <v/>
      </c>
      <c r="O165" s="502" t="str">
        <f t="shared" si="37"/>
        <v/>
      </c>
      <c r="P165" s="502" t="str">
        <f t="shared" si="37"/>
        <v/>
      </c>
      <c r="Q165" s="502" t="str">
        <f t="shared" si="37"/>
        <v/>
      </c>
      <c r="R165" s="502" t="str">
        <f t="shared" si="37"/>
        <v/>
      </c>
    </row>
    <row r="166" spans="2:18" ht="29.25" customHeight="1" x14ac:dyDescent="0.4">
      <c r="B166"/>
      <c r="C166" s="35"/>
      <c r="D166" s="369" t="str">
        <f>MAX($B$16:B166)&amp;"-"&amp;COUNTA($D$148:D165)+1</f>
        <v>7-17</v>
      </c>
      <c r="E166" s="70" t="s">
        <v>1022</v>
      </c>
      <c r="F166" s="371" t="s">
        <v>1122</v>
      </c>
      <c r="G166" s="392">
        <f t="shared" ref="G166:R166" si="38">IFERROR(IF(G163=0,0,+G158/G163),"")</f>
        <v>0</v>
      </c>
      <c r="H166" s="354">
        <f t="shared" si="38"/>
        <v>0</v>
      </c>
      <c r="I166" s="354">
        <f t="shared" si="38"/>
        <v>0</v>
      </c>
      <c r="J166" s="354">
        <f t="shared" si="38"/>
        <v>0</v>
      </c>
      <c r="K166" s="354">
        <f t="shared" si="38"/>
        <v>0</v>
      </c>
      <c r="L166" s="354">
        <f t="shared" si="38"/>
        <v>0</v>
      </c>
      <c r="M166" s="354">
        <f t="shared" si="38"/>
        <v>0</v>
      </c>
      <c r="N166" s="354">
        <f t="shared" si="38"/>
        <v>0</v>
      </c>
      <c r="O166" s="354">
        <f t="shared" si="38"/>
        <v>0</v>
      </c>
      <c r="P166" s="354">
        <f t="shared" si="38"/>
        <v>0</v>
      </c>
      <c r="Q166" s="354">
        <f t="shared" si="38"/>
        <v>0</v>
      </c>
      <c r="R166" s="354">
        <f t="shared" si="38"/>
        <v>0</v>
      </c>
    </row>
    <row r="167" spans="2:18" ht="29.25" customHeight="1" x14ac:dyDescent="0.4">
      <c r="B167"/>
      <c r="C167" s="35"/>
      <c r="D167" s="369" t="str">
        <f>MAX($B$16:B167)&amp;"-"&amp;COUNTA($D$148:D166)+1</f>
        <v>7-18</v>
      </c>
      <c r="E167" s="70" t="s">
        <v>1023</v>
      </c>
      <c r="F167" s="371" t="s">
        <v>1024</v>
      </c>
      <c r="G167" s="399"/>
      <c r="H167" s="355" t="str">
        <f t="shared" ref="H167:R167" si="39">IFERROR((H166-G166)/G166,"")</f>
        <v/>
      </c>
      <c r="I167" s="398" t="str">
        <f t="shared" si="39"/>
        <v/>
      </c>
      <c r="J167" s="355" t="str">
        <f t="shared" si="39"/>
        <v/>
      </c>
      <c r="K167" s="355" t="str">
        <f t="shared" si="39"/>
        <v/>
      </c>
      <c r="L167" s="355" t="str">
        <f t="shared" si="39"/>
        <v/>
      </c>
      <c r="M167" s="355" t="str">
        <f t="shared" si="39"/>
        <v/>
      </c>
      <c r="N167" s="355" t="str">
        <f t="shared" si="39"/>
        <v/>
      </c>
      <c r="O167" s="355" t="str">
        <f t="shared" si="39"/>
        <v/>
      </c>
      <c r="P167" s="355" t="str">
        <f t="shared" si="39"/>
        <v/>
      </c>
      <c r="Q167" s="355" t="str">
        <f t="shared" si="39"/>
        <v/>
      </c>
      <c r="R167" s="355" t="str">
        <f t="shared" si="39"/>
        <v/>
      </c>
    </row>
    <row r="168" spans="2:18" ht="29.25" customHeight="1" x14ac:dyDescent="0.4">
      <c r="B168"/>
      <c r="C168" s="35"/>
      <c r="D168" s="369" t="str">
        <f>MAX($B$16:B168)&amp;"-"&amp;COUNTA($D$148:D167)+1</f>
        <v>7-19</v>
      </c>
      <c r="E168" s="70" t="s">
        <v>1025</v>
      </c>
      <c r="F168" s="396" t="s">
        <v>1123</v>
      </c>
      <c r="G168" s="392" t="str">
        <f t="shared" ref="G168:R168" si="40">IFERROR(+G160/(G162+G163),"")</f>
        <v/>
      </c>
      <c r="H168" s="354" t="str">
        <f t="shared" si="40"/>
        <v/>
      </c>
      <c r="I168" s="393" t="str">
        <f t="shared" si="40"/>
        <v/>
      </c>
      <c r="J168" s="354" t="str">
        <f t="shared" si="40"/>
        <v/>
      </c>
      <c r="K168" s="354" t="str">
        <f t="shared" si="40"/>
        <v/>
      </c>
      <c r="L168" s="354" t="str">
        <f t="shared" si="40"/>
        <v/>
      </c>
      <c r="M168" s="354" t="str">
        <f t="shared" si="40"/>
        <v/>
      </c>
      <c r="N168" s="354" t="str">
        <f t="shared" si="40"/>
        <v/>
      </c>
      <c r="O168" s="354" t="str">
        <f t="shared" si="40"/>
        <v/>
      </c>
      <c r="P168" s="354" t="str">
        <f t="shared" si="40"/>
        <v/>
      </c>
      <c r="Q168" s="354" t="str">
        <f t="shared" si="40"/>
        <v/>
      </c>
      <c r="R168" s="354" t="str">
        <f t="shared" si="40"/>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3" t="s">
        <v>1384</v>
      </c>
      <c r="H181" s="603" t="s">
        <v>1385</v>
      </c>
      <c r="I181" s="603" t="s">
        <v>1386</v>
      </c>
      <c r="J181" s="603" t="s">
        <v>1387</v>
      </c>
      <c r="K181" s="603"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1590</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41">G17</f>
        <v>前々期決算期</v>
      </c>
      <c r="H193" s="59" t="str">
        <f t="shared" si="41"/>
        <v>前期決算期</v>
      </c>
      <c r="I193" s="59" t="str">
        <f t="shared" si="41"/>
        <v>最新決算期</v>
      </c>
      <c r="J193"/>
      <c r="K193"/>
      <c r="L193"/>
      <c r="M193"/>
      <c r="N193"/>
      <c r="O193"/>
      <c r="P193"/>
    </row>
    <row r="194" spans="2:16" x14ac:dyDescent="0.4">
      <c r="B194"/>
      <c r="C194"/>
      <c r="D194" s="152"/>
      <c r="E194" s="243"/>
      <c r="F194" s="155"/>
      <c r="G194" s="316" t="str">
        <f t="shared" si="41"/>
        <v/>
      </c>
      <c r="H194" s="569" t="str">
        <f t="shared" si="41"/>
        <v/>
      </c>
      <c r="I194" s="569" t="str">
        <f t="shared" si="41"/>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2">H72</f>
        <v>0</v>
      </c>
      <c r="I197" s="377">
        <f t="shared" si="42"/>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3OJpFOAGIYiYELYt/5FsyvIffPcdHGPNZZIrKJM7O7zcf1av7JR7GF98XrWk+WkvYkuv318s2Wj3DGLN5qR7LQ==" saltValue="a5hArUL8AYIm5Y6bg/hq+A==" spinCount="100000" sheet="1" objects="1" scenarios="1" selectLockedCells="1"/>
  <phoneticPr fontId="1"/>
  <conditionalFormatting sqref="A1:XFD14 A15:D15 F15:XFD15 A16:XFD1048576">
    <cfRule type="expression" dxfId="533" priority="1">
      <formula>ISERROR(A1)</formula>
    </cfRule>
  </conditionalFormatting>
  <conditionalFormatting sqref="E10">
    <cfRule type="expression" dxfId="532" priority="83">
      <formula>E10&gt;DATE(2028,12,31)</formula>
    </cfRule>
  </conditionalFormatting>
  <conditionalFormatting sqref="E12 E9:E10">
    <cfRule type="containsBlanks" dxfId="531" priority="96">
      <formula>LEN(TRIM(E9))=0</formula>
    </cfRule>
  </conditionalFormatting>
  <conditionalFormatting sqref="E12">
    <cfRule type="expression" dxfId="530" priority="89">
      <formula>OR(E10&lt;E9, E12&lt;E10, E12&lt;E9)</formula>
    </cfRule>
  </conditionalFormatting>
  <conditionalFormatting sqref="E13">
    <cfRule type="containsBlanks" dxfId="529" priority="42">
      <formula>LEN(TRIM(E13))=0</formula>
    </cfRule>
  </conditionalFormatting>
  <conditionalFormatting sqref="F8">
    <cfRule type="expression" dxfId="528" priority="40">
      <formula>$F$9&lt;&gt;""</formula>
    </cfRule>
  </conditionalFormatting>
  <conditionalFormatting sqref="F9">
    <cfRule type="containsBlanks" dxfId="527" priority="101">
      <formula>LEN(TRIM(F9))=0</formula>
    </cfRule>
  </conditionalFormatting>
  <conditionalFormatting sqref="F13:I13">
    <cfRule type="expression" dxfId="526" priority="63">
      <formula>$F$13&lt;&gt;""</formula>
    </cfRule>
  </conditionalFormatting>
  <conditionalFormatting sqref="G77">
    <cfRule type="expression" dxfId="525" priority="82">
      <formula>G$14="－"</formula>
    </cfRule>
  </conditionalFormatting>
  <conditionalFormatting sqref="G119:G131">
    <cfRule type="containsBlanks" dxfId="524" priority="66">
      <formula>LEN(TRIM(G119))=0</formula>
    </cfRule>
  </conditionalFormatting>
  <conditionalFormatting sqref="G137:G139">
    <cfRule type="containsBlanks" dxfId="522" priority="75">
      <formula>LEN(TRIM(G137))=0</formula>
    </cfRule>
  </conditionalFormatting>
  <conditionalFormatting sqref="G140 G175">
    <cfRule type="expression" dxfId="518" priority="95">
      <formula>AND(OR($G137="T_分類不能の産業",COUNTIF($G139,"*_その他*"),COUNTIF($G139,"*他に分類されない*")),G140="")</formula>
    </cfRule>
  </conditionalFormatting>
  <conditionalFormatting sqref="G169">
    <cfRule type="containsBlanks" dxfId="517" priority="41">
      <formula>LEN(TRIM(G169))=0</formula>
    </cfRule>
  </conditionalFormatting>
  <conditionalFormatting sqref="G172:G174">
    <cfRule type="containsBlanks" dxfId="516" priority="70">
      <formula>LEN(TRIM(G172))=0</formula>
    </cfRule>
  </conditionalFormatting>
  <conditionalFormatting sqref="G177:G178">
    <cfRule type="containsBlanks" dxfId="515" priority="44">
      <formula>LEN(TRIM(G177))=0</formula>
    </cfRule>
  </conditionalFormatting>
  <conditionalFormatting sqref="G182">
    <cfRule type="containsBlanks" dxfId="514" priority="2">
      <formula>LEN(TRIM(G182))=0</formula>
    </cfRule>
  </conditionalFormatting>
  <conditionalFormatting sqref="G202">
    <cfRule type="containsBlanks" dxfId="513" priority="24">
      <formula>LEN(TRIM(G202))=0</formula>
    </cfRule>
  </conditionalFormatting>
  <conditionalFormatting sqref="G132:H132">
    <cfRule type="expression" dxfId="512" priority="84">
      <formula>AND($G$131="該当",G132="")</formula>
    </cfRule>
  </conditionalFormatting>
  <conditionalFormatting sqref="G132:H136">
    <cfRule type="expression" dxfId="511" priority="93">
      <formula>$G$131="非該当"</formula>
    </cfRule>
  </conditionalFormatting>
  <conditionalFormatting sqref="G19:I19">
    <cfRule type="expression" dxfId="510" priority="45">
      <formula>OR(AND($G$19="決算値あり",$H$19="決算値なし"),AND($H$19="決算値あり",$I$19="決算値なし"),AND($G$19="決算値あり",$I$19="決算値なし"))</formula>
    </cfRule>
  </conditionalFormatting>
  <conditionalFormatting sqref="G19:I29">
    <cfRule type="containsBlanks" dxfId="509" priority="59">
      <formula>LEN(TRIM(G19))=0</formula>
    </cfRule>
  </conditionalFormatting>
  <conditionalFormatting sqref="G20:I29 G32:I36 G38:I40 G43:I43">
    <cfRule type="expression" dxfId="508" priority="51">
      <formula>AND(G$19="決算値なし",G20&gt;0)</formula>
    </cfRule>
  </conditionalFormatting>
  <conditionalFormatting sqref="G32:I36">
    <cfRule type="containsBlanks" dxfId="507" priority="88">
      <formula>LEN(TRIM(G32))=0</formula>
    </cfRule>
  </conditionalFormatting>
  <conditionalFormatting sqref="G38:I40">
    <cfRule type="containsBlanks" dxfId="506" priority="87">
      <formula>LEN(TRIM(G38))=0</formula>
    </cfRule>
  </conditionalFormatting>
  <conditionalFormatting sqref="G52:I52">
    <cfRule type="expression" dxfId="505" priority="54">
      <formula>OR(AND($G$52="決算値あり",$H$52="決算値なし"),AND($H$52="決算値あり",$I$52="決算値なし"),AND($G$52="決算値あり",$I$52="決算値なし"))</formula>
    </cfRule>
  </conditionalFormatting>
  <conditionalFormatting sqref="G53:I53 G55:I56 G59:I59 G61:I62 G64:I67 G70:I74">
    <cfRule type="expression" dxfId="504" priority="50">
      <formula>AND(G$52="決算値なし",G53&gt;0)</formula>
    </cfRule>
  </conditionalFormatting>
  <conditionalFormatting sqref="G94:I94">
    <cfRule type="expression" dxfId="503" priority="53">
      <formula>OR(AND($G$94="決算値あり",$H$94="決算値なし"),AND($H$94="決算値あり",$I$94="決算値なし"),AND($G$94="決算値あり",$I$94="決算値なし"))</formula>
    </cfRule>
  </conditionalFormatting>
  <conditionalFormatting sqref="G95:I95 G98:I100">
    <cfRule type="expression" dxfId="502" priority="49">
      <formula>AND(G$94="決算値なし",G95&gt;0)</formula>
    </cfRule>
  </conditionalFormatting>
  <conditionalFormatting sqref="G99:I100">
    <cfRule type="containsBlanks" dxfId="501" priority="98">
      <formula>LEN(TRIM(G99))=0</formula>
    </cfRule>
  </conditionalFormatting>
  <conditionalFormatting sqref="G113:I113">
    <cfRule type="containsBlanks" dxfId="500" priority="64">
      <formula>LEN(TRIM(G113))=0</formula>
    </cfRule>
  </conditionalFormatting>
  <conditionalFormatting sqref="G149:I149">
    <cfRule type="expression" dxfId="499" priority="52">
      <formula>OR(AND($G$149="決算値あり",$H$149="決算値なし"),AND($H$149="決算値あり",$I$149="決算値なし"),AND($G$149="決算値あり",$I$150="決算値なし"))</formula>
    </cfRule>
  </conditionalFormatting>
  <conditionalFormatting sqref="G150:I150 G153:I153 G155:I155 G157:I159 G162:I163">
    <cfRule type="expression" dxfId="498" priority="47">
      <formula>AND(G$149="決算値なし",G150&gt;0)</formula>
    </cfRule>
  </conditionalFormatting>
  <conditionalFormatting sqref="G195:I196">
    <cfRule type="containsBlanks" dxfId="497" priority="36">
      <formula>LEN(TRIM(G195))=0</formula>
    </cfRule>
  </conditionalFormatting>
  <conditionalFormatting sqref="G183:K184">
    <cfRule type="expression" dxfId="496" priority="9">
      <formula>AND(G$182="計画あり",G183="")</formula>
    </cfRule>
  </conditionalFormatting>
  <conditionalFormatting sqref="G183:K190">
    <cfRule type="expression" dxfId="495" priority="7">
      <formula>AND(G$182="計画なし",G$183:G$190="")</formula>
    </cfRule>
    <cfRule type="expression" dxfId="494" priority="8">
      <formula>AND(G$182="計画なし",G183&lt;&gt;"")</formula>
    </cfRule>
  </conditionalFormatting>
  <conditionalFormatting sqref="G185:K185">
    <cfRule type="expression" dxfId="492" priority="14">
      <formula>AND(G$182="計画あり",G183="6_その他",G184="61_その他",G185="")</formula>
    </cfRule>
  </conditionalFormatting>
  <conditionalFormatting sqref="G186:K186">
    <cfRule type="expression" dxfId="491" priority="10">
      <formula>AND(OR(G$184="21_金融機関借入",G$184="31_資本性ローン"),G$186="")</formula>
    </cfRule>
  </conditionalFormatting>
  <conditionalFormatting sqref="G187:K189">
    <cfRule type="expression" dxfId="490" priority="12">
      <formula>AND(G$182="計画あり",G$183="4_自己資金",G$184="41_内部留保分を活用",G187="")</formula>
    </cfRule>
  </conditionalFormatting>
  <conditionalFormatting sqref="G187:K190">
    <cfRule type="expression" dxfId="489" priority="13">
      <formula>AND(G$182="計画あり",G$183&lt;&gt;"",AND(G$184&lt;&gt;"",G$184&lt;&gt;"41_内部留保分を活用"),G187="")</formula>
    </cfRule>
  </conditionalFormatting>
  <conditionalFormatting sqref="G43:R43">
    <cfRule type="containsBlanks" dxfId="488" priority="86">
      <formula>LEN(TRIM(G43))=0</formula>
    </cfRule>
  </conditionalFormatting>
  <conditionalFormatting sqref="G53:R53">
    <cfRule type="expression" dxfId="487" priority="67">
      <formula>G150&gt;G53</formula>
    </cfRule>
  </conditionalFormatting>
  <conditionalFormatting sqref="G70:R74 G53:R53 G55:R57 G59:R59 G61:R62 G64:R67 G79:R80">
    <cfRule type="containsBlanks" dxfId="486" priority="97">
      <formula>LEN(TRIM(G53))=0</formula>
    </cfRule>
  </conditionalFormatting>
  <conditionalFormatting sqref="G73:R74">
    <cfRule type="expression" dxfId="485" priority="91">
      <formula>G73&lt;G157</formula>
    </cfRule>
  </conditionalFormatting>
  <conditionalFormatting sqref="G79:R80">
    <cfRule type="expression" dxfId="484" priority="48">
      <formula>G79&lt;G162</formula>
    </cfRule>
  </conditionalFormatting>
  <conditionalFormatting sqref="G95:R95">
    <cfRule type="containsBlanks" dxfId="483" priority="81">
      <formula>LEN(TRIM(G95))=0</formula>
    </cfRule>
  </conditionalFormatting>
  <conditionalFormatting sqref="G98:R98">
    <cfRule type="containsBlanks" dxfId="482" priority="80">
      <formula>LEN(TRIM(G98))=0</formula>
    </cfRule>
  </conditionalFormatting>
  <conditionalFormatting sqref="G150:R150">
    <cfRule type="expression" dxfId="481" priority="100">
      <formula>G53&lt;G150</formula>
    </cfRule>
  </conditionalFormatting>
  <conditionalFormatting sqref="G153:R153">
    <cfRule type="expression" dxfId="480" priority="62">
      <formula>G153&lt;G155</formula>
    </cfRule>
  </conditionalFormatting>
  <conditionalFormatting sqref="G162:R163 G153:R153 G150:R150 G155:R155 G157:R159">
    <cfRule type="containsBlanks" dxfId="479" priority="99">
      <formula>LEN(TRIM(G150))=0</formula>
    </cfRule>
  </conditionalFormatting>
  <conditionalFormatting sqref="G162:R163">
    <cfRule type="expression" dxfId="478" priority="65">
      <formula>G79&lt;G162</formula>
    </cfRule>
  </conditionalFormatting>
  <conditionalFormatting sqref="H119:H120 H125:H130">
    <cfRule type="expression" dxfId="477" priority="85">
      <formula>AND(G119&lt;&gt;"非該当",H119="")</formula>
    </cfRule>
    <cfRule type="expression" dxfId="476" priority="92">
      <formula>$G119="非該当"</formula>
    </cfRule>
  </conditionalFormatting>
  <conditionalFormatting sqref="I19">
    <cfRule type="expression" dxfId="475" priority="55">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474" priority="58">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473" priority="57">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472" priority="56">
      <formula>OR(AND($F$9="最新決算値あり",I149="決算値なし"),AND($F$9="最新決算値なし（基準年度変更希望あり）",I149="決算値あり"),AND($F$9="最新決算値なし（基準年度変更希望なし）",I149="決算値あり"))</formula>
    </cfRule>
  </conditionalFormatting>
  <conditionalFormatting sqref="J73:O74">
    <cfRule type="expression" dxfId="471" priority="43">
      <formula>AND(J$52="決算値なし",J73&gt;0)</formula>
    </cfRule>
  </conditionalFormatting>
  <conditionalFormatting sqref="J53:R76 H77:R77 J78:R88 J95:R98 J150:R168">
    <cfRule type="expression" dxfId="470" priority="46">
      <formula>H$19="－"</formula>
    </cfRule>
  </conditionalFormatting>
  <dataValidations count="18">
    <dataValidation type="list" allowBlank="1" showInputMessage="1" showErrorMessage="1" sqref="G19:I19" xr:uid="{5B20A3CA-7C1C-41FC-9C08-A9D57E9A6BCF}">
      <formula1>"決算値あり,決算値なし"</formula1>
    </dataValidation>
    <dataValidation type="list" allowBlank="1" showInputMessage="1" showErrorMessage="1" sqref="G125" xr:uid="{FBA1067A-BA79-4952-8905-6B87A7A98F02}">
      <formula1>INDIRECT("健康経営優良法人")</formula1>
    </dataValidation>
    <dataValidation type="list" allowBlank="1" showInputMessage="1" showErrorMessage="1" sqref="H125" xr:uid="{DF21C5C1-8B84-4DFD-BB18-0B0464F0AF7D}">
      <formula1>INDIRECT("健康経営選定年度")</formula1>
    </dataValidation>
    <dataValidation type="list" allowBlank="1" showInputMessage="1" showErrorMessage="1" sqref="G176 G121" xr:uid="{740D71B3-C1DD-48F2-9D7D-24B3F1B9A58E}">
      <formula1>INDIRECT("戦略17分野")</formula1>
    </dataValidation>
    <dataValidation type="list" allowBlank="1" showInputMessage="1" showErrorMessage="1" sqref="F9" xr:uid="{66607C16-5E9D-4017-A25B-F5FA74AD44FB}">
      <formula1>"最新決算値あり,最新決算値なし（基準年度変更希望あり）,最新決算値なし（基準年度変更希望なし）"</formula1>
    </dataValidation>
    <dataValidation type="list" allowBlank="1" showInputMessage="1" showErrorMessage="1" sqref="G127" xr:uid="{9DCEE2FF-24CC-4C69-893A-B9656440C424}">
      <formula1>INDIRECT("くるみん")</formula1>
    </dataValidation>
    <dataValidation type="list" allowBlank="1" showInputMessage="1" showErrorMessage="1" sqref="G128:G131 G119:G120 G122:G124" xr:uid="{A0C7F634-90DE-49F1-89A7-E97FF250B719}">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4696939A-AD6D-4886-B9B7-4B6726872DF0}"/>
    <dataValidation type="date" allowBlank="1" showInputMessage="1" showErrorMessage="1" error="補助事業期間内（2028年12月31日まで）の日付を入力してください" sqref="E10" xr:uid="{6FB62E42-8286-4965-A2FB-1E760CDB0ACB}">
      <formula1>46026</formula1>
      <formula2>47118</formula2>
    </dataValidation>
    <dataValidation type="date" allowBlank="1" showInputMessage="1" showErrorMessage="1" error="申請受付期間以前の日付を入力してください" sqref="E9" xr:uid="{F7878259-444E-48D9-BDA4-6A18DD16CCD1}">
      <formula1>45532</formula1>
      <formula2>46262</formula2>
    </dataValidation>
    <dataValidation operator="greaterThanOrEqual" allowBlank="1" showInputMessage="1" showErrorMessage="1" error="2024年3月1日以降の日付を入力ください" sqref="E7" xr:uid="{69AB6715-457A-4930-8858-4F8400A31FDC}"/>
    <dataValidation type="list" allowBlank="1" showInputMessage="1" showErrorMessage="1" sqref="G126" xr:uid="{6F0B9217-A8C9-4DA1-9C74-A3829B619453}">
      <formula1>INDIRECT("えるぼし")</formula1>
    </dataValidation>
    <dataValidation type="list" allowBlank="1" showInputMessage="1" showErrorMessage="1" sqref="G177:G178 H178:K178" xr:uid="{264FA791-E6C6-46FE-94DE-70BBF3B0C6E7}">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3:K183" xr:uid="{B8E45AAA-A33C-4C8A-9365-D0432E606B7C}">
      <formula1>"1_資本調達（出資・増資）,2_負債調達（借入）,3_メザニンファイナンス,4_自己資金,5_リース,6_その他"</formula1>
    </dataValidation>
    <dataValidation type="list" allowBlank="1" showInputMessage="1" showErrorMessage="1" sqref="G186:K186" xr:uid="{A5CACCAB-1DE6-492C-B427-8D4DFC4B924D}">
      <formula1>"予定あり,予定なし"</formula1>
    </dataValidation>
    <dataValidation type="list" allowBlank="1" showInputMessage="1" showErrorMessage="1" sqref="G188:K188" xr:uid="{996C6808-A8E8-40F5-A560-8D76E8B4BB3E}">
      <formula1>"2026年度,2027年度,2028年度,2029年度,2030年度,2031年度以降"</formula1>
    </dataValidation>
    <dataValidation type="list" allowBlank="1" showInputMessage="1" showErrorMessage="1" sqref="G189:K189" xr:uid="{8905DD36-92AB-4D3D-BC15-148C58A83E66}">
      <formula1>"1年以内,1～3年以内,3～5年以内,5年超,期間未定"</formula1>
    </dataValidation>
    <dataValidation type="list" showInputMessage="1" showErrorMessage="1" sqref="G182:K182" xr:uid="{87D0B292-9FAE-4610-9B17-A485E0C0DBB8}">
      <formula1>"計画なし,計画あり"</formula1>
    </dataValidation>
  </dataValidations>
  <hyperlinks>
    <hyperlink ref="K119" r:id="rId1" xr:uid="{2FC03A58-2091-46BA-A0DB-4A66BCAC1181}"/>
    <hyperlink ref="R120" r:id="rId2" xr:uid="{D8DBF7A1-670A-42FD-BCF2-0DC86DA85FDE}"/>
    <hyperlink ref="L125" r:id="rId3" xr:uid="{CADEF549-395F-494C-8A4C-A2E822C01588}"/>
    <hyperlink ref="K125" r:id="rId4" xr:uid="{F8F4DD02-7D4B-47C1-BF46-363F1ABFBE87}"/>
    <hyperlink ref="K121" r:id="rId5" display="https://www.kantei.go.jp/jp/headline/sougoukeizaitaisaku2025/tsuyoikeizai.html" xr:uid="{B1696186-4E61-45D4-8B8C-01C0B05E9D0A}"/>
    <hyperlink ref="L126" r:id="rId6" xr:uid="{7E9C7E6D-1CEB-41C8-8062-F9BBD1B383DB}"/>
    <hyperlink ref="K130" r:id="rId7" xr:uid="{C11B6C05-F92B-4F38-B0C1-7B0ACDBEF41A}"/>
    <hyperlink ref="K140" r:id="rId8" xr:uid="{0A3A2C88-952D-4517-9E21-F979293E272D}"/>
    <hyperlink ref="Q120" r:id="rId9" xr:uid="{71B81F82-5339-4DF3-A720-9EE381A8AC1C}"/>
    <hyperlink ref="P120" r:id="rId10" xr:uid="{CD5245B4-A594-441A-A951-6E7FCFAC3843}"/>
    <hyperlink ref="O120" r:id="rId11" xr:uid="{0517730C-E270-42B4-A2B5-05E6466386D4}"/>
    <hyperlink ref="N120" r:id="rId12" xr:uid="{84EFA68B-103B-47F0-8A50-BC1E770AEDC1}"/>
    <hyperlink ref="M120" r:id="rId13" xr:uid="{B4BF798D-BF86-4C06-9018-D18E26D1B206}"/>
    <hyperlink ref="L120" r:id="rId14" xr:uid="{441F20AA-CF01-48A8-9CE8-C85B3E9E3B23}"/>
    <hyperlink ref="K120" r:id="rId15" xr:uid="{8BB49E0B-29BB-47F9-AE3C-A75BABB424E1}"/>
    <hyperlink ref="K131" r:id="rId16" display="参考：「地域企業経営人材マッチング促進事業｜REVICareer（レビキャリ）」" xr:uid="{F16E9E5C-963A-43F6-B1CD-1F7EC35A5455}"/>
    <hyperlink ref="K126" r:id="rId17" display="参考：" xr:uid="{9F90297F-F5D9-4E6B-AA32-708A8BF872A2}"/>
    <hyperlink ref="K127" r:id="rId18" display="https://www.mhlw.go.jp/stf/seisakunitsuite/bunya/kodomo/shokuba_kosodate/kurumin/index.html" xr:uid="{903927FA-E3E8-4176-A317-22371CFE4885}"/>
    <hyperlink ref="K129" r:id="rId19" xr:uid="{A3572EE8-423D-42A5-8F19-580F6CBC6A2C}"/>
    <hyperlink ref="K128" r:id="rId20" display="参考：「地域未来牽引企業」特設サイト" xr:uid="{01F1A938-EBC1-460E-A2CC-EB2D6DEEE57A}"/>
    <hyperlink ref="S98" r:id="rId21" display="参考：" xr:uid="{A4AFB3C1-602D-4E48-AFA0-115DB47E7CCE}"/>
    <hyperlink ref="S95" r:id="rId22" xr:uid="{ED180F46-3502-4668-A1E9-C98943F659B2}"/>
    <hyperlink ref="S100" r:id="rId23" xr:uid="{6D22F47D-B831-4EA0-B83E-BF20034E0FED}"/>
    <hyperlink ref="S99" r:id="rId24" xr:uid="{1F519379-4F52-41B2-8EBE-0464FF244692}"/>
  </hyperlinks>
  <pageMargins left="0.7" right="0.7" top="0.75" bottom="0.75" header="0.3" footer="0.3"/>
  <picture r:id="rId25"/>
  <extLst>
    <ext xmlns:x14="http://schemas.microsoft.com/office/spreadsheetml/2009/9/main" uri="{78C0D931-6437-407d-A8EE-F0AAD7539E65}">
      <x14:conditionalFormattings>
        <x14:conditionalFormatting xmlns:xm="http://schemas.microsoft.com/office/excel/2006/main">
          <x14:cfRule type="expression" priority="79" id="{5AA950DC-6699-48E2-9BD2-9C01BFE18F8A}">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78" id="{5A5D8D83-CA9E-4C5D-9DE1-C004F277D859}">
            <xm:f>COUNTIFS(【参考】業種!$B:$B,G137,【参考】業種!$C:$C,G138)=0</xm:f>
            <x14:dxf>
              <fill>
                <patternFill>
                  <bgColor theme="8"/>
                </patternFill>
              </fill>
            </x14:dxf>
          </x14:cfRule>
          <x14:cfRule type="expression" priority="77" id="{FAA05A8D-35DA-47BF-98C5-8B7977ECB8F6}">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76" id="{4665FDDC-0036-413C-B905-4E7DD29742C3}">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1" id="{967B71A8-AAD0-460A-BC0C-ACE3A9952F29}">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A3862E6-C976-4773-BBC6-DBD982FBEC70}">
          <x14:formula1>
            <xm:f>【参考】業種!$B$3:$B$538</xm:f>
          </x14:formula1>
          <xm:sqref>G137 G172</xm:sqref>
        </x14:dataValidation>
        <x14:dataValidation type="list" allowBlank="1" showInputMessage="1" showErrorMessage="1" xr:uid="{11CD4BC7-B534-4997-B05E-2A1B7C19077B}">
          <x14:formula1>
            <xm:f>OFFSET(【参考】業種!$D$3,MATCH(G138,【参考】業種!$C$3:$C$538,0)-1,0,COUNTIF(【参考】業種!$C$3:$C$538,G138))</xm:f>
          </x14:formula1>
          <xm:sqref>G139 G174</xm:sqref>
        </x14:dataValidation>
        <x14:dataValidation type="list" allowBlank="1" showInputMessage="1" showErrorMessage="1" xr:uid="{178D5396-21C7-488B-A104-6D8075404C33}">
          <x14:formula1>
            <xm:f>OFFSET(【参考】業種!$C$3,MATCH(G137,【参考】業種!$B$3:$B$538,0)-1,0,COUNTIF(【参考】業種!$B$3:$B$538,G137))</xm:f>
          </x14:formula1>
          <xm:sqref>G138 G173</xm:sqref>
        </x14:dataValidation>
        <x14:dataValidation type="list" allowBlank="1" showInputMessage="1" showErrorMessage="1" xr:uid="{6B28BE6E-C976-4E5C-8B2E-FC1F9CAB9FD5}">
          <x14:formula1>
            <xm:f>OFFSET(【参考】追加リスト!$C$8,MATCH(G183,【参考】追加リスト!$B$8:$B$18,0)-1,0,COUNTIF(【参考】追加リスト!$B$8:$B$18,G183))</xm:f>
          </x14:formula1>
          <xm:sqref>G184:K184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3BFD1-37F1-4CFF-A9F0-1C0FFE78E7FE}">
  <sheetPr codeName="Sheet26"/>
  <dimension ref="A1:BA158"/>
  <sheetViews>
    <sheetView zoomScale="80" zoomScaleNormal="80"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5</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1" ca="1" si="10">H5</f>
        <v>前期決算期</v>
      </c>
      <c r="I150" s="584" t="str">
        <f t="shared" ca="1" si="10"/>
        <v>最新決算期</v>
      </c>
    </row>
    <row r="151" spans="2:9" x14ac:dyDescent="0.4">
      <c r="B151" s="132"/>
      <c r="E151" s="583"/>
      <c r="F151" s="223"/>
      <c r="G151" s="61" t="str">
        <f ca="1">G6</f>
        <v/>
      </c>
      <c r="H151" s="61" t="str">
        <f t="shared" ca="1" si="10"/>
        <v/>
      </c>
      <c r="I151" s="135" t="str">
        <f t="shared" ca="1" si="10"/>
        <v/>
      </c>
    </row>
    <row r="152" spans="2:9" x14ac:dyDescent="0.4">
      <c r="B152" s="132"/>
      <c r="E152" s="583"/>
      <c r="F152" s="223"/>
      <c r="G152" s="585" t="str">
        <f ca="1">IF(G151&lt;&gt;"","決算値あり","")</f>
        <v/>
      </c>
      <c r="H152" s="585" t="str">
        <f t="shared" ref="H152:I152" ca="1" si="11">IF(H151&lt;&gt;"","決算値あり","")</f>
        <v/>
      </c>
      <c r="I152" s="586" t="str">
        <f t="shared" ca="1" si="11"/>
        <v/>
      </c>
    </row>
    <row r="153" spans="2:9" x14ac:dyDescent="0.4">
      <c r="B153" s="132"/>
      <c r="E153" s="587"/>
      <c r="F153" s="234" t="s">
        <v>1577</v>
      </c>
      <c r="G153" s="600" t="str">
        <f ca="1">G53</f>
        <v/>
      </c>
      <c r="H153" s="601" t="str">
        <f t="shared" ref="H153:I153" ca="1" si="12">H53</f>
        <v/>
      </c>
      <c r="I153" s="602" t="str">
        <f t="shared" ca="1" si="12"/>
        <v/>
      </c>
    </row>
    <row r="154" spans="2:9" ht="27.6" thickBot="1" x14ac:dyDescent="0.45">
      <c r="B154" s="132"/>
      <c r="E154" s="587"/>
      <c r="F154" s="212" t="s">
        <v>1578</v>
      </c>
      <c r="G154" s="486" t="e">
        <f ca="1">G65+G67</f>
        <v>#VALUE!</v>
      </c>
      <c r="H154" s="588" t="e">
        <f t="shared" ref="H154:I154" ca="1" si="13">H65+H67</f>
        <v>#VALUE!</v>
      </c>
      <c r="I154" s="589" t="e">
        <f t="shared" ca="1" si="13"/>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③経費明細書!D67</f>
        <v>0</v>
      </c>
      <c r="H157" s="594"/>
    </row>
    <row r="158" spans="2:9" ht="27.6" thickTop="1" x14ac:dyDescent="0.4"/>
  </sheetData>
  <sheetProtection algorithmName="SHA-512" hashValue="Y8ACOHwaO4LMs0I14yuie6r+ZjVz4D1+Vfl8roIcCz+ghJYW4y8u5tSigymOKz17Upj637JJhKQdLmeP6RiClQ==" saltValue="d3lyQaeqWtN8blntmgnxaw==" spinCount="100000" sheet="1" objects="1" scenarios="1" formatCells="0" formatColumns="0" formatRows="0"/>
  <phoneticPr fontId="1"/>
  <conditionalFormatting sqref="A1 B1:XFD2 A3:XFD108 A109:E109 G109:V109 X109:XFD109 A110:XFD146 A147:A157 J147:XFD157 A158:XFD1048576">
    <cfRule type="expression" dxfId="469" priority="4">
      <formula>ISERROR(A1)</formula>
    </cfRule>
  </conditionalFormatting>
  <conditionalFormatting sqref="B147:I150">
    <cfRule type="expression" dxfId="468" priority="1">
      <formula>ISERROR(B147)</formula>
    </cfRule>
  </conditionalFormatting>
  <conditionalFormatting sqref="B151:I157">
    <cfRule type="expression" dxfId="467" priority="3">
      <formula>ISERROR(B151)</formula>
    </cfRule>
  </conditionalFormatting>
  <conditionalFormatting sqref="G9">
    <cfRule type="expression" dxfId="466" priority="19">
      <formula>G$19="－"</formula>
    </cfRule>
  </conditionalFormatting>
  <conditionalFormatting sqref="G32">
    <cfRule type="expression" dxfId="465" priority="18">
      <formula>G$19="－"</formula>
    </cfRule>
  </conditionalFormatting>
  <conditionalFormatting sqref="G37">
    <cfRule type="expression" dxfId="464" priority="17">
      <formula>G$19="－"</formula>
    </cfRule>
  </conditionalFormatting>
  <conditionalFormatting sqref="G39">
    <cfRule type="expression" dxfId="463" priority="16">
      <formula>G$19="－"</formula>
    </cfRule>
  </conditionalFormatting>
  <conditionalFormatting sqref="G43">
    <cfRule type="expression" dxfId="462" priority="15">
      <formula>G$19="－"</formula>
    </cfRule>
  </conditionalFormatting>
  <conditionalFormatting sqref="G84">
    <cfRule type="expression" dxfId="461" priority="21">
      <formula>G$19="－"</formula>
    </cfRule>
  </conditionalFormatting>
  <conditionalFormatting sqref="G86">
    <cfRule type="expression" dxfId="460" priority="22">
      <formula>G$19="－"</formula>
    </cfRule>
  </conditionalFormatting>
  <conditionalFormatting sqref="G98">
    <cfRule type="expression" dxfId="459" priority="23">
      <formula>G$19="－"</formula>
    </cfRule>
  </conditionalFormatting>
  <conditionalFormatting sqref="G113">
    <cfRule type="expression" dxfId="458" priority="25">
      <formula>G$19="－"</formula>
    </cfRule>
  </conditionalFormatting>
  <conditionalFormatting sqref="G115">
    <cfRule type="expression" dxfId="457" priority="24">
      <formula>G$19="－"</formula>
    </cfRule>
  </conditionalFormatting>
  <conditionalFormatting sqref="G153:I157">
    <cfRule type="expression" dxfId="456" priority="2">
      <formula>G$123="－"</formula>
    </cfRule>
  </conditionalFormatting>
  <conditionalFormatting sqref="G8:R8 H9:R9 G10:R31 H32:R32 G33:R36 H37:R37 G38:R38 H39:R39 G40:R42 H43:R43">
    <cfRule type="expression" dxfId="455" priority="31">
      <formula>G$7="－"</formula>
    </cfRule>
  </conditionalFormatting>
  <conditionalFormatting sqref="G83:R83 H84:R84 G85:R85 H86:R86 G87:R87">
    <cfRule type="expression" dxfId="454" priority="29">
      <formula>G$82="－"</formula>
    </cfRule>
  </conditionalFormatting>
  <conditionalFormatting sqref="G96:R97 H98:R98 G99:R104">
    <cfRule type="expression" dxfId="453" priority="28">
      <formula>G$95="－"</formula>
    </cfRule>
  </conditionalFormatting>
  <conditionalFormatting sqref="G112:R112 H113:R113 G114:R114 H115:R115 G116:R116">
    <cfRule type="expression" dxfId="452" priority="27">
      <formula>G$111="－"</formula>
    </cfRule>
  </conditionalFormatting>
  <conditionalFormatting sqref="G124:R126">
    <cfRule type="expression" dxfId="451" priority="26">
      <formula>G$123="－"</formula>
    </cfRule>
  </conditionalFormatting>
  <conditionalFormatting sqref="I142:I143">
    <cfRule type="expression" dxfId="450" priority="14">
      <formula>$I$142="賃上げ要件をご確認ください"</formula>
    </cfRule>
  </conditionalFormatting>
  <conditionalFormatting sqref="J51:R75">
    <cfRule type="expression" dxfId="449" priority="30">
      <formula>J$50="－"</formula>
    </cfRule>
  </conditionalFormatting>
  <conditionalFormatting sqref="X113">
    <cfRule type="expression" dxfId="448" priority="12">
      <formula>X$19="－"</formula>
    </cfRule>
  </conditionalFormatting>
  <conditionalFormatting sqref="X115">
    <cfRule type="expression" dxfId="447" priority="11">
      <formula>X$19="－"</formula>
    </cfRule>
  </conditionalFormatting>
  <conditionalFormatting sqref="X112:AI112 Y113:AI113 X114:AI114 Y115:AI115 X116:AI116">
    <cfRule type="expression" dxfId="446" priority="13">
      <formula>X$111="－"</formula>
    </cfRule>
  </conditionalFormatting>
  <dataValidations disablePrompts="1" count="1">
    <dataValidation imeMode="halfAlpha" allowBlank="1" showInputMessage="1" showErrorMessage="1" sqref="G9 G32 G37 G39 G43" xr:uid="{531A669B-C1FB-4C5C-A0FB-87A73FE2AFB6}"/>
  </dataValidations>
  <pageMargins left="0.7" right="0.7" top="0.75" bottom="0.75" header="0.3" footer="0.3"/>
  <pictur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4C607-42C3-4B6C-BFE2-EAA718118D24}">
  <sheetPr codeName="Sheet12"/>
  <dimension ref="A1:AW224"/>
  <sheetViews>
    <sheetView showGridLines="0" zoomScale="80" zoomScaleNormal="80" workbookViewId="0">
      <pane ySplit="6" topLeftCell="A7" activePane="bottomLeft" state="frozen"/>
      <selection activeCell="E219" sqref="E219"/>
      <selection pane="bottomLeft" activeCell="L7" sqref="L7"/>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2" ht="15" customHeight="1" x14ac:dyDescent="0.4">
      <c r="A1" s="319" cm="1">
        <f t="array" aca="1" ref="A1" ca="1">IFERROR(SUBSTITUTE(SUBSTITUTE(RIGHT(CELL("filename",A1),LEN(CELL("filename",A1))-FIND("]",CELL("filename",A1))),"②補助事業情報(事業者",""),")","")*1, 1)</f>
        <v>6</v>
      </c>
      <c r="B1"/>
      <c r="C1"/>
      <c r="D1" s="152"/>
      <c r="E1" s="56"/>
      <c r="F1"/>
      <c r="G1"/>
      <c r="H1"/>
      <c r="I1"/>
      <c r="J1"/>
      <c r="K1"/>
      <c r="L1"/>
    </row>
    <row r="2" spans="1:12" x14ac:dyDescent="0.4">
      <c r="A2" s="326" t="str">
        <f>記入要領!A2</f>
        <v>v6.XX</v>
      </c>
      <c r="B2"/>
      <c r="C2"/>
      <c r="D2" s="152"/>
      <c r="E2" s="39"/>
      <c r="F2"/>
      <c r="G2"/>
      <c r="H2"/>
      <c r="I2"/>
      <c r="J2"/>
      <c r="K2"/>
      <c r="L2"/>
    </row>
    <row r="3" spans="1:12" ht="20.399999999999999" x14ac:dyDescent="0.4">
      <c r="A3"/>
      <c r="B3" s="9" t="s">
        <v>945</v>
      </c>
      <c r="C3"/>
      <c r="D3" s="152"/>
      <c r="E3" s="39"/>
      <c r="F3"/>
      <c r="G3" s="333" t="s">
        <v>1582</v>
      </c>
      <c r="H3" s="334"/>
      <c r="I3" s="334"/>
      <c r="J3" s="334"/>
      <c r="K3" s="599"/>
      <c r="L3"/>
    </row>
    <row r="4" spans="1:12" ht="16.5" customHeight="1" x14ac:dyDescent="0.4">
      <c r="A4"/>
      <c r="B4" s="57"/>
      <c r="C4" s="57"/>
      <c r="D4" s="152"/>
      <c r="E4" s="331" t="s">
        <v>946</v>
      </c>
      <c r="F4" s="332"/>
      <c r="G4" s="335" t="s">
        <v>1369</v>
      </c>
      <c r="H4" s="336"/>
      <c r="I4" s="336"/>
      <c r="J4" s="336"/>
      <c r="K4" s="599"/>
      <c r="L4"/>
    </row>
    <row r="5" spans="1:12" x14ac:dyDescent="0.4">
      <c r="A5"/>
      <c r="B5" s="57"/>
      <c r="C5" s="163"/>
      <c r="D5" s="152"/>
      <c r="E5" s="39"/>
      <c r="F5"/>
      <c r="G5" s="337" t="s">
        <v>1583</v>
      </c>
      <c r="H5" s="555"/>
      <c r="I5" s="555"/>
      <c r="J5" s="555"/>
      <c r="K5" s="599"/>
      <c r="L5"/>
    </row>
    <row r="6" spans="1:12" ht="16.5" customHeight="1" x14ac:dyDescent="0.4">
      <c r="A6"/>
      <c r="B6" s="57"/>
      <c r="C6"/>
      <c r="D6" s="152"/>
      <c r="E6" s="39"/>
      <c r="F6"/>
      <c r="G6"/>
      <c r="H6"/>
      <c r="I6"/>
      <c r="J6" s="48"/>
      <c r="K6"/>
      <c r="L6"/>
    </row>
    <row r="7" spans="1:12" ht="16.5" customHeight="1" x14ac:dyDescent="0.4">
      <c r="A7"/>
      <c r="B7" s="338" t="s">
        <v>947</v>
      </c>
      <c r="C7"/>
      <c r="D7" s="152"/>
      <c r="E7" s="253" t="str">
        <f>IF(①申請者情報!$E$18="","",①申請者情報!$E$18)</f>
        <v/>
      </c>
      <c r="F7"/>
      <c r="G7"/>
      <c r="H7" s="624"/>
      <c r="I7" s="155"/>
      <c r="J7" s="632"/>
      <c r="K7" s="155"/>
      <c r="L7" s="628"/>
    </row>
    <row r="8" spans="1:12" ht="16.5" customHeight="1" x14ac:dyDescent="0.4">
      <c r="A8"/>
      <c r="B8" s="338" t="s">
        <v>948</v>
      </c>
      <c r="C8"/>
      <c r="D8" s="152"/>
      <c r="E8" s="254" t="str" cm="1">
        <f t="array" aca="1" ref="E8" ca="1">IF(A1=1,①申請者情報!$E$26&amp;"",OFFSET(①申請者情報!$E$53,(A1-2)*9,,,)&amp;"")</f>
        <v/>
      </c>
      <c r="F8" s="556" t="s">
        <v>1341</v>
      </c>
      <c r="G8"/>
      <c r="H8" s="624"/>
      <c r="I8" s="243"/>
      <c r="J8" s="338"/>
      <c r="K8" s="155"/>
      <c r="L8" s="57"/>
    </row>
    <row r="9" spans="1:12" ht="16.5" customHeight="1" x14ac:dyDescent="0.4">
      <c r="A9"/>
      <c r="B9" s="338" t="s">
        <v>949</v>
      </c>
      <c r="C9"/>
      <c r="D9" s="152"/>
      <c r="E9" s="314"/>
      <c r="F9" s="315"/>
      <c r="G9"/>
      <c r="H9" s="625"/>
      <c r="I9" s="155"/>
      <c r="J9" s="155"/>
      <c r="K9" s="155"/>
      <c r="L9"/>
    </row>
    <row r="10" spans="1:12" ht="16.5" customHeight="1" x14ac:dyDescent="0.4">
      <c r="A10"/>
      <c r="B10" s="338" t="s">
        <v>950</v>
      </c>
      <c r="C10"/>
      <c r="D10" s="152"/>
      <c r="E10" s="253">
        <f>①申請者情報!$E$11</f>
        <v>0</v>
      </c>
      <c r="F10" s="269"/>
      <c r="G10"/>
      <c r="H10" s="627"/>
      <c r="I10"/>
      <c r="J10"/>
      <c r="K10"/>
      <c r="L10" s="571"/>
    </row>
    <row r="11" spans="1:12" x14ac:dyDescent="0.4">
      <c r="A11"/>
      <c r="B11" s="338" t="s">
        <v>951</v>
      </c>
      <c r="C11" s="57"/>
      <c r="D11" s="152"/>
      <c r="E11" s="131"/>
      <c r="F11"/>
      <c r="G11"/>
      <c r="H11" s="627"/>
      <c r="I11"/>
      <c r="J11"/>
      <c r="K11"/>
      <c r="L11" s="626"/>
    </row>
    <row r="12" spans="1:12" x14ac:dyDescent="0.4">
      <c r="A12"/>
      <c r="B12" s="338" t="s">
        <v>952</v>
      </c>
      <c r="C12"/>
      <c r="D12" s="152"/>
      <c r="E12" s="327">
        <f>DATE(YEAR(E10) + (DATE(YEAR(E10),MONTH(E9),DAY(E9)) &lt; E10), MONTH(E9), DAY(E9))</f>
        <v>0</v>
      </c>
      <c r="F12" s="527"/>
      <c r="G12"/>
      <c r="H12"/>
      <c r="I12"/>
      <c r="J12"/>
      <c r="K12"/>
      <c r="L12" s="115"/>
    </row>
    <row r="13" spans="1:12" hidden="1" x14ac:dyDescent="0.4">
      <c r="A13"/>
      <c r="B13" s="339" t="s">
        <v>1630</v>
      </c>
      <c r="C13"/>
      <c r="D13" s="152"/>
      <c r="E13" s="424" t="b">
        <f>$F$9="最新決算値なし（基準年度変更希望あり）"</f>
        <v>0</v>
      </c>
      <c r="F13" s="340" t="str">
        <f>IF(INT(E13)&gt;0,"最新決算がない、または補助事業の性質上、すぐに売上が発生しない場合に該当するか確認してください","")</f>
        <v/>
      </c>
      <c r="G13" s="341"/>
      <c r="H13" s="341"/>
      <c r="I13" s="342"/>
      <c r="J13"/>
      <c r="K13"/>
      <c r="L13" s="115"/>
    </row>
    <row r="14" spans="1:12" x14ac:dyDescent="0.4">
      <c r="A14"/>
      <c r="B14"/>
      <c r="C14" s="57"/>
      <c r="D14" s="58"/>
      <c r="E14" s="39"/>
      <c r="F14" s="251">
        <f>EDATE(E12,12*E13)</f>
        <v>0</v>
      </c>
      <c r="G14"/>
      <c r="H14"/>
      <c r="I14"/>
      <c r="J14"/>
      <c r="K14"/>
      <c r="L14" s="115"/>
    </row>
    <row r="15" spans="1:12" ht="19.2" x14ac:dyDescent="0.4">
      <c r="A15"/>
      <c r="B15" s="47" t="s">
        <v>953</v>
      </c>
      <c r="C15" s="57"/>
      <c r="D15" s="58"/>
      <c r="E15" s="39"/>
      <c r="F15" s="251"/>
      <c r="G15"/>
      <c r="H15"/>
      <c r="I15"/>
      <c r="J15"/>
      <c r="K15"/>
      <c r="L15" s="115"/>
    </row>
    <row r="16" spans="1:12"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3"/>
        <v/>
      </c>
      <c r="L52" s="150" t="str">
        <f t="shared" si="3"/>
        <v/>
      </c>
      <c r="M52" s="150" t="str">
        <f t="shared" si="3"/>
        <v/>
      </c>
      <c r="N52" s="150" t="str">
        <f t="shared" si="3"/>
        <v/>
      </c>
      <c r="O52" s="150" t="str">
        <f t="shared" si="3"/>
        <v/>
      </c>
      <c r="P52" s="150" t="str">
        <f t="shared" si="3"/>
        <v/>
      </c>
      <c r="Q52" s="150" t="str">
        <f t="shared" si="3"/>
        <v/>
      </c>
      <c r="R52" s="150" t="str">
        <f t="shared" si="3"/>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 t="shared" ref="H54:R54" si="4">IFERROR(IF(OR(G53&lt;0,H53&lt;0),"ー",H53/G53-1),"")</f>
        <v/>
      </c>
      <c r="I54" s="359" t="str">
        <f t="shared" si="4"/>
        <v/>
      </c>
      <c r="J54" s="359" t="str">
        <f t="shared" si="4"/>
        <v/>
      </c>
      <c r="K54" s="359" t="str">
        <f t="shared" si="4"/>
        <v/>
      </c>
      <c r="L54" s="359" t="str">
        <f t="shared" si="4"/>
        <v/>
      </c>
      <c r="M54" s="359" t="str">
        <f t="shared" si="4"/>
        <v/>
      </c>
      <c r="N54" s="347" t="str">
        <f t="shared" si="4"/>
        <v/>
      </c>
      <c r="O54" s="347" t="str">
        <f t="shared" si="4"/>
        <v/>
      </c>
      <c r="P54" s="347" t="str">
        <f t="shared" si="4"/>
        <v/>
      </c>
      <c r="Q54" s="347" t="str">
        <f t="shared" si="4"/>
        <v/>
      </c>
      <c r="R54" s="347" t="str">
        <f t="shared" si="4"/>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5">G53-G55</f>
        <v>0</v>
      </c>
      <c r="H57" s="392">
        <f t="shared" si="5"/>
        <v>0</v>
      </c>
      <c r="I57" s="392">
        <f t="shared" si="5"/>
        <v>0</v>
      </c>
      <c r="J57" s="392">
        <f t="shared" si="5"/>
        <v>0</v>
      </c>
      <c r="K57" s="392">
        <f t="shared" si="5"/>
        <v>0</v>
      </c>
      <c r="L57" s="392">
        <f t="shared" si="5"/>
        <v>0</v>
      </c>
      <c r="M57" s="392">
        <f t="shared" si="5"/>
        <v>0</v>
      </c>
      <c r="N57" s="392">
        <f t="shared" si="5"/>
        <v>0</v>
      </c>
      <c r="O57" s="392">
        <f t="shared" si="5"/>
        <v>0</v>
      </c>
      <c r="P57" s="392">
        <f t="shared" si="5"/>
        <v>0</v>
      </c>
      <c r="Q57" s="392">
        <f t="shared" si="5"/>
        <v>0</v>
      </c>
      <c r="R57" s="392">
        <f t="shared" si="5"/>
        <v>0</v>
      </c>
      <c r="S57" s="67"/>
      <c r="T57" s="67"/>
      <c r="U57"/>
      <c r="V57"/>
    </row>
    <row r="58" spans="1:22" ht="29.25" customHeight="1" x14ac:dyDescent="0.4">
      <c r="A58"/>
      <c r="B58"/>
      <c r="C58"/>
      <c r="D58" s="369" t="str">
        <f>MAX($B$16:B58)&amp;"-"&amp;COUNTA($D$51:D57)+1</f>
        <v>2-6</v>
      </c>
      <c r="E58" s="388" t="s">
        <v>994</v>
      </c>
      <c r="F58" s="371" t="s">
        <v>995</v>
      </c>
      <c r="G58" s="348">
        <f t="shared" ref="G58:R58" si="6">IFERROR(G$57/G$53,0)</f>
        <v>0</v>
      </c>
      <c r="H58" s="348">
        <f t="shared" si="6"/>
        <v>0</v>
      </c>
      <c r="I58" s="348">
        <f t="shared" si="6"/>
        <v>0</v>
      </c>
      <c r="J58" s="348">
        <f t="shared" si="6"/>
        <v>0</v>
      </c>
      <c r="K58" s="348">
        <f t="shared" si="6"/>
        <v>0</v>
      </c>
      <c r="L58" s="348">
        <f t="shared" si="6"/>
        <v>0</v>
      </c>
      <c r="M58" s="348">
        <f t="shared" si="6"/>
        <v>0</v>
      </c>
      <c r="N58" s="348">
        <f t="shared" si="6"/>
        <v>0</v>
      </c>
      <c r="O58" s="348">
        <f t="shared" si="6"/>
        <v>0</v>
      </c>
      <c r="P58" s="348">
        <f t="shared" si="6"/>
        <v>0</v>
      </c>
      <c r="Q58" s="348">
        <f t="shared" si="6"/>
        <v>0</v>
      </c>
      <c r="R58" s="348">
        <f t="shared" si="6"/>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 t="shared" ref="G60:R60" si="7">G61+G62</f>
        <v>0</v>
      </c>
      <c r="H60" s="350">
        <f t="shared" si="7"/>
        <v>0</v>
      </c>
      <c r="I60" s="350">
        <f t="shared" si="7"/>
        <v>0</v>
      </c>
      <c r="J60" s="350">
        <f t="shared" si="7"/>
        <v>0</v>
      </c>
      <c r="K60" s="350">
        <f t="shared" si="7"/>
        <v>0</v>
      </c>
      <c r="L60" s="350">
        <f t="shared" si="7"/>
        <v>0</v>
      </c>
      <c r="M60" s="350">
        <f t="shared" si="7"/>
        <v>0</v>
      </c>
      <c r="N60" s="350">
        <f t="shared" si="7"/>
        <v>0</v>
      </c>
      <c r="O60" s="350">
        <f t="shared" si="7"/>
        <v>0</v>
      </c>
      <c r="P60" s="350">
        <f t="shared" si="7"/>
        <v>0</v>
      </c>
      <c r="Q60" s="350">
        <f t="shared" si="7"/>
        <v>0</v>
      </c>
      <c r="R60" s="350">
        <f t="shared" si="7"/>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 t="shared" ref="G63:R63" si="8">G64+G65</f>
        <v>0</v>
      </c>
      <c r="H63" s="350">
        <f t="shared" si="8"/>
        <v>0</v>
      </c>
      <c r="I63" s="350">
        <f t="shared" si="8"/>
        <v>0</v>
      </c>
      <c r="J63" s="350">
        <f t="shared" si="8"/>
        <v>0</v>
      </c>
      <c r="K63" s="350">
        <f t="shared" si="8"/>
        <v>0</v>
      </c>
      <c r="L63" s="350">
        <f t="shared" si="8"/>
        <v>0</v>
      </c>
      <c r="M63" s="350">
        <f t="shared" si="8"/>
        <v>0</v>
      </c>
      <c r="N63" s="350">
        <f t="shared" si="8"/>
        <v>0</v>
      </c>
      <c r="O63" s="350">
        <f t="shared" si="8"/>
        <v>0</v>
      </c>
      <c r="P63" s="350">
        <f t="shared" si="8"/>
        <v>0</v>
      </c>
      <c r="Q63" s="350">
        <f t="shared" si="8"/>
        <v>0</v>
      </c>
      <c r="R63" s="350">
        <f t="shared" si="8"/>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 t="shared" ref="G68:R68" si="9">G57-G59</f>
        <v>0</v>
      </c>
      <c r="H68" s="432">
        <f t="shared" si="9"/>
        <v>0</v>
      </c>
      <c r="I68" s="432">
        <f t="shared" si="9"/>
        <v>0</v>
      </c>
      <c r="J68" s="432">
        <f t="shared" si="9"/>
        <v>0</v>
      </c>
      <c r="K68" s="432">
        <f t="shared" si="9"/>
        <v>0</v>
      </c>
      <c r="L68" s="432">
        <f t="shared" si="9"/>
        <v>0</v>
      </c>
      <c r="M68" s="432">
        <f t="shared" si="9"/>
        <v>0</v>
      </c>
      <c r="N68" s="432">
        <f t="shared" si="9"/>
        <v>0</v>
      </c>
      <c r="O68" s="432">
        <f t="shared" si="9"/>
        <v>0</v>
      </c>
      <c r="P68" s="432">
        <f t="shared" si="9"/>
        <v>0</v>
      </c>
      <c r="Q68" s="432">
        <f t="shared" si="9"/>
        <v>0</v>
      </c>
      <c r="R68" s="432">
        <f t="shared" si="9"/>
        <v>0</v>
      </c>
      <c r="S68" s="67"/>
      <c r="T68" s="67"/>
      <c r="U68"/>
      <c r="V68"/>
    </row>
    <row r="69" spans="1:22" ht="29.25" customHeight="1" x14ac:dyDescent="0.4">
      <c r="A69"/>
      <c r="B69"/>
      <c r="C69"/>
      <c r="D69" s="369" t="str">
        <f>MAX($B$16:B69)&amp;"-"&amp;COUNTA($D$51:D68)+1</f>
        <v>2-17</v>
      </c>
      <c r="E69" s="388" t="s">
        <v>1005</v>
      </c>
      <c r="F69" s="371" t="s">
        <v>990</v>
      </c>
      <c r="G69" s="352">
        <f t="shared" ref="G69:R69" si="10">IFERROR(G$68/G$53,0)</f>
        <v>0</v>
      </c>
      <c r="H69" s="352">
        <f t="shared" si="10"/>
        <v>0</v>
      </c>
      <c r="I69" s="352">
        <f t="shared" si="10"/>
        <v>0</v>
      </c>
      <c r="J69" s="352">
        <f t="shared" si="10"/>
        <v>0</v>
      </c>
      <c r="K69" s="352">
        <f t="shared" si="10"/>
        <v>0</v>
      </c>
      <c r="L69" s="352">
        <f t="shared" si="10"/>
        <v>0</v>
      </c>
      <c r="M69" s="352">
        <f t="shared" si="10"/>
        <v>0</v>
      </c>
      <c r="N69" s="352">
        <f t="shared" si="10"/>
        <v>0</v>
      </c>
      <c r="O69" s="352">
        <f t="shared" si="10"/>
        <v>0</v>
      </c>
      <c r="P69" s="352">
        <f t="shared" si="10"/>
        <v>0</v>
      </c>
      <c r="Q69" s="352">
        <f t="shared" si="10"/>
        <v>0</v>
      </c>
      <c r="R69" s="352">
        <f t="shared" si="10"/>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 t="shared" ref="G75:R75" si="11">G56+G66</f>
        <v>0</v>
      </c>
      <c r="H75" s="432">
        <f t="shared" si="11"/>
        <v>0</v>
      </c>
      <c r="I75" s="432">
        <f t="shared" si="11"/>
        <v>0</v>
      </c>
      <c r="J75" s="432">
        <f t="shared" si="11"/>
        <v>0</v>
      </c>
      <c r="K75" s="432">
        <f t="shared" si="11"/>
        <v>0</v>
      </c>
      <c r="L75" s="432">
        <f t="shared" si="11"/>
        <v>0</v>
      </c>
      <c r="M75" s="432">
        <f t="shared" si="11"/>
        <v>0</v>
      </c>
      <c r="N75" s="432">
        <f t="shared" si="11"/>
        <v>0</v>
      </c>
      <c r="O75" s="432">
        <f t="shared" si="11"/>
        <v>0</v>
      </c>
      <c r="P75" s="432">
        <f t="shared" si="11"/>
        <v>0</v>
      </c>
      <c r="Q75" s="432">
        <f t="shared" si="11"/>
        <v>0</v>
      </c>
      <c r="R75" s="432">
        <f t="shared" si="11"/>
        <v>0</v>
      </c>
      <c r="S75"/>
      <c r="T75"/>
      <c r="U75"/>
      <c r="V75"/>
    </row>
    <row r="76" spans="1:22" ht="29.25" customHeight="1" x14ac:dyDescent="0.4">
      <c r="A76"/>
      <c r="B76"/>
      <c r="C76" s="35"/>
      <c r="D76" s="369" t="str">
        <f>MAX($B$16:B76)&amp;"-"&amp;COUNTA($D$51:D75)+1</f>
        <v>2-24</v>
      </c>
      <c r="E76" s="70" t="s">
        <v>1012</v>
      </c>
      <c r="F76" s="371"/>
      <c r="G76" s="392">
        <f t="shared" ref="G76:R76" si="12">+G68+G73+G74+G75</f>
        <v>0</v>
      </c>
      <c r="H76" s="354">
        <f t="shared" si="12"/>
        <v>0</v>
      </c>
      <c r="I76" s="393">
        <f t="shared" si="12"/>
        <v>0</v>
      </c>
      <c r="J76" s="354">
        <f t="shared" si="12"/>
        <v>0</v>
      </c>
      <c r="K76" s="354">
        <f t="shared" si="12"/>
        <v>0</v>
      </c>
      <c r="L76" s="354">
        <f t="shared" si="12"/>
        <v>0</v>
      </c>
      <c r="M76" s="354">
        <f t="shared" si="12"/>
        <v>0</v>
      </c>
      <c r="N76" s="354">
        <f t="shared" si="12"/>
        <v>0</v>
      </c>
      <c r="O76" s="354">
        <f t="shared" si="12"/>
        <v>0</v>
      </c>
      <c r="P76" s="354">
        <f t="shared" si="12"/>
        <v>0</v>
      </c>
      <c r="Q76" s="354">
        <f t="shared" si="12"/>
        <v>0</v>
      </c>
      <c r="R76" s="354">
        <f t="shared" si="12"/>
        <v>0</v>
      </c>
      <c r="S76"/>
      <c r="T76"/>
      <c r="U76"/>
      <c r="V76"/>
    </row>
    <row r="77" spans="1:22" ht="29.25" customHeight="1" x14ac:dyDescent="0.4">
      <c r="A77"/>
      <c r="B77"/>
      <c r="C77" s="35"/>
      <c r="D77" s="369" t="str">
        <f>MAX($B$16:B77)&amp;"-"&amp;COUNTA($D$51:D76)+1</f>
        <v>2-25</v>
      </c>
      <c r="E77" s="388" t="s">
        <v>1013</v>
      </c>
      <c r="F77" s="371"/>
      <c r="G77" s="394"/>
      <c r="H77" s="507" t="str">
        <f t="shared" ref="H77:R77" si="13">IFERROR(IF(OR(G76&lt;0,H76&lt;0),"ー",H76/G76-1),"")</f>
        <v/>
      </c>
      <c r="I77" s="507" t="str">
        <f t="shared" si="13"/>
        <v/>
      </c>
      <c r="J77" s="507" t="str">
        <f t="shared" si="13"/>
        <v/>
      </c>
      <c r="K77" s="507" t="str">
        <f t="shared" si="13"/>
        <v/>
      </c>
      <c r="L77" s="507" t="str">
        <f t="shared" si="13"/>
        <v/>
      </c>
      <c r="M77" s="507" t="str">
        <f t="shared" si="13"/>
        <v/>
      </c>
      <c r="N77" s="507" t="str">
        <f t="shared" si="13"/>
        <v/>
      </c>
      <c r="O77" s="507" t="str">
        <f t="shared" si="13"/>
        <v/>
      </c>
      <c r="P77" s="507" t="str">
        <f t="shared" si="13"/>
        <v/>
      </c>
      <c r="Q77" s="507" t="str">
        <f t="shared" si="13"/>
        <v/>
      </c>
      <c r="R77" s="507" t="str">
        <f t="shared" si="13"/>
        <v/>
      </c>
      <c r="S77"/>
      <c r="T77"/>
      <c r="U77"/>
      <c r="V77"/>
    </row>
    <row r="78" spans="1:22" ht="29.25" customHeight="1" x14ac:dyDescent="0.4">
      <c r="A78"/>
      <c r="B78"/>
      <c r="C78" s="35"/>
      <c r="D78" s="369" t="str">
        <f>MAX($B$16:B78)&amp;"-"&amp;COUNTA($D$51:D77)+1</f>
        <v>2-26</v>
      </c>
      <c r="E78" s="395" t="s">
        <v>1014</v>
      </c>
      <c r="F78" s="371" t="s">
        <v>990</v>
      </c>
      <c r="G78" s="352">
        <f t="shared" ref="G78:R78" si="14">IFERROR(G$76/G$53,0)</f>
        <v>0</v>
      </c>
      <c r="H78" s="352">
        <f t="shared" si="14"/>
        <v>0</v>
      </c>
      <c r="I78" s="352">
        <f t="shared" si="14"/>
        <v>0</v>
      </c>
      <c r="J78" s="352">
        <f t="shared" si="14"/>
        <v>0</v>
      </c>
      <c r="K78" s="352">
        <f t="shared" si="14"/>
        <v>0</v>
      </c>
      <c r="L78" s="352">
        <f t="shared" si="14"/>
        <v>0</v>
      </c>
      <c r="M78" s="352">
        <f t="shared" si="14"/>
        <v>0</v>
      </c>
      <c r="N78" s="352">
        <f t="shared" si="14"/>
        <v>0</v>
      </c>
      <c r="O78" s="352">
        <f t="shared" si="14"/>
        <v>0</v>
      </c>
      <c r="P78" s="352">
        <f t="shared" si="14"/>
        <v>0</v>
      </c>
      <c r="Q78" s="352">
        <f t="shared" si="14"/>
        <v>0</v>
      </c>
      <c r="R78" s="352">
        <f t="shared" si="14"/>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 t="shared" ref="G81:R81" si="15">IFERROR(IF(G79=0,0,+G73/G79),"")</f>
        <v>0</v>
      </c>
      <c r="H81" s="354">
        <f t="shared" si="15"/>
        <v>0</v>
      </c>
      <c r="I81" s="393">
        <f t="shared" si="15"/>
        <v>0</v>
      </c>
      <c r="J81" s="354">
        <f t="shared" si="15"/>
        <v>0</v>
      </c>
      <c r="K81" s="354">
        <f t="shared" si="15"/>
        <v>0</v>
      </c>
      <c r="L81" s="354">
        <f t="shared" si="15"/>
        <v>0</v>
      </c>
      <c r="M81" s="354">
        <f t="shared" si="15"/>
        <v>0</v>
      </c>
      <c r="N81" s="354">
        <f t="shared" si="15"/>
        <v>0</v>
      </c>
      <c r="O81" s="354">
        <f t="shared" si="15"/>
        <v>0</v>
      </c>
      <c r="P81" s="354">
        <f t="shared" si="15"/>
        <v>0</v>
      </c>
      <c r="Q81" s="354">
        <f t="shared" si="15"/>
        <v>0</v>
      </c>
      <c r="R81" s="354">
        <f t="shared" si="15"/>
        <v>0</v>
      </c>
      <c r="S81"/>
    </row>
    <row r="82" spans="2:19" ht="29.25" customHeight="1" x14ac:dyDescent="0.4">
      <c r="B82"/>
      <c r="C82" s="35"/>
      <c r="D82" s="369" t="str">
        <f>MAX($B$16:B82)&amp;"-"&amp;COUNTA($D$51:D81)+1</f>
        <v>2-30</v>
      </c>
      <c r="E82" s="70" t="s">
        <v>1020</v>
      </c>
      <c r="F82" s="396" t="s">
        <v>1021</v>
      </c>
      <c r="G82" s="397"/>
      <c r="H82" s="502" t="str">
        <f t="shared" ref="H82:R82" si="16">IFERROR((H81-G81)/G81,"")</f>
        <v/>
      </c>
      <c r="I82" s="508" t="str">
        <f t="shared" si="16"/>
        <v/>
      </c>
      <c r="J82" s="502" t="str">
        <f t="shared" si="16"/>
        <v/>
      </c>
      <c r="K82" s="502" t="str">
        <f t="shared" si="16"/>
        <v/>
      </c>
      <c r="L82" s="502" t="str">
        <f t="shared" si="16"/>
        <v/>
      </c>
      <c r="M82" s="502" t="str">
        <f t="shared" si="16"/>
        <v/>
      </c>
      <c r="N82" s="502" t="str">
        <f t="shared" si="16"/>
        <v/>
      </c>
      <c r="O82" s="502" t="str">
        <f t="shared" si="16"/>
        <v/>
      </c>
      <c r="P82" s="502" t="str">
        <f t="shared" si="16"/>
        <v/>
      </c>
      <c r="Q82" s="502" t="str">
        <f t="shared" si="16"/>
        <v/>
      </c>
      <c r="R82" s="502" t="str">
        <f t="shared" si="16"/>
        <v/>
      </c>
      <c r="S82"/>
    </row>
    <row r="83" spans="2:19" ht="29.25" customHeight="1" x14ac:dyDescent="0.4">
      <c r="B83"/>
      <c r="C83" s="35"/>
      <c r="D83" s="369" t="str">
        <f>MAX($B$16:B83)&amp;"-"&amp;COUNTA($D$51:D82)+1</f>
        <v>2-31</v>
      </c>
      <c r="E83" s="70" t="s">
        <v>1022</v>
      </c>
      <c r="F83" s="371"/>
      <c r="G83" s="392">
        <f t="shared" ref="G83:R83" si="17">IFERROR(IF(G80=0,0,+G74/G80),"")</f>
        <v>0</v>
      </c>
      <c r="H83" s="354">
        <f t="shared" si="17"/>
        <v>0</v>
      </c>
      <c r="I83" s="393">
        <f t="shared" si="17"/>
        <v>0</v>
      </c>
      <c r="J83" s="354">
        <f t="shared" si="17"/>
        <v>0</v>
      </c>
      <c r="K83" s="354">
        <f t="shared" si="17"/>
        <v>0</v>
      </c>
      <c r="L83" s="354">
        <f t="shared" si="17"/>
        <v>0</v>
      </c>
      <c r="M83" s="354">
        <f t="shared" si="17"/>
        <v>0</v>
      </c>
      <c r="N83" s="354">
        <f t="shared" si="17"/>
        <v>0</v>
      </c>
      <c r="O83" s="354">
        <f t="shared" si="17"/>
        <v>0</v>
      </c>
      <c r="P83" s="354">
        <f t="shared" si="17"/>
        <v>0</v>
      </c>
      <c r="Q83" s="354">
        <f t="shared" si="17"/>
        <v>0</v>
      </c>
      <c r="R83" s="354">
        <f t="shared" si="17"/>
        <v>0</v>
      </c>
      <c r="S83"/>
    </row>
    <row r="84" spans="2:19" ht="29.25" customHeight="1" x14ac:dyDescent="0.4">
      <c r="B84"/>
      <c r="C84" s="35"/>
      <c r="D84" s="369" t="str">
        <f>MAX($B$16:B84)&amp;"-"&amp;COUNTA($D$51:D83)+1</f>
        <v>2-32</v>
      </c>
      <c r="E84" s="70" t="s">
        <v>1023</v>
      </c>
      <c r="F84" s="371" t="s">
        <v>1024</v>
      </c>
      <c r="G84" s="399"/>
      <c r="H84" s="502" t="str">
        <f t="shared" ref="H84:R84" si="18">IFERROR((H83-G83)/G83,"")</f>
        <v/>
      </c>
      <c r="I84" s="508" t="str">
        <f t="shared" si="18"/>
        <v/>
      </c>
      <c r="J84" s="502" t="str">
        <f t="shared" si="18"/>
        <v/>
      </c>
      <c r="K84" s="502" t="str">
        <f t="shared" si="18"/>
        <v/>
      </c>
      <c r="L84" s="502" t="str">
        <f t="shared" si="18"/>
        <v/>
      </c>
      <c r="M84" s="502" t="str">
        <f t="shared" si="18"/>
        <v/>
      </c>
      <c r="N84" s="502" t="str">
        <f t="shared" si="18"/>
        <v/>
      </c>
      <c r="O84" s="502" t="str">
        <f t="shared" si="18"/>
        <v/>
      </c>
      <c r="P84" s="502" t="str">
        <f t="shared" si="18"/>
        <v/>
      </c>
      <c r="Q84" s="502" t="str">
        <f t="shared" si="18"/>
        <v/>
      </c>
      <c r="R84" s="502" t="str">
        <f t="shared" si="18"/>
        <v/>
      </c>
      <c r="S84"/>
    </row>
    <row r="85" spans="2:19" ht="29.25" customHeight="1" x14ac:dyDescent="0.4">
      <c r="B85"/>
      <c r="C85" s="35"/>
      <c r="D85" s="369" t="str">
        <f>MAX($B$16:B85)&amp;"-"&amp;COUNTA($D$51:D84)+1</f>
        <v>2-33</v>
      </c>
      <c r="E85" s="70" t="s">
        <v>1025</v>
      </c>
      <c r="F85" s="396" t="s">
        <v>1026</v>
      </c>
      <c r="G85" s="392" t="str">
        <f t="shared" ref="G85:R85" si="19">IFERROR(+G76/(G79+G80),"")</f>
        <v/>
      </c>
      <c r="H85" s="354" t="str">
        <f t="shared" si="19"/>
        <v/>
      </c>
      <c r="I85" s="393" t="str">
        <f t="shared" si="19"/>
        <v/>
      </c>
      <c r="J85" s="354" t="str">
        <f t="shared" si="19"/>
        <v/>
      </c>
      <c r="K85" s="354" t="str">
        <f t="shared" si="19"/>
        <v/>
      </c>
      <c r="L85" s="354" t="str">
        <f t="shared" si="19"/>
        <v/>
      </c>
      <c r="M85" s="354" t="str">
        <f t="shared" si="19"/>
        <v/>
      </c>
      <c r="N85" s="354" t="str">
        <f t="shared" si="19"/>
        <v/>
      </c>
      <c r="O85" s="354" t="str">
        <f t="shared" si="19"/>
        <v/>
      </c>
      <c r="P85" s="354" t="str">
        <f t="shared" si="19"/>
        <v/>
      </c>
      <c r="Q85" s="354" t="str">
        <f t="shared" si="19"/>
        <v/>
      </c>
      <c r="R85" s="354" t="str">
        <f t="shared" si="19"/>
        <v/>
      </c>
      <c r="S85"/>
    </row>
    <row r="86" spans="2:19" ht="29.25" customHeight="1" x14ac:dyDescent="0.4">
      <c r="B86"/>
      <c r="C86" s="35"/>
      <c r="D86" s="369" t="str">
        <f>MAX($B$16:B86)&amp;"-"&amp;COUNTA($D$51:D85)+1</f>
        <v>2-34</v>
      </c>
      <c r="E86" s="383" t="s">
        <v>1027</v>
      </c>
      <c r="F86" s="396"/>
      <c r="G86" s="356">
        <f t="shared" ref="G86:R86" si="20">G68+G75</f>
        <v>0</v>
      </c>
      <c r="H86" s="356">
        <f t="shared" si="20"/>
        <v>0</v>
      </c>
      <c r="I86" s="356">
        <f t="shared" si="20"/>
        <v>0</v>
      </c>
      <c r="J86" s="356">
        <f t="shared" si="20"/>
        <v>0</v>
      </c>
      <c r="K86" s="356">
        <f t="shared" si="20"/>
        <v>0</v>
      </c>
      <c r="L86" s="356">
        <f t="shared" si="20"/>
        <v>0</v>
      </c>
      <c r="M86" s="356">
        <f t="shared" si="20"/>
        <v>0</v>
      </c>
      <c r="N86" s="356">
        <f t="shared" si="20"/>
        <v>0</v>
      </c>
      <c r="O86" s="356">
        <f t="shared" si="20"/>
        <v>0</v>
      </c>
      <c r="P86" s="356">
        <f t="shared" si="20"/>
        <v>0</v>
      </c>
      <c r="Q86" s="356">
        <f t="shared" si="20"/>
        <v>0</v>
      </c>
      <c r="R86" s="356">
        <f t="shared" si="20"/>
        <v>0</v>
      </c>
      <c r="S86"/>
    </row>
    <row r="87" spans="2:19" ht="29.25" customHeight="1" x14ac:dyDescent="0.4">
      <c r="B87"/>
      <c r="C87" s="35"/>
      <c r="D87" s="369" t="str">
        <f>MAX($B$16:B87)&amp;"-"&amp;COUNTA($D$51:D86)+1</f>
        <v>2-35</v>
      </c>
      <c r="E87" s="388" t="s">
        <v>1028</v>
      </c>
      <c r="F87" s="371" t="s">
        <v>990</v>
      </c>
      <c r="G87" s="352" t="str">
        <f t="shared" ref="G87:R87" si="21">IFERROR(G86/G53,"")</f>
        <v/>
      </c>
      <c r="H87" s="352" t="str">
        <f t="shared" si="21"/>
        <v/>
      </c>
      <c r="I87" s="352" t="str">
        <f t="shared" si="21"/>
        <v/>
      </c>
      <c r="J87" s="352" t="str">
        <f t="shared" si="21"/>
        <v/>
      </c>
      <c r="K87" s="352" t="str">
        <f t="shared" si="21"/>
        <v/>
      </c>
      <c r="L87" s="352" t="str">
        <f t="shared" si="21"/>
        <v/>
      </c>
      <c r="M87" s="352" t="str">
        <f t="shared" si="21"/>
        <v/>
      </c>
      <c r="N87" s="352" t="str">
        <f t="shared" si="21"/>
        <v/>
      </c>
      <c r="O87" s="352" t="str">
        <f t="shared" si="21"/>
        <v/>
      </c>
      <c r="P87" s="352" t="str">
        <f t="shared" si="21"/>
        <v/>
      </c>
      <c r="Q87" s="352" t="str">
        <f t="shared" si="21"/>
        <v/>
      </c>
      <c r="R87" s="352" t="str">
        <f t="shared" si="21"/>
        <v/>
      </c>
      <c r="S87"/>
    </row>
    <row r="88" spans="2:19" ht="29.25" customHeight="1" x14ac:dyDescent="0.4">
      <c r="B88"/>
      <c r="C88" s="35"/>
      <c r="D88" s="369" t="str">
        <f>MAX($B$16:B88)&amp;"-"&amp;COUNTA($D$51:D87)+1</f>
        <v>2-36</v>
      </c>
      <c r="E88" s="383" t="s">
        <v>1029</v>
      </c>
      <c r="F88" s="396" t="s">
        <v>990</v>
      </c>
      <c r="G88" s="400"/>
      <c r="H88" s="357" t="str">
        <f t="shared" ref="H88:R88" si="22">IFERROR(IF(OR(G86&lt;0,H86&lt;0),"ー",H86/G86-1),"")</f>
        <v/>
      </c>
      <c r="I88" s="357" t="str">
        <f t="shared" si="22"/>
        <v/>
      </c>
      <c r="J88" s="357" t="str">
        <f t="shared" si="22"/>
        <v/>
      </c>
      <c r="K88" s="357" t="str">
        <f t="shared" si="22"/>
        <v/>
      </c>
      <c r="L88" s="357" t="str">
        <f t="shared" si="22"/>
        <v/>
      </c>
      <c r="M88" s="357" t="str">
        <f t="shared" si="22"/>
        <v/>
      </c>
      <c r="N88" s="357" t="str">
        <f t="shared" si="22"/>
        <v/>
      </c>
      <c r="O88" s="357" t="str">
        <f t="shared" si="22"/>
        <v/>
      </c>
      <c r="P88" s="357" t="str">
        <f t="shared" si="22"/>
        <v/>
      </c>
      <c r="Q88" s="357" t="str">
        <f t="shared" si="22"/>
        <v/>
      </c>
      <c r="R88" s="357" t="str">
        <f t="shared" si="22"/>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2:19" x14ac:dyDescent="0.4">
      <c r="B93"/>
      <c r="C93"/>
      <c r="D93" s="152"/>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2:19" x14ac:dyDescent="0.4">
      <c r="B94"/>
      <c r="C94"/>
      <c r="D94" s="152"/>
      <c r="E94" s="39"/>
      <c r="F94" s="367"/>
      <c r="G94" s="62">
        <f>G19</f>
        <v>0</v>
      </c>
      <c r="H94" s="62">
        <f t="shared" si="23"/>
        <v>0</v>
      </c>
      <c r="I94" s="62">
        <f t="shared" si="23"/>
        <v>0</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 t="shared" ref="G96:R96" si="25">G53</f>
        <v>0</v>
      </c>
      <c r="H96" s="432">
        <f t="shared" si="25"/>
        <v>0</v>
      </c>
      <c r="I96" s="495">
        <f t="shared" si="25"/>
        <v>0</v>
      </c>
      <c r="J96" s="432">
        <f t="shared" si="25"/>
        <v>0</v>
      </c>
      <c r="K96" s="432">
        <f t="shared" si="25"/>
        <v>0</v>
      </c>
      <c r="L96" s="432">
        <f t="shared" si="25"/>
        <v>0</v>
      </c>
      <c r="M96" s="432">
        <f t="shared" si="25"/>
        <v>0</v>
      </c>
      <c r="N96" s="432">
        <f t="shared" si="25"/>
        <v>0</v>
      </c>
      <c r="O96" s="432">
        <f t="shared" si="25"/>
        <v>0</v>
      </c>
      <c r="P96" s="432">
        <f t="shared" si="25"/>
        <v>0</v>
      </c>
      <c r="Q96" s="432">
        <f t="shared" si="25"/>
        <v>0</v>
      </c>
      <c r="R96" s="432">
        <f t="shared" si="25"/>
        <v>0</v>
      </c>
      <c r="S96" s="75"/>
    </row>
    <row r="97" spans="2:49" ht="29.25" customHeight="1" x14ac:dyDescent="0.4">
      <c r="B97"/>
      <c r="C97"/>
      <c r="D97" s="369" t="str">
        <f>MAX($B$16:B97)&amp;"-"&amp;COUNTA($D$90:D96)+1</f>
        <v>3-3</v>
      </c>
      <c r="E97" s="370" t="s">
        <v>1036</v>
      </c>
      <c r="F97" s="371" t="s">
        <v>990</v>
      </c>
      <c r="G97" s="352" t="str">
        <f t="shared" ref="G97:R97" si="26">IFERROR(G95/G53,"")</f>
        <v/>
      </c>
      <c r="H97" s="352" t="str">
        <f t="shared" si="26"/>
        <v/>
      </c>
      <c r="I97" s="496" t="str">
        <f t="shared" si="26"/>
        <v/>
      </c>
      <c r="J97" s="352" t="str">
        <f t="shared" si="26"/>
        <v/>
      </c>
      <c r="K97" s="352" t="str">
        <f t="shared" si="26"/>
        <v/>
      </c>
      <c r="L97" s="352" t="str">
        <f t="shared" si="26"/>
        <v/>
      </c>
      <c r="M97" s="352" t="str">
        <f t="shared" si="26"/>
        <v/>
      </c>
      <c r="N97" s="352" t="str">
        <f t="shared" si="26"/>
        <v/>
      </c>
      <c r="O97" s="352" t="str">
        <f t="shared" si="26"/>
        <v/>
      </c>
      <c r="P97" s="352" t="str">
        <f t="shared" si="26"/>
        <v/>
      </c>
      <c r="Q97" s="352" t="str">
        <f t="shared" si="26"/>
        <v/>
      </c>
      <c r="R97" s="352" t="str">
        <f t="shared" si="26"/>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7">G17</f>
        <v>前々期決算期</v>
      </c>
      <c r="H111" s="59" t="str">
        <f t="shared" si="27"/>
        <v>前期決算期</v>
      </c>
      <c r="I111" s="124" t="str">
        <f t="shared" si="27"/>
        <v>最新決算期</v>
      </c>
      <c r="J111" s="67"/>
      <c r="K111" s="67"/>
      <c r="L111" s="67"/>
      <c r="M111"/>
      <c r="N111"/>
      <c r="O111"/>
      <c r="P111"/>
      <c r="Q111"/>
      <c r="R111"/>
      <c r="S111"/>
    </row>
    <row r="112" spans="2:49" ht="29.25" customHeight="1" x14ac:dyDescent="0.4">
      <c r="B112"/>
      <c r="C112"/>
      <c r="D112" s="415"/>
      <c r="E112" s="367"/>
      <c r="F112" s="541"/>
      <c r="G112" s="203" t="str">
        <f t="shared" si="27"/>
        <v/>
      </c>
      <c r="H112" s="61" t="str">
        <f t="shared" si="27"/>
        <v/>
      </c>
      <c r="I112" s="61" t="str">
        <f t="shared" si="27"/>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4">
      <c r="B149" s="64"/>
      <c r="C149"/>
      <c r="D149" s="386"/>
      <c r="E149" s="243"/>
      <c r="F149" s="155"/>
      <c r="G149" s="69">
        <f>G19</f>
        <v>0</v>
      </c>
      <c r="H149" s="150">
        <f t="shared" si="28"/>
        <v>0</v>
      </c>
      <c r="I149" s="150">
        <f t="shared" si="28"/>
        <v>0</v>
      </c>
      <c r="J149" s="150" t="str">
        <f t="shared" si="28"/>
        <v/>
      </c>
      <c r="K149" s="150" t="str">
        <f t="shared" si="29"/>
        <v/>
      </c>
      <c r="L149" s="150" t="str">
        <f t="shared" si="29"/>
        <v/>
      </c>
      <c r="M149" s="150" t="str">
        <f t="shared" si="29"/>
        <v/>
      </c>
      <c r="N149" s="150" t="str">
        <f t="shared" si="29"/>
        <v/>
      </c>
      <c r="O149" s="69" t="str">
        <f t="shared" si="29"/>
        <v/>
      </c>
      <c r="P149" s="69" t="str">
        <f t="shared" si="29"/>
        <v/>
      </c>
      <c r="Q149" s="69" t="str">
        <f t="shared" si="29"/>
        <v/>
      </c>
      <c r="R149" s="69" t="str">
        <f t="shared" si="29"/>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30">IFERROR(IF(OR(G150&lt;0,H150&lt;0),"ー",H150/G150-1),"")</f>
        <v/>
      </c>
      <c r="I151" s="359" t="str">
        <f t="shared" si="30"/>
        <v/>
      </c>
      <c r="J151" s="359" t="str">
        <f t="shared" si="30"/>
        <v/>
      </c>
      <c r="K151" s="359" t="str">
        <f t="shared" si="30"/>
        <v/>
      </c>
      <c r="L151" s="359" t="str">
        <f t="shared" si="30"/>
        <v/>
      </c>
      <c r="M151" s="359" t="str">
        <f t="shared" si="30"/>
        <v/>
      </c>
      <c r="N151" s="359" t="str">
        <f t="shared" si="30"/>
        <v/>
      </c>
      <c r="O151" s="359" t="str">
        <f t="shared" si="30"/>
        <v/>
      </c>
      <c r="P151" s="359" t="str">
        <f t="shared" si="30"/>
        <v/>
      </c>
      <c r="Q151" s="359" t="str">
        <f t="shared" si="30"/>
        <v/>
      </c>
      <c r="R151" s="359" t="str">
        <f t="shared" si="30"/>
        <v/>
      </c>
    </row>
    <row r="152" spans="2:19" ht="29.25" customHeight="1" x14ac:dyDescent="0.4">
      <c r="B152"/>
      <c r="C152"/>
      <c r="D152" s="369" t="str">
        <f>MAX($B$16:B152)&amp;"-"&amp;COUNTA($D$148:D151)+1</f>
        <v>7-3</v>
      </c>
      <c r="E152" s="388" t="s">
        <v>1115</v>
      </c>
      <c r="F152" s="371" t="s">
        <v>990</v>
      </c>
      <c r="G152" s="352">
        <f t="shared" ref="G152:R152" si="31">IFERROR(G$150/G$53,0)</f>
        <v>0</v>
      </c>
      <c r="H152" s="352">
        <f t="shared" si="31"/>
        <v>0</v>
      </c>
      <c r="I152" s="352">
        <f t="shared" si="31"/>
        <v>0</v>
      </c>
      <c r="J152" s="352">
        <f t="shared" si="31"/>
        <v>0</v>
      </c>
      <c r="K152" s="352">
        <f t="shared" si="31"/>
        <v>0</v>
      </c>
      <c r="L152" s="352">
        <f t="shared" si="31"/>
        <v>0</v>
      </c>
      <c r="M152" s="352">
        <f t="shared" si="31"/>
        <v>0</v>
      </c>
      <c r="N152" s="352">
        <f t="shared" si="31"/>
        <v>0</v>
      </c>
      <c r="O152" s="352">
        <f t="shared" si="31"/>
        <v>0</v>
      </c>
      <c r="P152" s="352">
        <f t="shared" si="31"/>
        <v>0</v>
      </c>
      <c r="Q152" s="352">
        <f t="shared" si="31"/>
        <v>0</v>
      </c>
      <c r="R152" s="352">
        <f t="shared" si="31"/>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2">IFERROR(G$153/G$150,0)</f>
        <v>0</v>
      </c>
      <c r="H154" s="433">
        <f t="shared" si="32"/>
        <v>0</v>
      </c>
      <c r="I154" s="433">
        <f t="shared" si="32"/>
        <v>0</v>
      </c>
      <c r="J154" s="433">
        <f t="shared" si="32"/>
        <v>0</v>
      </c>
      <c r="K154" s="433">
        <f t="shared" si="32"/>
        <v>0</v>
      </c>
      <c r="L154" s="433">
        <f t="shared" si="32"/>
        <v>0</v>
      </c>
      <c r="M154" s="433">
        <f t="shared" si="32"/>
        <v>0</v>
      </c>
      <c r="N154" s="433">
        <f t="shared" si="32"/>
        <v>0</v>
      </c>
      <c r="O154" s="433">
        <f t="shared" si="32"/>
        <v>0</v>
      </c>
      <c r="P154" s="433">
        <f t="shared" si="32"/>
        <v>0</v>
      </c>
      <c r="Q154" s="433">
        <f t="shared" si="32"/>
        <v>0</v>
      </c>
      <c r="R154" s="433">
        <f t="shared" si="32"/>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3">IFERROR(G$155/G$150,0)</f>
        <v>0</v>
      </c>
      <c r="H156" s="352">
        <f t="shared" si="33"/>
        <v>0</v>
      </c>
      <c r="I156" s="352">
        <f t="shared" si="33"/>
        <v>0</v>
      </c>
      <c r="J156" s="352">
        <f t="shared" si="33"/>
        <v>0</v>
      </c>
      <c r="K156" s="352">
        <f t="shared" si="33"/>
        <v>0</v>
      </c>
      <c r="L156" s="352">
        <f t="shared" si="33"/>
        <v>0</v>
      </c>
      <c r="M156" s="352">
        <f t="shared" si="33"/>
        <v>0</v>
      </c>
      <c r="N156" s="352">
        <f t="shared" si="33"/>
        <v>0</v>
      </c>
      <c r="O156" s="352">
        <f t="shared" si="33"/>
        <v>0</v>
      </c>
      <c r="P156" s="352">
        <f t="shared" si="33"/>
        <v>0</v>
      </c>
      <c r="Q156" s="352">
        <f t="shared" si="33"/>
        <v>0</v>
      </c>
      <c r="R156" s="352">
        <f t="shared" si="33"/>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4">+G155+G157+G158+G159</f>
        <v>0</v>
      </c>
      <c r="H160" s="354">
        <f t="shared" si="34"/>
        <v>0</v>
      </c>
      <c r="I160" s="393">
        <f t="shared" si="34"/>
        <v>0</v>
      </c>
      <c r="J160" s="354">
        <f t="shared" si="34"/>
        <v>0</v>
      </c>
      <c r="K160" s="354">
        <f t="shared" si="34"/>
        <v>0</v>
      </c>
      <c r="L160" s="354">
        <f t="shared" si="34"/>
        <v>0</v>
      </c>
      <c r="M160" s="354">
        <f t="shared" si="34"/>
        <v>0</v>
      </c>
      <c r="N160" s="354">
        <f t="shared" si="34"/>
        <v>0</v>
      </c>
      <c r="O160" s="354">
        <f t="shared" si="34"/>
        <v>0</v>
      </c>
      <c r="P160" s="354">
        <f t="shared" si="34"/>
        <v>0</v>
      </c>
      <c r="Q160" s="354">
        <f t="shared" si="34"/>
        <v>0</v>
      </c>
      <c r="R160" s="354">
        <f t="shared" si="34"/>
        <v>0</v>
      </c>
    </row>
    <row r="161" spans="2:18" ht="29.25" customHeight="1" x14ac:dyDescent="0.4">
      <c r="B161"/>
      <c r="C161" s="35"/>
      <c r="D161" s="369" t="str">
        <f>MAX($B$16:B161)&amp;"-"&amp;COUNTA($D$148:D160)+1</f>
        <v>7-12</v>
      </c>
      <c r="E161" s="388" t="s">
        <v>1013</v>
      </c>
      <c r="F161" s="371" t="s">
        <v>990</v>
      </c>
      <c r="G161" s="400"/>
      <c r="H161" s="359" t="str">
        <f t="shared" ref="H161:R161" si="35">IFERROR(IF(OR(G160&lt;0,H160&lt;0),"ー",H160/G160-1),"")</f>
        <v/>
      </c>
      <c r="I161" s="359" t="str">
        <f t="shared" si="35"/>
        <v/>
      </c>
      <c r="J161" s="359" t="str">
        <f t="shared" si="35"/>
        <v/>
      </c>
      <c r="K161" s="359" t="str">
        <f t="shared" si="35"/>
        <v/>
      </c>
      <c r="L161" s="359" t="str">
        <f t="shared" si="35"/>
        <v/>
      </c>
      <c r="M161" s="359" t="str">
        <f t="shared" si="35"/>
        <v/>
      </c>
      <c r="N161" s="359" t="str">
        <f t="shared" si="35"/>
        <v/>
      </c>
      <c r="O161" s="359" t="str">
        <f t="shared" si="35"/>
        <v/>
      </c>
      <c r="P161" s="359" t="str">
        <f t="shared" si="35"/>
        <v/>
      </c>
      <c r="Q161" s="359" t="str">
        <f t="shared" si="35"/>
        <v/>
      </c>
      <c r="R161" s="359" t="str">
        <f t="shared" si="35"/>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6">IFERROR(IF(G162=0,0,+G157/G162),"")</f>
        <v>0</v>
      </c>
      <c r="H164" s="354">
        <f t="shared" si="36"/>
        <v>0</v>
      </c>
      <c r="I164" s="393">
        <f t="shared" si="36"/>
        <v>0</v>
      </c>
      <c r="J164" s="354">
        <f t="shared" si="36"/>
        <v>0</v>
      </c>
      <c r="K164" s="354">
        <f t="shared" si="36"/>
        <v>0</v>
      </c>
      <c r="L164" s="354">
        <f t="shared" si="36"/>
        <v>0</v>
      </c>
      <c r="M164" s="354">
        <f t="shared" si="36"/>
        <v>0</v>
      </c>
      <c r="N164" s="354">
        <f t="shared" si="36"/>
        <v>0</v>
      </c>
      <c r="O164" s="354">
        <f t="shared" si="36"/>
        <v>0</v>
      </c>
      <c r="P164" s="354">
        <f t="shared" si="36"/>
        <v>0</v>
      </c>
      <c r="Q164" s="354">
        <f t="shared" si="36"/>
        <v>0</v>
      </c>
      <c r="R164" s="354">
        <f t="shared" si="36"/>
        <v>0</v>
      </c>
    </row>
    <row r="165" spans="2:18" ht="29.25" customHeight="1" x14ac:dyDescent="0.4">
      <c r="B165"/>
      <c r="C165" s="35"/>
      <c r="D165" s="369" t="str">
        <f>MAX($B$16:B165)&amp;"-"&amp;COUNTA($D$148:D164)+1</f>
        <v>7-16</v>
      </c>
      <c r="E165" s="70" t="s">
        <v>1020</v>
      </c>
      <c r="F165" s="396" t="s">
        <v>1121</v>
      </c>
      <c r="G165" s="399"/>
      <c r="H165" s="502" t="str">
        <f t="shared" ref="H165:R165" si="37">IFERROR((H164-G164)/G164,"")</f>
        <v/>
      </c>
      <c r="I165" s="508" t="str">
        <f t="shared" si="37"/>
        <v/>
      </c>
      <c r="J165" s="502" t="str">
        <f t="shared" si="37"/>
        <v/>
      </c>
      <c r="K165" s="502" t="str">
        <f t="shared" si="37"/>
        <v/>
      </c>
      <c r="L165" s="502" t="str">
        <f t="shared" si="37"/>
        <v/>
      </c>
      <c r="M165" s="502" t="str">
        <f t="shared" si="37"/>
        <v/>
      </c>
      <c r="N165" s="502" t="str">
        <f t="shared" si="37"/>
        <v/>
      </c>
      <c r="O165" s="502" t="str">
        <f t="shared" si="37"/>
        <v/>
      </c>
      <c r="P165" s="502" t="str">
        <f t="shared" si="37"/>
        <v/>
      </c>
      <c r="Q165" s="502" t="str">
        <f t="shared" si="37"/>
        <v/>
      </c>
      <c r="R165" s="502" t="str">
        <f t="shared" si="37"/>
        <v/>
      </c>
    </row>
    <row r="166" spans="2:18" ht="29.25" customHeight="1" x14ac:dyDescent="0.4">
      <c r="B166"/>
      <c r="C166" s="35"/>
      <c r="D166" s="369" t="str">
        <f>MAX($B$16:B166)&amp;"-"&amp;COUNTA($D$148:D165)+1</f>
        <v>7-17</v>
      </c>
      <c r="E166" s="70" t="s">
        <v>1022</v>
      </c>
      <c r="F166" s="371" t="s">
        <v>1122</v>
      </c>
      <c r="G166" s="392">
        <f t="shared" ref="G166:R166" si="38">IFERROR(IF(G163=0,0,+G158/G163),"")</f>
        <v>0</v>
      </c>
      <c r="H166" s="354">
        <f t="shared" si="38"/>
        <v>0</v>
      </c>
      <c r="I166" s="354">
        <f t="shared" si="38"/>
        <v>0</v>
      </c>
      <c r="J166" s="354">
        <f t="shared" si="38"/>
        <v>0</v>
      </c>
      <c r="K166" s="354">
        <f t="shared" si="38"/>
        <v>0</v>
      </c>
      <c r="L166" s="354">
        <f t="shared" si="38"/>
        <v>0</v>
      </c>
      <c r="M166" s="354">
        <f t="shared" si="38"/>
        <v>0</v>
      </c>
      <c r="N166" s="354">
        <f t="shared" si="38"/>
        <v>0</v>
      </c>
      <c r="O166" s="354">
        <f t="shared" si="38"/>
        <v>0</v>
      </c>
      <c r="P166" s="354">
        <f t="shared" si="38"/>
        <v>0</v>
      </c>
      <c r="Q166" s="354">
        <f t="shared" si="38"/>
        <v>0</v>
      </c>
      <c r="R166" s="354">
        <f t="shared" si="38"/>
        <v>0</v>
      </c>
    </row>
    <row r="167" spans="2:18" ht="29.25" customHeight="1" x14ac:dyDescent="0.4">
      <c r="B167"/>
      <c r="C167" s="35"/>
      <c r="D167" s="369" t="str">
        <f>MAX($B$16:B167)&amp;"-"&amp;COUNTA($D$148:D166)+1</f>
        <v>7-18</v>
      </c>
      <c r="E167" s="70" t="s">
        <v>1023</v>
      </c>
      <c r="F167" s="371" t="s">
        <v>1024</v>
      </c>
      <c r="G167" s="399"/>
      <c r="H167" s="355" t="str">
        <f t="shared" ref="H167:R167" si="39">IFERROR((H166-G166)/G166,"")</f>
        <v/>
      </c>
      <c r="I167" s="398" t="str">
        <f t="shared" si="39"/>
        <v/>
      </c>
      <c r="J167" s="355" t="str">
        <f t="shared" si="39"/>
        <v/>
      </c>
      <c r="K167" s="355" t="str">
        <f t="shared" si="39"/>
        <v/>
      </c>
      <c r="L167" s="355" t="str">
        <f t="shared" si="39"/>
        <v/>
      </c>
      <c r="M167" s="355" t="str">
        <f t="shared" si="39"/>
        <v/>
      </c>
      <c r="N167" s="355" t="str">
        <f t="shared" si="39"/>
        <v/>
      </c>
      <c r="O167" s="355" t="str">
        <f t="shared" si="39"/>
        <v/>
      </c>
      <c r="P167" s="355" t="str">
        <f t="shared" si="39"/>
        <v/>
      </c>
      <c r="Q167" s="355" t="str">
        <f t="shared" si="39"/>
        <v/>
      </c>
      <c r="R167" s="355" t="str">
        <f t="shared" si="39"/>
        <v/>
      </c>
    </row>
    <row r="168" spans="2:18" ht="29.25" customHeight="1" x14ac:dyDescent="0.4">
      <c r="B168"/>
      <c r="C168" s="35"/>
      <c r="D168" s="369" t="str">
        <f>MAX($B$16:B168)&amp;"-"&amp;COUNTA($D$148:D167)+1</f>
        <v>7-19</v>
      </c>
      <c r="E168" s="70" t="s">
        <v>1025</v>
      </c>
      <c r="F168" s="396" t="s">
        <v>1123</v>
      </c>
      <c r="G168" s="392" t="str">
        <f t="shared" ref="G168:R168" si="40">IFERROR(+G160/(G162+G163),"")</f>
        <v/>
      </c>
      <c r="H168" s="354" t="str">
        <f t="shared" si="40"/>
        <v/>
      </c>
      <c r="I168" s="393" t="str">
        <f t="shared" si="40"/>
        <v/>
      </c>
      <c r="J168" s="354" t="str">
        <f t="shared" si="40"/>
        <v/>
      </c>
      <c r="K168" s="354" t="str">
        <f t="shared" si="40"/>
        <v/>
      </c>
      <c r="L168" s="354" t="str">
        <f t="shared" si="40"/>
        <v/>
      </c>
      <c r="M168" s="354" t="str">
        <f t="shared" si="40"/>
        <v/>
      </c>
      <c r="N168" s="354" t="str">
        <f t="shared" si="40"/>
        <v/>
      </c>
      <c r="O168" s="354" t="str">
        <f t="shared" si="40"/>
        <v/>
      </c>
      <c r="P168" s="354" t="str">
        <f t="shared" si="40"/>
        <v/>
      </c>
      <c r="Q168" s="354" t="str">
        <f t="shared" si="40"/>
        <v/>
      </c>
      <c r="R168" s="354" t="str">
        <f t="shared" si="40"/>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4" t="s">
        <v>1384</v>
      </c>
      <c r="H181" s="604" t="s">
        <v>1385</v>
      </c>
      <c r="I181" s="604" t="s">
        <v>1386</v>
      </c>
      <c r="J181" s="604" t="s">
        <v>1387</v>
      </c>
      <c r="K181" s="604"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1590</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41">G17</f>
        <v>前々期決算期</v>
      </c>
      <c r="H193" s="59" t="str">
        <f t="shared" si="41"/>
        <v>前期決算期</v>
      </c>
      <c r="I193" s="59" t="str">
        <f t="shared" si="41"/>
        <v>最新決算期</v>
      </c>
      <c r="J193"/>
      <c r="K193"/>
      <c r="L193"/>
      <c r="M193"/>
      <c r="N193"/>
      <c r="O193"/>
      <c r="P193"/>
    </row>
    <row r="194" spans="2:16" x14ac:dyDescent="0.4">
      <c r="B194"/>
      <c r="C194"/>
      <c r="D194" s="152"/>
      <c r="E194" s="243"/>
      <c r="F194" s="155"/>
      <c r="G194" s="316" t="str">
        <f t="shared" si="41"/>
        <v/>
      </c>
      <c r="H194" s="569" t="str">
        <f t="shared" si="41"/>
        <v/>
      </c>
      <c r="I194" s="569" t="str">
        <f t="shared" si="41"/>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2">H72</f>
        <v>0</v>
      </c>
      <c r="I197" s="377">
        <f t="shared" si="42"/>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rHxZjIRY6wwgn9KHzlNrb9xtdwrOdHonuH5sviGxGcsqmAK8+80Utbr00mzokOXzgYgCY3nXzI6IePKA97cRMw==" saltValue="rdZ48ZG3Wjr4k1vigtbNGg==" spinCount="100000" sheet="1" objects="1" scenarios="1" selectLockedCells="1"/>
  <phoneticPr fontId="1"/>
  <conditionalFormatting sqref="A1:XFD1048576">
    <cfRule type="expression" dxfId="445" priority="1">
      <formula>ISERROR(A1)</formula>
    </cfRule>
  </conditionalFormatting>
  <conditionalFormatting sqref="E10">
    <cfRule type="expression" dxfId="444" priority="84">
      <formula>E10&gt;DATE(2028,12,31)</formula>
    </cfRule>
  </conditionalFormatting>
  <conditionalFormatting sqref="E12 E9:E10">
    <cfRule type="containsBlanks" dxfId="443" priority="97">
      <formula>LEN(TRIM(E9))=0</formula>
    </cfRule>
  </conditionalFormatting>
  <conditionalFormatting sqref="E12">
    <cfRule type="expression" dxfId="442" priority="90">
      <formula>OR(E10&lt;E9, E12&lt;E10, E12&lt;E9)</formula>
    </cfRule>
  </conditionalFormatting>
  <conditionalFormatting sqref="E13">
    <cfRule type="containsBlanks" dxfId="441" priority="43">
      <formula>LEN(TRIM(E13))=0</formula>
    </cfRule>
  </conditionalFormatting>
  <conditionalFormatting sqref="F8">
    <cfRule type="expression" dxfId="440" priority="42">
      <formula>$F$9&lt;&gt;""</formula>
    </cfRule>
  </conditionalFormatting>
  <conditionalFormatting sqref="F9">
    <cfRule type="containsBlanks" dxfId="439" priority="102">
      <formula>LEN(TRIM(F9))=0</formula>
    </cfRule>
  </conditionalFormatting>
  <conditionalFormatting sqref="F13:I13">
    <cfRule type="expression" dxfId="438" priority="64">
      <formula>$F$13&lt;&gt;""</formula>
    </cfRule>
  </conditionalFormatting>
  <conditionalFormatting sqref="G77">
    <cfRule type="expression" dxfId="437" priority="83">
      <formula>G$14="－"</formula>
    </cfRule>
  </conditionalFormatting>
  <conditionalFormatting sqref="G119:G131">
    <cfRule type="containsBlanks" dxfId="436" priority="67">
      <formula>LEN(TRIM(G119))=0</formula>
    </cfRule>
  </conditionalFormatting>
  <conditionalFormatting sqref="G137:G139">
    <cfRule type="containsBlanks" dxfId="434" priority="76">
      <formula>LEN(TRIM(G137))=0</formula>
    </cfRule>
  </conditionalFormatting>
  <conditionalFormatting sqref="G140 G175">
    <cfRule type="expression" dxfId="430" priority="96">
      <formula>AND(OR($G137="T_分類不能の産業",COUNTIF($G139,"*_その他*"),COUNTIF($G139,"*他に分類されない*")),G140="")</formula>
    </cfRule>
  </conditionalFormatting>
  <conditionalFormatting sqref="G169">
    <cfRule type="containsBlanks" dxfId="429" priority="103">
      <formula>LEN(TRIM(G169))=0</formula>
    </cfRule>
  </conditionalFormatting>
  <conditionalFormatting sqref="G172:G174">
    <cfRule type="containsBlanks" dxfId="428" priority="71">
      <formula>LEN(TRIM(G172))=0</formula>
    </cfRule>
  </conditionalFormatting>
  <conditionalFormatting sqref="G177:G178">
    <cfRule type="containsBlanks" dxfId="427" priority="45">
      <formula>LEN(TRIM(G177))=0</formula>
    </cfRule>
  </conditionalFormatting>
  <conditionalFormatting sqref="G182">
    <cfRule type="containsBlanks" dxfId="426" priority="2">
      <formula>LEN(TRIM(G182))=0</formula>
    </cfRule>
  </conditionalFormatting>
  <conditionalFormatting sqref="G202">
    <cfRule type="containsBlanks" dxfId="425" priority="23">
      <formula>LEN(TRIM(G202))=0</formula>
    </cfRule>
  </conditionalFormatting>
  <conditionalFormatting sqref="G132:H132">
    <cfRule type="expression" dxfId="424" priority="85">
      <formula>AND($G$131="該当",G132="")</formula>
    </cfRule>
  </conditionalFormatting>
  <conditionalFormatting sqref="G132:H136">
    <cfRule type="expression" dxfId="423" priority="94">
      <formula>$G$131="非該当"</formula>
    </cfRule>
  </conditionalFormatting>
  <conditionalFormatting sqref="G19:I19">
    <cfRule type="expression" dxfId="422" priority="46">
      <formula>OR(AND($G$19="決算値あり",$H$19="決算値なし"),AND($H$19="決算値あり",$I$19="決算値なし"),AND($G$19="決算値あり",$I$19="決算値なし"))</formula>
    </cfRule>
  </conditionalFormatting>
  <conditionalFormatting sqref="G19:I29">
    <cfRule type="containsBlanks" dxfId="421" priority="60">
      <formula>LEN(TRIM(G19))=0</formula>
    </cfRule>
  </conditionalFormatting>
  <conditionalFormatting sqref="G20:I29 G32:I36 G38:I40 G43:I43">
    <cfRule type="expression" dxfId="420" priority="52">
      <formula>AND(G$19="決算値なし",G20&gt;0)</formula>
    </cfRule>
  </conditionalFormatting>
  <conditionalFormatting sqref="G32:I36">
    <cfRule type="containsBlanks" dxfId="419" priority="89">
      <formula>LEN(TRIM(G32))=0</formula>
    </cfRule>
  </conditionalFormatting>
  <conditionalFormatting sqref="G38:I40">
    <cfRule type="containsBlanks" dxfId="418" priority="88">
      <formula>LEN(TRIM(G38))=0</formula>
    </cfRule>
  </conditionalFormatting>
  <conditionalFormatting sqref="G52:I52">
    <cfRule type="expression" dxfId="417" priority="55">
      <formula>OR(AND($G$52="決算値あり",$H$52="決算値なし"),AND($H$52="決算値あり",$I$52="決算値なし"),AND($G$52="決算値あり",$I$52="決算値なし"))</formula>
    </cfRule>
  </conditionalFormatting>
  <conditionalFormatting sqref="G53:I53 G55:I56 G59:I59 G61:I62 G64:I67 G70:I74">
    <cfRule type="expression" dxfId="416" priority="51">
      <formula>AND(G$52="決算値なし",G53&gt;0)</formula>
    </cfRule>
  </conditionalFormatting>
  <conditionalFormatting sqref="G94:I94">
    <cfRule type="expression" dxfId="415" priority="54">
      <formula>OR(AND($G$94="決算値あり",$H$94="決算値なし"),AND($H$94="決算値あり",$I$94="決算値なし"),AND($G$94="決算値あり",$I$94="決算値なし"))</formula>
    </cfRule>
  </conditionalFormatting>
  <conditionalFormatting sqref="G95:I95 G98:I100">
    <cfRule type="expression" dxfId="414" priority="50">
      <formula>AND(G$94="決算値なし",G95&gt;0)</formula>
    </cfRule>
  </conditionalFormatting>
  <conditionalFormatting sqref="G99:I100">
    <cfRule type="containsBlanks" dxfId="413" priority="99">
      <formula>LEN(TRIM(G99))=0</formula>
    </cfRule>
  </conditionalFormatting>
  <conditionalFormatting sqref="G113:I113">
    <cfRule type="containsBlanks" dxfId="412" priority="65">
      <formula>LEN(TRIM(G113))=0</formula>
    </cfRule>
  </conditionalFormatting>
  <conditionalFormatting sqref="G149:I149">
    <cfRule type="expression" dxfId="411" priority="53">
      <formula>OR(AND($G$149="決算値あり",$H$149="決算値なし"),AND($H$149="決算値あり",$I$149="決算値なし"),AND($G$149="決算値あり",$I$150="決算値なし"))</formula>
    </cfRule>
  </conditionalFormatting>
  <conditionalFormatting sqref="G150:I150 G153:I153 G155:I155 G157:I159 G162:I163">
    <cfRule type="expression" dxfId="410" priority="48">
      <formula>AND(G$149="決算値なし",G150&gt;0)</formula>
    </cfRule>
  </conditionalFormatting>
  <conditionalFormatting sqref="G195:I196">
    <cfRule type="containsBlanks" dxfId="409" priority="25">
      <formula>LEN(TRIM(G195))=0</formula>
    </cfRule>
  </conditionalFormatting>
  <conditionalFormatting sqref="G183:K184">
    <cfRule type="expression" dxfId="408" priority="10">
      <formula>AND(G$182="計画あり",G183="")</formula>
    </cfRule>
  </conditionalFormatting>
  <conditionalFormatting sqref="G183:K190">
    <cfRule type="expression" dxfId="407" priority="8">
      <formula>AND(G$182="計画なし",G$183:G$190="")</formula>
    </cfRule>
    <cfRule type="expression" dxfId="406" priority="9">
      <formula>AND(G$182="計画なし",G183&lt;&gt;"")</formula>
    </cfRule>
  </conditionalFormatting>
  <conditionalFormatting sqref="G185:K185">
    <cfRule type="expression" dxfId="404" priority="15">
      <formula>AND(G$182="計画あり",G183="6_その他",G184="61_その他",G185="")</formula>
    </cfRule>
  </conditionalFormatting>
  <conditionalFormatting sqref="G186:K186">
    <cfRule type="expression" dxfId="403" priority="11">
      <formula>AND(OR(G$184="21_金融機関借入",G$184="31_資本性ローン"),G$186="")</formula>
    </cfRule>
  </conditionalFormatting>
  <conditionalFormatting sqref="G187:K189">
    <cfRule type="expression" dxfId="402" priority="13">
      <formula>AND(G$182="計画あり",G$183="4_自己資金",G$184="41_内部留保分を活用",G187="")</formula>
    </cfRule>
  </conditionalFormatting>
  <conditionalFormatting sqref="G187:K190">
    <cfRule type="expression" dxfId="401" priority="14">
      <formula>AND(G$182="計画あり",G$183&lt;&gt;"",AND(G$184&lt;&gt;"",G$184&lt;&gt;"41_内部留保分を活用"),G187="")</formula>
    </cfRule>
  </conditionalFormatting>
  <conditionalFormatting sqref="G43:R43">
    <cfRule type="containsBlanks" dxfId="400" priority="87">
      <formula>LEN(TRIM(G43))=0</formula>
    </cfRule>
  </conditionalFormatting>
  <conditionalFormatting sqref="G53:R53">
    <cfRule type="expression" dxfId="399" priority="68">
      <formula>G150&gt;G53</formula>
    </cfRule>
  </conditionalFormatting>
  <conditionalFormatting sqref="G70:R74 G53:R53 G55:R57 G59:R59 G61:R62 G64:R67 G79:R80">
    <cfRule type="containsBlanks" dxfId="398" priority="98">
      <formula>LEN(TRIM(G53))=0</formula>
    </cfRule>
  </conditionalFormatting>
  <conditionalFormatting sqref="G73:R74">
    <cfRule type="expression" dxfId="397" priority="92">
      <formula>G73&lt;G157</formula>
    </cfRule>
  </conditionalFormatting>
  <conditionalFormatting sqref="G79:R80">
    <cfRule type="expression" dxfId="396" priority="49">
      <formula>G79&lt;G162</formula>
    </cfRule>
  </conditionalFormatting>
  <conditionalFormatting sqref="G95:R95">
    <cfRule type="containsBlanks" dxfId="395" priority="82">
      <formula>LEN(TRIM(G95))=0</formula>
    </cfRule>
  </conditionalFormatting>
  <conditionalFormatting sqref="G98:R98">
    <cfRule type="containsBlanks" dxfId="394" priority="81">
      <formula>LEN(TRIM(G98))=0</formula>
    </cfRule>
  </conditionalFormatting>
  <conditionalFormatting sqref="G150:R150">
    <cfRule type="expression" dxfId="393" priority="101">
      <formula>G53&lt;G150</formula>
    </cfRule>
  </conditionalFormatting>
  <conditionalFormatting sqref="G153:R153">
    <cfRule type="expression" dxfId="392" priority="63">
      <formula>G153&lt;G155</formula>
    </cfRule>
  </conditionalFormatting>
  <conditionalFormatting sqref="G162:R163 G153:R153 G150:R150 G155:R155 G157:R159">
    <cfRule type="containsBlanks" dxfId="391" priority="100">
      <formula>LEN(TRIM(G150))=0</formula>
    </cfRule>
  </conditionalFormatting>
  <conditionalFormatting sqref="G162:R163">
    <cfRule type="expression" dxfId="390" priority="66">
      <formula>G79&lt;G162</formula>
    </cfRule>
  </conditionalFormatting>
  <conditionalFormatting sqref="H105:H106">
    <cfRule type="expression" dxfId="389" priority="61">
      <formula>$G$107="賃上げ要件をご確認ください"</formula>
    </cfRule>
  </conditionalFormatting>
  <conditionalFormatting sqref="H119:H120 H125:H130">
    <cfRule type="expression" dxfId="388" priority="86">
      <formula>AND(G119&lt;&gt;"非該当",H119="")</formula>
    </cfRule>
    <cfRule type="expression" dxfId="387" priority="93">
      <formula>$G119="非該当"</formula>
    </cfRule>
  </conditionalFormatting>
  <conditionalFormatting sqref="I19">
    <cfRule type="expression" dxfId="386" priority="56">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385" priority="59">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384" priority="58">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383" priority="57">
      <formula>OR(AND($F$9="最新決算値あり",I149="決算値なし"),AND($F$9="最新決算値なし（基準年度変更希望あり）",I149="決算値あり"),AND($F$9="最新決算値なし（基準年度変更希望なし）",I149="決算値あり"))</formula>
    </cfRule>
  </conditionalFormatting>
  <conditionalFormatting sqref="J73:O74">
    <cfRule type="expression" dxfId="382" priority="44">
      <formula>AND(J$52="決算値なし",J73&gt;0)</formula>
    </cfRule>
  </conditionalFormatting>
  <conditionalFormatting sqref="J53:R76 H77:R77 J78:R88 J95:R98 J150:R168">
    <cfRule type="expression" dxfId="381" priority="47">
      <formula>H$19="－"</formula>
    </cfRule>
  </conditionalFormatting>
  <dataValidations count="18">
    <dataValidation type="list" allowBlank="1" showInputMessage="1" showErrorMessage="1" sqref="G19:I19" xr:uid="{C1C2D943-B32D-4E82-9F2D-9415867B536F}">
      <formula1>"決算値あり,決算値なし"</formula1>
    </dataValidation>
    <dataValidation type="list" allowBlank="1" showInputMessage="1" showErrorMessage="1" sqref="G125" xr:uid="{2203447B-3E69-4FC6-BFED-CEF5C70C3AEA}">
      <formula1>INDIRECT("健康経営優良法人")</formula1>
    </dataValidation>
    <dataValidation type="list" allowBlank="1" showInputMessage="1" showErrorMessage="1" sqref="H125" xr:uid="{A6000606-56FE-42EF-BA06-CADDE966AB4E}">
      <formula1>INDIRECT("健康経営選定年度")</formula1>
    </dataValidation>
    <dataValidation type="list" allowBlank="1" showInputMessage="1" showErrorMessage="1" sqref="G176 G121" xr:uid="{117CA701-2308-4044-92B2-86242280E5ED}">
      <formula1>INDIRECT("戦略17分野")</formula1>
    </dataValidation>
    <dataValidation type="list" allowBlank="1" showInputMessage="1" showErrorMessage="1" sqref="F9" xr:uid="{EA0A8873-0C63-42CA-B98E-524C9F804484}">
      <formula1>"最新決算値あり,最新決算値なし（基準年度変更希望あり）,最新決算値なし（基準年度変更希望なし）"</formula1>
    </dataValidation>
    <dataValidation type="list" allowBlank="1" showInputMessage="1" showErrorMessage="1" sqref="G127" xr:uid="{C08752A3-B2F5-47A0-AC85-F6F41172DE72}">
      <formula1>INDIRECT("くるみん")</formula1>
    </dataValidation>
    <dataValidation type="list" allowBlank="1" showInputMessage="1" showErrorMessage="1" sqref="G128:G131 G119:G120 G122:G124" xr:uid="{1D362307-899C-434D-B6DA-1290DFCF2E21}">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9BEEEC37-D064-46B0-BDBA-035157AF41F9}"/>
    <dataValidation type="date" allowBlank="1" showInputMessage="1" showErrorMessage="1" error="補助事業期間内（2028年12月31日まで）の日付を入力してください" sqref="E10" xr:uid="{BD159494-B711-4BAA-A3E5-3ECA715992E7}">
      <formula1>46026</formula1>
      <formula2>47118</formula2>
    </dataValidation>
    <dataValidation type="date" allowBlank="1" showInputMessage="1" showErrorMessage="1" error="申請受付期間以前の日付を入力してください" sqref="E9" xr:uid="{0C10C5EA-C2B3-426F-B725-E2F06D23A423}">
      <formula1>45532</formula1>
      <formula2>46262</formula2>
    </dataValidation>
    <dataValidation operator="greaterThanOrEqual" allowBlank="1" showInputMessage="1" showErrorMessage="1" error="2024年3月1日以降の日付を入力ください" sqref="E7" xr:uid="{EBF67D1C-9B0D-4B9C-809A-DA8BC508F064}"/>
    <dataValidation type="list" allowBlank="1" showInputMessage="1" showErrorMessage="1" sqref="G126" xr:uid="{A58B184B-8421-4EAB-B84E-21987141EAA8}">
      <formula1>INDIRECT("えるぼし")</formula1>
    </dataValidation>
    <dataValidation type="list" allowBlank="1" showInputMessage="1" showErrorMessage="1" sqref="G177:G178 H178:K178" xr:uid="{9D2ADEFB-010E-4B30-B436-3199497A6B30}">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9:K189" xr:uid="{E6D868D9-4911-4A23-9E13-AA0870394C06}">
      <formula1>"1年以内,1～3年以内,3～5年以内,5年超,期間未定"</formula1>
    </dataValidation>
    <dataValidation type="list" allowBlank="1" showInputMessage="1" showErrorMessage="1" sqref="G188:K188" xr:uid="{36A3FF35-D363-4438-BED3-D38928E08B73}">
      <formula1>"2026年度,2027年度,2028年度,2029年度,2030年度,2031年度以降"</formula1>
    </dataValidation>
    <dataValidation type="list" allowBlank="1" showInputMessage="1" showErrorMessage="1" sqref="G186:K186" xr:uid="{945DF45B-4D30-4866-9B90-140411366BB9}">
      <formula1>"予定あり,予定なし"</formula1>
    </dataValidation>
    <dataValidation type="list" allowBlank="1" showInputMessage="1" showErrorMessage="1" sqref="G183:K183" xr:uid="{2A5F4B59-B8A1-40CF-A631-CC6A5A1AF82A}">
      <formula1>"1_資本調達（出資・増資）,2_負債調達（借入）,3_メザニンファイナンス,4_自己資金,5_リース,6_その他"</formula1>
    </dataValidation>
    <dataValidation type="list" showInputMessage="1" showErrorMessage="1" sqref="G182:K182" xr:uid="{F3503D41-5323-4E5B-9FC0-43FF81AAAAFD}">
      <formula1>"計画なし,計画あり"</formula1>
    </dataValidation>
  </dataValidations>
  <hyperlinks>
    <hyperlink ref="K119" r:id="rId1" xr:uid="{A427C477-E019-4BF6-96A1-2B3A33899EEA}"/>
    <hyperlink ref="R120" r:id="rId2" xr:uid="{5C38E729-BA1A-44F6-B52E-C06EF1A0048F}"/>
    <hyperlink ref="L125" r:id="rId3" xr:uid="{87D30AC4-3561-4879-B778-825F2B99F475}"/>
    <hyperlink ref="K125" r:id="rId4" xr:uid="{1E95E89F-8673-4635-97AB-6B3A4A2FD363}"/>
    <hyperlink ref="K121" r:id="rId5" display="https://www.kantei.go.jp/jp/headline/sougoukeizaitaisaku2025/tsuyoikeizai.html" xr:uid="{B539524E-7EE0-4E65-B805-87F9F69BCA7F}"/>
    <hyperlink ref="L126" r:id="rId6" xr:uid="{1C8040F3-B61E-4A05-9285-39CB0A9D75BF}"/>
    <hyperlink ref="K130" r:id="rId7" xr:uid="{CC4C42C9-B323-4084-9534-CA2593E10BB9}"/>
    <hyperlink ref="K140" r:id="rId8" xr:uid="{55602DBD-248A-49F2-8FBB-B59C8721DD58}"/>
    <hyperlink ref="Q120" r:id="rId9" xr:uid="{F82730B4-9C56-4586-9015-FE3F1C4C569E}"/>
    <hyperlink ref="P120" r:id="rId10" xr:uid="{A86F8AB6-0C0F-43F8-B032-B4A43879DAFD}"/>
    <hyperlink ref="O120" r:id="rId11" xr:uid="{E08511CB-C474-4FB7-A60F-04B16FBBEECE}"/>
    <hyperlink ref="N120" r:id="rId12" xr:uid="{19D02CCB-ABA0-48C8-B5A4-4E92725F13EB}"/>
    <hyperlink ref="M120" r:id="rId13" xr:uid="{ED8B4984-F162-4FA5-AF0F-CE76F5767DBA}"/>
    <hyperlink ref="L120" r:id="rId14" xr:uid="{ECD2E26E-F9EA-4CBC-837F-4862534F5044}"/>
    <hyperlink ref="K120" r:id="rId15" xr:uid="{C229E0D0-AA7B-40D9-846B-21397298114D}"/>
    <hyperlink ref="K131" r:id="rId16" display="参考：「地域企業経営人材マッチング促進事業｜REVICareer（レビキャリ）」" xr:uid="{2C119E6E-DEF5-44DE-B091-E39E319D7BB2}"/>
    <hyperlink ref="K126" r:id="rId17" display="参考：" xr:uid="{8D323996-C1B7-4F5A-8C0F-DF972DA299D8}"/>
    <hyperlink ref="K127" r:id="rId18" display="https://www.mhlw.go.jp/stf/seisakunitsuite/bunya/kodomo/shokuba_kosodate/kurumin/index.html" xr:uid="{39B6748A-D7B3-4695-920B-93EB9BE49C77}"/>
    <hyperlink ref="K129" r:id="rId19" xr:uid="{10DB77A3-42B7-44B6-8009-A85140537EA3}"/>
    <hyperlink ref="K128" r:id="rId20" display="参考：「地域未来牽引企業」特設サイト" xr:uid="{9F4F79B2-3D1A-4B96-BDFD-8563D07F4D52}"/>
    <hyperlink ref="S98" r:id="rId21" display="参考：" xr:uid="{682A8357-3426-481B-B5D5-9D20D65ED70D}"/>
    <hyperlink ref="S95" r:id="rId22" xr:uid="{054070A8-31E4-4968-92E8-D3CB641CA528}"/>
    <hyperlink ref="S100" r:id="rId23" xr:uid="{B051F3D0-CFD0-42A4-A755-BB5D6CB4D4FD}"/>
    <hyperlink ref="S99" r:id="rId24" xr:uid="{D5227FF6-2955-4DCE-873C-8762EC431B0C}"/>
  </hyperlinks>
  <pageMargins left="0.7" right="0.7" top="0.75" bottom="0.75" header="0.3" footer="0.3"/>
  <picture r:id="rId25"/>
  <extLst>
    <ext xmlns:x14="http://schemas.microsoft.com/office/spreadsheetml/2009/9/main" uri="{78C0D931-6437-407d-A8EE-F0AAD7539E65}">
      <x14:conditionalFormattings>
        <x14:conditionalFormatting xmlns:xm="http://schemas.microsoft.com/office/excel/2006/main">
          <x14:cfRule type="expression" priority="80" id="{40282672-DA39-43AC-BEE4-24D63B1FBF1C}">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79" id="{3BE077AB-F3DF-4BAE-AB26-F84E22959621}">
            <xm:f>COUNTIFS(【参考】業種!$B:$B,G137,【参考】業種!$C:$C,G138)=0</xm:f>
            <x14:dxf>
              <fill>
                <patternFill>
                  <bgColor theme="8"/>
                </patternFill>
              </fill>
            </x14:dxf>
          </x14:cfRule>
          <x14:cfRule type="expression" priority="78" id="{A8DBC225-4E9A-4104-B866-71D02F39A863}">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77" id="{1D807826-4227-470E-9FCF-678A75DC4B46}">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2" id="{F43A912F-5CC3-4751-900F-3BFE4E68197E}">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6063B52A-9F65-45C2-9034-80D5EE7B0B74}">
          <x14:formula1>
            <xm:f>【参考】業種!$B$3:$B$538</xm:f>
          </x14:formula1>
          <xm:sqref>G137 G172</xm:sqref>
        </x14:dataValidation>
        <x14:dataValidation type="list" allowBlank="1" showInputMessage="1" showErrorMessage="1" xr:uid="{77872414-3130-40FC-A56A-5E5D164437B4}">
          <x14:formula1>
            <xm:f>OFFSET(【参考】業種!$D$3,MATCH(G138,【参考】業種!$C$3:$C$538,0)-1,0,COUNTIF(【参考】業種!$C$3:$C$538,G138))</xm:f>
          </x14:formula1>
          <xm:sqref>G139 G174</xm:sqref>
        </x14:dataValidation>
        <x14:dataValidation type="list" allowBlank="1" showInputMessage="1" showErrorMessage="1" xr:uid="{61ED5E77-A0FA-439F-B9B1-B831AAB3C663}">
          <x14:formula1>
            <xm:f>OFFSET(【参考】業種!$C$3,MATCH(G137,【参考】業種!$B$3:$B$538,0)-1,0,COUNTIF(【参考】業種!$B$3:$B$538,G137))</xm:f>
          </x14:formula1>
          <xm:sqref>G138 G173</xm:sqref>
        </x14:dataValidation>
        <x14:dataValidation type="list" allowBlank="1" showInputMessage="1" showErrorMessage="1" xr:uid="{C77D7A52-0FCF-4B90-ABC0-AC02C9060922}">
          <x14:formula1>
            <xm:f>OFFSET(【参考】追加リスト!$C$8,MATCH(G183,【参考】追加リスト!$B$8:$B$18,0)-1,0,COUNTIF(【参考】追加リスト!$B$8:$B$18,G183))</xm:f>
          </x14:formula1>
          <xm:sqref>G184:K184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617CD-655F-46DF-A090-2BA83C769AFD}">
  <sheetPr codeName="Sheet27"/>
  <dimension ref="A1:BA158"/>
  <sheetViews>
    <sheetView zoomScale="80" zoomScaleNormal="80"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6</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1" ca="1" si="10">H5</f>
        <v>前期決算期</v>
      </c>
      <c r="I150" s="584" t="str">
        <f t="shared" ca="1" si="10"/>
        <v>最新決算期</v>
      </c>
    </row>
    <row r="151" spans="2:9" x14ac:dyDescent="0.4">
      <c r="B151" s="132"/>
      <c r="E151" s="583"/>
      <c r="F151" s="223"/>
      <c r="G151" s="61" t="str">
        <f ca="1">G6</f>
        <v/>
      </c>
      <c r="H151" s="61" t="str">
        <f t="shared" ca="1" si="10"/>
        <v/>
      </c>
      <c r="I151" s="135" t="str">
        <f t="shared" ca="1" si="10"/>
        <v/>
      </c>
    </row>
    <row r="152" spans="2:9" x14ac:dyDescent="0.4">
      <c r="B152" s="132"/>
      <c r="E152" s="583"/>
      <c r="F152" s="223"/>
      <c r="G152" s="585" t="str">
        <f ca="1">IF(G151&lt;&gt;"","決算値あり","")</f>
        <v/>
      </c>
      <c r="H152" s="585" t="str">
        <f t="shared" ref="H152:I152" ca="1" si="11">IF(H151&lt;&gt;"","決算値あり","")</f>
        <v/>
      </c>
      <c r="I152" s="586" t="str">
        <f t="shared" ca="1" si="11"/>
        <v/>
      </c>
    </row>
    <row r="153" spans="2:9" x14ac:dyDescent="0.4">
      <c r="B153" s="132"/>
      <c r="E153" s="587"/>
      <c r="F153" s="234" t="s">
        <v>1577</v>
      </c>
      <c r="G153" s="600" t="str">
        <f ca="1">G53</f>
        <v/>
      </c>
      <c r="H153" s="601" t="str">
        <f t="shared" ref="H153:I153" ca="1" si="12">H53</f>
        <v/>
      </c>
      <c r="I153" s="602" t="str">
        <f t="shared" ca="1" si="12"/>
        <v/>
      </c>
    </row>
    <row r="154" spans="2:9" ht="27.6" thickBot="1" x14ac:dyDescent="0.45">
      <c r="B154" s="132"/>
      <c r="E154" s="587"/>
      <c r="F154" s="212" t="s">
        <v>1578</v>
      </c>
      <c r="G154" s="486" t="e">
        <f ca="1">G65+G67</f>
        <v>#VALUE!</v>
      </c>
      <c r="H154" s="588" t="e">
        <f t="shared" ref="H154:I154" ca="1" si="13">H65+H67</f>
        <v>#VALUE!</v>
      </c>
      <c r="I154" s="589" t="e">
        <f t="shared" ca="1" si="13"/>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③経費明細書!D68</f>
        <v>0</v>
      </c>
      <c r="H157" s="594"/>
    </row>
    <row r="158" spans="2:9" ht="27.6" thickTop="1" x14ac:dyDescent="0.4"/>
  </sheetData>
  <sheetProtection algorithmName="SHA-512" hashValue="OSxOEUam22qZXkpPv5DuAiaTgE35aIlOrlLKA+/kixF7UdCLqWLd3/pO8CgJFcMmzobHOOdWukd6qWuAWlGZbA==" saltValue="NSW3DxqBxVYW4Fd0cw5jPA==" spinCount="100000" sheet="1" objects="1" scenarios="1" formatCells="0" formatColumns="0" formatRows="0"/>
  <phoneticPr fontId="1"/>
  <conditionalFormatting sqref="A1 B1:XFD2 A3:XFD108 A109:E109 G109:V109 X109:XFD109 A110:XFD146 A147:A157 J147:XFD157 A158:XFD1048576">
    <cfRule type="expression" dxfId="380" priority="5">
      <formula>ISERROR(A1)</formula>
    </cfRule>
  </conditionalFormatting>
  <conditionalFormatting sqref="B147:I150">
    <cfRule type="expression" dxfId="379" priority="1">
      <formula>ISERROR(B147)</formula>
    </cfRule>
  </conditionalFormatting>
  <conditionalFormatting sqref="B151:I157">
    <cfRule type="expression" dxfId="378" priority="3">
      <formula>ISERROR(B151)</formula>
    </cfRule>
  </conditionalFormatting>
  <conditionalFormatting sqref="G9">
    <cfRule type="expression" dxfId="377" priority="16">
      <formula>G$19="－"</formula>
    </cfRule>
  </conditionalFormatting>
  <conditionalFormatting sqref="G32">
    <cfRule type="expression" dxfId="376" priority="15">
      <formula>G$19="－"</formula>
    </cfRule>
  </conditionalFormatting>
  <conditionalFormatting sqref="G37">
    <cfRule type="expression" dxfId="375" priority="14">
      <formula>G$19="－"</formula>
    </cfRule>
  </conditionalFormatting>
  <conditionalFormatting sqref="G39">
    <cfRule type="expression" dxfId="374" priority="13">
      <formula>G$19="－"</formula>
    </cfRule>
  </conditionalFormatting>
  <conditionalFormatting sqref="G43">
    <cfRule type="expression" dxfId="373" priority="12">
      <formula>G$19="－"</formula>
    </cfRule>
  </conditionalFormatting>
  <conditionalFormatting sqref="G84">
    <cfRule type="expression" dxfId="372" priority="18">
      <formula>G$19="－"</formula>
    </cfRule>
  </conditionalFormatting>
  <conditionalFormatting sqref="G86">
    <cfRule type="expression" dxfId="371" priority="19">
      <formula>G$19="－"</formula>
    </cfRule>
  </conditionalFormatting>
  <conditionalFormatting sqref="G98">
    <cfRule type="expression" dxfId="370" priority="20">
      <formula>G$19="－"</formula>
    </cfRule>
  </conditionalFormatting>
  <conditionalFormatting sqref="G113">
    <cfRule type="expression" dxfId="369" priority="22">
      <formula>G$19="－"</formula>
    </cfRule>
  </conditionalFormatting>
  <conditionalFormatting sqref="G115">
    <cfRule type="expression" dxfId="368" priority="21">
      <formula>G$19="－"</formula>
    </cfRule>
  </conditionalFormatting>
  <conditionalFormatting sqref="G153:I157">
    <cfRule type="expression" dxfId="367" priority="2">
      <formula>G$123="－"</formula>
    </cfRule>
  </conditionalFormatting>
  <conditionalFormatting sqref="G8:R8 H9:R9 G10:R31 H32:R32 G33:R36 H37:R37 G38:R38 H39:R39 G40:R42 H43:R43">
    <cfRule type="expression" dxfId="366" priority="28">
      <formula>G$7="－"</formula>
    </cfRule>
  </conditionalFormatting>
  <conditionalFormatting sqref="G83:R83 H84:R84 G85:R85 H86:R86 G87:R87">
    <cfRule type="expression" dxfId="365" priority="26">
      <formula>G$82="－"</formula>
    </cfRule>
  </conditionalFormatting>
  <conditionalFormatting sqref="G96:R97 H98:R98 G99:R104">
    <cfRule type="expression" dxfId="364" priority="25">
      <formula>G$95="－"</formula>
    </cfRule>
  </conditionalFormatting>
  <conditionalFormatting sqref="G112:R112 H113:R113 G114:R114 H115:R115 G116:R116">
    <cfRule type="expression" dxfId="363" priority="24">
      <formula>G$111="－"</formula>
    </cfRule>
  </conditionalFormatting>
  <conditionalFormatting sqref="G124:R126">
    <cfRule type="expression" dxfId="362" priority="23">
      <formula>G$123="－"</formula>
    </cfRule>
  </conditionalFormatting>
  <conditionalFormatting sqref="I142:I143">
    <cfRule type="expression" dxfId="361" priority="11">
      <formula>$I$142="賃上げ要件をご確認ください"</formula>
    </cfRule>
  </conditionalFormatting>
  <conditionalFormatting sqref="J51:R75">
    <cfRule type="expression" dxfId="360" priority="27">
      <formula>J$50="－"</formula>
    </cfRule>
  </conditionalFormatting>
  <conditionalFormatting sqref="X113">
    <cfRule type="expression" dxfId="359" priority="9">
      <formula>X$19="－"</formula>
    </cfRule>
  </conditionalFormatting>
  <conditionalFormatting sqref="X115">
    <cfRule type="expression" dxfId="358" priority="8">
      <formula>X$19="－"</formula>
    </cfRule>
  </conditionalFormatting>
  <conditionalFormatting sqref="X112:AI112 Y113:AI113 X114:AI114 Y115:AI115 X116:AI116">
    <cfRule type="expression" dxfId="357" priority="10">
      <formula>X$111="－"</formula>
    </cfRule>
  </conditionalFormatting>
  <dataValidations count="1">
    <dataValidation imeMode="halfAlpha" allowBlank="1" showInputMessage="1" showErrorMessage="1" sqref="G9 G32 G37 G39 G43" xr:uid="{5EA60092-0BC4-45EC-A1DD-9739158F6D08}"/>
  </dataValidations>
  <pageMargins left="0.7" right="0.7" top="0.75" bottom="0.75" header="0.3" footer="0.3"/>
  <pictur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5E7CB-AC3F-4C15-AB6E-27799D34296A}">
  <sheetPr codeName="Sheet13"/>
  <dimension ref="A1:AW224"/>
  <sheetViews>
    <sheetView showGridLines="0" zoomScale="80" zoomScaleNormal="80" workbookViewId="0">
      <pane ySplit="6" topLeftCell="A7" activePane="bottomLeft" state="frozen"/>
      <selection activeCell="E219" sqref="E219"/>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2" ht="15" customHeight="1" x14ac:dyDescent="0.4">
      <c r="A1" s="319" cm="1">
        <f t="array" aca="1" ref="A1" ca="1">IFERROR(SUBSTITUTE(SUBSTITUTE(RIGHT(CELL("filename",A1),LEN(CELL("filename",A1))-FIND("]",CELL("filename",A1))),"②補助事業情報(事業者",""),")","")*1, 1)</f>
        <v>7</v>
      </c>
      <c r="B1"/>
      <c r="C1"/>
      <c r="D1" s="152"/>
      <c r="E1" s="56"/>
      <c r="F1"/>
      <c r="G1"/>
      <c r="H1"/>
      <c r="I1"/>
      <c r="J1"/>
      <c r="K1"/>
      <c r="L1"/>
    </row>
    <row r="2" spans="1:12" x14ac:dyDescent="0.4">
      <c r="A2" s="326" t="str">
        <f>記入要領!A2</f>
        <v>v6.XX</v>
      </c>
      <c r="B2"/>
      <c r="C2"/>
      <c r="D2" s="152"/>
      <c r="E2" s="39"/>
      <c r="F2"/>
      <c r="G2"/>
      <c r="H2"/>
      <c r="I2"/>
      <c r="J2"/>
      <c r="K2"/>
      <c r="L2"/>
    </row>
    <row r="3" spans="1:12" ht="20.399999999999999" x14ac:dyDescent="0.4">
      <c r="A3"/>
      <c r="B3" s="9" t="s">
        <v>945</v>
      </c>
      <c r="C3"/>
      <c r="D3" s="152"/>
      <c r="E3" s="39"/>
      <c r="F3"/>
      <c r="G3" s="333" t="s">
        <v>1582</v>
      </c>
      <c r="H3" s="334"/>
      <c r="I3" s="334"/>
      <c r="J3" s="334"/>
      <c r="K3" s="599"/>
      <c r="L3"/>
    </row>
    <row r="4" spans="1:12" ht="16.5" customHeight="1" x14ac:dyDescent="0.4">
      <c r="A4"/>
      <c r="B4" s="57"/>
      <c r="C4" s="57"/>
      <c r="D4" s="152"/>
      <c r="E4" s="331" t="s">
        <v>946</v>
      </c>
      <c r="F4" s="332"/>
      <c r="G4" s="335" t="s">
        <v>1369</v>
      </c>
      <c r="H4" s="336"/>
      <c r="I4" s="336"/>
      <c r="J4" s="336"/>
      <c r="K4" s="599"/>
      <c r="L4"/>
    </row>
    <row r="5" spans="1:12" x14ac:dyDescent="0.4">
      <c r="A5"/>
      <c r="B5" s="57"/>
      <c r="C5" s="163"/>
      <c r="D5" s="152"/>
      <c r="E5" s="39"/>
      <c r="F5"/>
      <c r="G5" s="337" t="s">
        <v>1583</v>
      </c>
      <c r="H5" s="555"/>
      <c r="I5" s="555"/>
      <c r="J5" s="555"/>
      <c r="K5" s="599"/>
      <c r="L5"/>
    </row>
    <row r="6" spans="1:12" ht="16.5" customHeight="1" x14ac:dyDescent="0.4">
      <c r="A6"/>
      <c r="B6" s="57"/>
      <c r="C6"/>
      <c r="D6" s="152"/>
      <c r="E6" s="39"/>
      <c r="F6"/>
      <c r="G6"/>
      <c r="H6"/>
      <c r="I6"/>
      <c r="J6" s="48"/>
      <c r="K6"/>
      <c r="L6"/>
    </row>
    <row r="7" spans="1:12" ht="16.5" customHeight="1" x14ac:dyDescent="0.4">
      <c r="A7"/>
      <c r="B7" s="338" t="s">
        <v>947</v>
      </c>
      <c r="C7"/>
      <c r="D7" s="152"/>
      <c r="E7" s="253" t="str">
        <f>IF(①申請者情報!$E$18="","",①申請者情報!$E$18)</f>
        <v/>
      </c>
      <c r="F7"/>
      <c r="G7"/>
      <c r="H7" s="624"/>
      <c r="I7"/>
      <c r="J7" s="48"/>
      <c r="K7"/>
      <c r="L7" s="57"/>
    </row>
    <row r="8" spans="1:12" ht="16.5" customHeight="1" x14ac:dyDescent="0.4">
      <c r="A8"/>
      <c r="B8" s="338" t="s">
        <v>948</v>
      </c>
      <c r="C8"/>
      <c r="D8" s="152"/>
      <c r="E8" s="254" t="str" cm="1">
        <f t="array" aca="1" ref="E8" ca="1">IF(A1=1,①申請者情報!$E$26&amp;"",OFFSET(①申請者情報!$E$53,(A1-2)*9,,,)&amp;"")</f>
        <v/>
      </c>
      <c r="F8" s="556" t="s">
        <v>1341</v>
      </c>
      <c r="G8"/>
      <c r="H8" s="624"/>
      <c r="I8" s="243"/>
      <c r="J8" s="63"/>
      <c r="K8"/>
      <c r="L8" s="57"/>
    </row>
    <row r="9" spans="1:12" ht="16.5" customHeight="1" x14ac:dyDescent="0.4">
      <c r="A9"/>
      <c r="B9" s="338" t="s">
        <v>949</v>
      </c>
      <c r="C9"/>
      <c r="D9" s="152"/>
      <c r="E9" s="314"/>
      <c r="F9" s="315"/>
      <c r="G9"/>
      <c r="H9" s="625"/>
      <c r="I9"/>
      <c r="J9"/>
      <c r="K9"/>
      <c r="L9"/>
    </row>
    <row r="10" spans="1:12" ht="16.5" customHeight="1" x14ac:dyDescent="0.4">
      <c r="A10"/>
      <c r="B10" s="338" t="s">
        <v>950</v>
      </c>
      <c r="C10"/>
      <c r="D10" s="152"/>
      <c r="E10" s="253">
        <f>①申請者情報!$E$11</f>
        <v>0</v>
      </c>
      <c r="F10" s="269"/>
      <c r="G10"/>
      <c r="H10" s="627"/>
      <c r="I10"/>
      <c r="J10"/>
      <c r="K10"/>
      <c r="L10"/>
    </row>
    <row r="11" spans="1:12" x14ac:dyDescent="0.4">
      <c r="A11"/>
      <c r="B11" s="338" t="s">
        <v>951</v>
      </c>
      <c r="C11" s="57"/>
      <c r="D11" s="152"/>
      <c r="E11" s="131"/>
      <c r="F11"/>
      <c r="G11"/>
      <c r="H11" s="627"/>
      <c r="I11"/>
      <c r="J11"/>
      <c r="K11"/>
      <c r="L11" s="115"/>
    </row>
    <row r="12" spans="1:12" x14ac:dyDescent="0.4">
      <c r="A12"/>
      <c r="B12" s="338" t="s">
        <v>952</v>
      </c>
      <c r="C12"/>
      <c r="D12" s="152"/>
      <c r="E12" s="327">
        <f>DATE(YEAR(E10) + (DATE(YEAR(E10),MONTH(E9),DAY(E9)) &lt; E10), MONTH(E9), DAY(E9))</f>
        <v>0</v>
      </c>
      <c r="F12" s="527"/>
      <c r="G12"/>
      <c r="H12"/>
      <c r="I12"/>
      <c r="J12"/>
      <c r="K12"/>
      <c r="L12" s="115"/>
    </row>
    <row r="13" spans="1:12" hidden="1" x14ac:dyDescent="0.4">
      <c r="A13"/>
      <c r="B13" s="339" t="s">
        <v>1630</v>
      </c>
      <c r="C13"/>
      <c r="D13" s="152"/>
      <c r="E13" s="424" t="b">
        <f>$F$9="最新決算値なし（基準年度変更希望あり）"</f>
        <v>0</v>
      </c>
      <c r="F13" s="340" t="str">
        <f>IF(INT(E13)&gt;0,"最新決算がない、または補助事業の性質上、すぐに売上が発生しない場合に該当するか確認してください","")</f>
        <v/>
      </c>
      <c r="G13" s="341"/>
      <c r="H13" s="341"/>
      <c r="I13" s="342"/>
      <c r="J13"/>
      <c r="K13"/>
      <c r="L13" s="115"/>
    </row>
    <row r="14" spans="1:12" x14ac:dyDescent="0.4">
      <c r="A14"/>
      <c r="B14"/>
      <c r="C14" s="57"/>
      <c r="D14" s="58"/>
      <c r="E14" s="39"/>
      <c r="F14" s="251">
        <f>EDATE(E12,12*E13)</f>
        <v>0</v>
      </c>
      <c r="G14"/>
      <c r="H14"/>
      <c r="I14"/>
      <c r="J14"/>
      <c r="K14"/>
      <c r="L14" s="115"/>
    </row>
    <row r="15" spans="1:12" ht="19.2" x14ac:dyDescent="0.4">
      <c r="A15"/>
      <c r="B15" s="47" t="s">
        <v>953</v>
      </c>
      <c r="C15" s="57"/>
      <c r="D15" s="58"/>
      <c r="E15" s="39"/>
      <c r="F15" s="251"/>
      <c r="G15"/>
      <c r="H15"/>
      <c r="I15"/>
      <c r="J15"/>
      <c r="K15"/>
      <c r="L15" s="115"/>
    </row>
    <row r="16" spans="1:12"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3"/>
        <v/>
      </c>
      <c r="L52" s="150" t="str">
        <f t="shared" si="3"/>
        <v/>
      </c>
      <c r="M52" s="150" t="str">
        <f t="shared" si="3"/>
        <v/>
      </c>
      <c r="N52" s="150" t="str">
        <f t="shared" si="3"/>
        <v/>
      </c>
      <c r="O52" s="150" t="str">
        <f t="shared" si="3"/>
        <v/>
      </c>
      <c r="P52" s="150" t="str">
        <f t="shared" si="3"/>
        <v/>
      </c>
      <c r="Q52" s="150" t="str">
        <f t="shared" si="3"/>
        <v/>
      </c>
      <c r="R52" s="150" t="str">
        <f t="shared" si="3"/>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 t="shared" ref="H54:R54" si="4">IFERROR(IF(OR(G53&lt;0,H53&lt;0),"ー",H53/G53-1),"")</f>
        <v/>
      </c>
      <c r="I54" s="359" t="str">
        <f t="shared" si="4"/>
        <v/>
      </c>
      <c r="J54" s="359" t="str">
        <f t="shared" si="4"/>
        <v/>
      </c>
      <c r="K54" s="359" t="str">
        <f t="shared" si="4"/>
        <v/>
      </c>
      <c r="L54" s="359" t="str">
        <f t="shared" si="4"/>
        <v/>
      </c>
      <c r="M54" s="359" t="str">
        <f t="shared" si="4"/>
        <v/>
      </c>
      <c r="N54" s="347" t="str">
        <f t="shared" si="4"/>
        <v/>
      </c>
      <c r="O54" s="347" t="str">
        <f t="shared" si="4"/>
        <v/>
      </c>
      <c r="P54" s="347" t="str">
        <f t="shared" si="4"/>
        <v/>
      </c>
      <c r="Q54" s="347" t="str">
        <f t="shared" si="4"/>
        <v/>
      </c>
      <c r="R54" s="347" t="str">
        <f t="shared" si="4"/>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5">G53-G55</f>
        <v>0</v>
      </c>
      <c r="H57" s="392">
        <f t="shared" si="5"/>
        <v>0</v>
      </c>
      <c r="I57" s="392">
        <f t="shared" si="5"/>
        <v>0</v>
      </c>
      <c r="J57" s="392">
        <f t="shared" si="5"/>
        <v>0</v>
      </c>
      <c r="K57" s="392">
        <f t="shared" si="5"/>
        <v>0</v>
      </c>
      <c r="L57" s="392">
        <f t="shared" si="5"/>
        <v>0</v>
      </c>
      <c r="M57" s="392">
        <f t="shared" si="5"/>
        <v>0</v>
      </c>
      <c r="N57" s="392">
        <f t="shared" si="5"/>
        <v>0</v>
      </c>
      <c r="O57" s="392">
        <f t="shared" si="5"/>
        <v>0</v>
      </c>
      <c r="P57" s="392">
        <f t="shared" si="5"/>
        <v>0</v>
      </c>
      <c r="Q57" s="392">
        <f t="shared" si="5"/>
        <v>0</v>
      </c>
      <c r="R57" s="392">
        <f t="shared" si="5"/>
        <v>0</v>
      </c>
      <c r="S57" s="67"/>
      <c r="T57" s="67"/>
      <c r="U57"/>
      <c r="V57"/>
    </row>
    <row r="58" spans="1:22" ht="29.25" customHeight="1" x14ac:dyDescent="0.4">
      <c r="A58"/>
      <c r="B58"/>
      <c r="C58"/>
      <c r="D58" s="369" t="str">
        <f>MAX($B$16:B58)&amp;"-"&amp;COUNTA($D$51:D57)+1</f>
        <v>2-6</v>
      </c>
      <c r="E58" s="388" t="s">
        <v>994</v>
      </c>
      <c r="F58" s="371" t="s">
        <v>995</v>
      </c>
      <c r="G58" s="348">
        <f t="shared" ref="G58:R58" si="6">IFERROR(G$57/G$53,0)</f>
        <v>0</v>
      </c>
      <c r="H58" s="348">
        <f t="shared" si="6"/>
        <v>0</v>
      </c>
      <c r="I58" s="348">
        <f t="shared" si="6"/>
        <v>0</v>
      </c>
      <c r="J58" s="348">
        <f t="shared" si="6"/>
        <v>0</v>
      </c>
      <c r="K58" s="348">
        <f t="shared" si="6"/>
        <v>0</v>
      </c>
      <c r="L58" s="348">
        <f t="shared" si="6"/>
        <v>0</v>
      </c>
      <c r="M58" s="348">
        <f t="shared" si="6"/>
        <v>0</v>
      </c>
      <c r="N58" s="348">
        <f t="shared" si="6"/>
        <v>0</v>
      </c>
      <c r="O58" s="348">
        <f t="shared" si="6"/>
        <v>0</v>
      </c>
      <c r="P58" s="348">
        <f t="shared" si="6"/>
        <v>0</v>
      </c>
      <c r="Q58" s="348">
        <f t="shared" si="6"/>
        <v>0</v>
      </c>
      <c r="R58" s="348">
        <f t="shared" si="6"/>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 t="shared" ref="G60:R60" si="7">G61+G62</f>
        <v>0</v>
      </c>
      <c r="H60" s="350">
        <f t="shared" si="7"/>
        <v>0</v>
      </c>
      <c r="I60" s="350">
        <f t="shared" si="7"/>
        <v>0</v>
      </c>
      <c r="J60" s="350">
        <f t="shared" si="7"/>
        <v>0</v>
      </c>
      <c r="K60" s="350">
        <f t="shared" si="7"/>
        <v>0</v>
      </c>
      <c r="L60" s="350">
        <f t="shared" si="7"/>
        <v>0</v>
      </c>
      <c r="M60" s="350">
        <f t="shared" si="7"/>
        <v>0</v>
      </c>
      <c r="N60" s="350">
        <f t="shared" si="7"/>
        <v>0</v>
      </c>
      <c r="O60" s="350">
        <f t="shared" si="7"/>
        <v>0</v>
      </c>
      <c r="P60" s="350">
        <f t="shared" si="7"/>
        <v>0</v>
      </c>
      <c r="Q60" s="350">
        <f t="shared" si="7"/>
        <v>0</v>
      </c>
      <c r="R60" s="350">
        <f t="shared" si="7"/>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 t="shared" ref="G63:R63" si="8">G64+G65</f>
        <v>0</v>
      </c>
      <c r="H63" s="350">
        <f t="shared" si="8"/>
        <v>0</v>
      </c>
      <c r="I63" s="350">
        <f t="shared" si="8"/>
        <v>0</v>
      </c>
      <c r="J63" s="350">
        <f t="shared" si="8"/>
        <v>0</v>
      </c>
      <c r="K63" s="350">
        <f t="shared" si="8"/>
        <v>0</v>
      </c>
      <c r="L63" s="350">
        <f t="shared" si="8"/>
        <v>0</v>
      </c>
      <c r="M63" s="350">
        <f t="shared" si="8"/>
        <v>0</v>
      </c>
      <c r="N63" s="350">
        <f t="shared" si="8"/>
        <v>0</v>
      </c>
      <c r="O63" s="350">
        <f t="shared" si="8"/>
        <v>0</v>
      </c>
      <c r="P63" s="350">
        <f t="shared" si="8"/>
        <v>0</v>
      </c>
      <c r="Q63" s="350">
        <f t="shared" si="8"/>
        <v>0</v>
      </c>
      <c r="R63" s="350">
        <f t="shared" si="8"/>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 t="shared" ref="G68:R68" si="9">G57-G59</f>
        <v>0</v>
      </c>
      <c r="H68" s="432">
        <f t="shared" si="9"/>
        <v>0</v>
      </c>
      <c r="I68" s="432">
        <f t="shared" si="9"/>
        <v>0</v>
      </c>
      <c r="J68" s="432">
        <f t="shared" si="9"/>
        <v>0</v>
      </c>
      <c r="K68" s="432">
        <f t="shared" si="9"/>
        <v>0</v>
      </c>
      <c r="L68" s="432">
        <f t="shared" si="9"/>
        <v>0</v>
      </c>
      <c r="M68" s="432">
        <f t="shared" si="9"/>
        <v>0</v>
      </c>
      <c r="N68" s="432">
        <f t="shared" si="9"/>
        <v>0</v>
      </c>
      <c r="O68" s="432">
        <f t="shared" si="9"/>
        <v>0</v>
      </c>
      <c r="P68" s="432">
        <f t="shared" si="9"/>
        <v>0</v>
      </c>
      <c r="Q68" s="432">
        <f t="shared" si="9"/>
        <v>0</v>
      </c>
      <c r="R68" s="432">
        <f t="shared" si="9"/>
        <v>0</v>
      </c>
      <c r="S68" s="67"/>
      <c r="T68" s="67"/>
      <c r="U68"/>
      <c r="V68"/>
    </row>
    <row r="69" spans="1:22" ht="29.25" customHeight="1" x14ac:dyDescent="0.4">
      <c r="A69"/>
      <c r="B69"/>
      <c r="C69"/>
      <c r="D69" s="369" t="str">
        <f>MAX($B$16:B69)&amp;"-"&amp;COUNTA($D$51:D68)+1</f>
        <v>2-17</v>
      </c>
      <c r="E69" s="388" t="s">
        <v>1005</v>
      </c>
      <c r="F69" s="371" t="s">
        <v>990</v>
      </c>
      <c r="G69" s="352">
        <f t="shared" ref="G69:R69" si="10">IFERROR(G$68/G$53,0)</f>
        <v>0</v>
      </c>
      <c r="H69" s="352">
        <f t="shared" si="10"/>
        <v>0</v>
      </c>
      <c r="I69" s="352">
        <f t="shared" si="10"/>
        <v>0</v>
      </c>
      <c r="J69" s="352">
        <f t="shared" si="10"/>
        <v>0</v>
      </c>
      <c r="K69" s="352">
        <f t="shared" si="10"/>
        <v>0</v>
      </c>
      <c r="L69" s="352">
        <f t="shared" si="10"/>
        <v>0</v>
      </c>
      <c r="M69" s="352">
        <f t="shared" si="10"/>
        <v>0</v>
      </c>
      <c r="N69" s="352">
        <f t="shared" si="10"/>
        <v>0</v>
      </c>
      <c r="O69" s="352">
        <f t="shared" si="10"/>
        <v>0</v>
      </c>
      <c r="P69" s="352">
        <f t="shared" si="10"/>
        <v>0</v>
      </c>
      <c r="Q69" s="352">
        <f t="shared" si="10"/>
        <v>0</v>
      </c>
      <c r="R69" s="352">
        <f t="shared" si="10"/>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 t="shared" ref="G75:R75" si="11">G56+G66</f>
        <v>0</v>
      </c>
      <c r="H75" s="432">
        <f t="shared" si="11"/>
        <v>0</v>
      </c>
      <c r="I75" s="432">
        <f t="shared" si="11"/>
        <v>0</v>
      </c>
      <c r="J75" s="432">
        <f t="shared" si="11"/>
        <v>0</v>
      </c>
      <c r="K75" s="432">
        <f t="shared" si="11"/>
        <v>0</v>
      </c>
      <c r="L75" s="432">
        <f t="shared" si="11"/>
        <v>0</v>
      </c>
      <c r="M75" s="432">
        <f t="shared" si="11"/>
        <v>0</v>
      </c>
      <c r="N75" s="432">
        <f t="shared" si="11"/>
        <v>0</v>
      </c>
      <c r="O75" s="432">
        <f t="shared" si="11"/>
        <v>0</v>
      </c>
      <c r="P75" s="432">
        <f t="shared" si="11"/>
        <v>0</v>
      </c>
      <c r="Q75" s="432">
        <f t="shared" si="11"/>
        <v>0</v>
      </c>
      <c r="R75" s="432">
        <f t="shared" si="11"/>
        <v>0</v>
      </c>
      <c r="S75"/>
      <c r="T75"/>
      <c r="U75"/>
      <c r="V75"/>
    </row>
    <row r="76" spans="1:22" ht="29.25" customHeight="1" x14ac:dyDescent="0.4">
      <c r="A76"/>
      <c r="B76"/>
      <c r="C76" s="35"/>
      <c r="D76" s="369" t="str">
        <f>MAX($B$16:B76)&amp;"-"&amp;COUNTA($D$51:D75)+1</f>
        <v>2-24</v>
      </c>
      <c r="E76" s="70" t="s">
        <v>1012</v>
      </c>
      <c r="F76" s="371"/>
      <c r="G76" s="392">
        <f t="shared" ref="G76:R76" si="12">+G68+G73+G74+G75</f>
        <v>0</v>
      </c>
      <c r="H76" s="354">
        <f t="shared" si="12"/>
        <v>0</v>
      </c>
      <c r="I76" s="393">
        <f t="shared" si="12"/>
        <v>0</v>
      </c>
      <c r="J76" s="354">
        <f t="shared" si="12"/>
        <v>0</v>
      </c>
      <c r="K76" s="354">
        <f t="shared" si="12"/>
        <v>0</v>
      </c>
      <c r="L76" s="354">
        <f t="shared" si="12"/>
        <v>0</v>
      </c>
      <c r="M76" s="354">
        <f t="shared" si="12"/>
        <v>0</v>
      </c>
      <c r="N76" s="354">
        <f t="shared" si="12"/>
        <v>0</v>
      </c>
      <c r="O76" s="354">
        <f t="shared" si="12"/>
        <v>0</v>
      </c>
      <c r="P76" s="354">
        <f t="shared" si="12"/>
        <v>0</v>
      </c>
      <c r="Q76" s="354">
        <f t="shared" si="12"/>
        <v>0</v>
      </c>
      <c r="R76" s="354">
        <f t="shared" si="12"/>
        <v>0</v>
      </c>
      <c r="S76"/>
      <c r="T76"/>
      <c r="U76"/>
      <c r="V76"/>
    </row>
    <row r="77" spans="1:22" ht="29.25" customHeight="1" x14ac:dyDescent="0.4">
      <c r="A77"/>
      <c r="B77"/>
      <c r="C77" s="35"/>
      <c r="D77" s="369" t="str">
        <f>MAX($B$16:B77)&amp;"-"&amp;COUNTA($D$51:D76)+1</f>
        <v>2-25</v>
      </c>
      <c r="E77" s="388" t="s">
        <v>1013</v>
      </c>
      <c r="F77" s="371"/>
      <c r="G77" s="394"/>
      <c r="H77" s="507" t="str">
        <f t="shared" ref="H77:R77" si="13">IFERROR(IF(OR(G76&lt;0,H76&lt;0),"ー",H76/G76-1),"")</f>
        <v/>
      </c>
      <c r="I77" s="507" t="str">
        <f t="shared" si="13"/>
        <v/>
      </c>
      <c r="J77" s="507" t="str">
        <f t="shared" si="13"/>
        <v/>
      </c>
      <c r="K77" s="507" t="str">
        <f t="shared" si="13"/>
        <v/>
      </c>
      <c r="L77" s="507" t="str">
        <f t="shared" si="13"/>
        <v/>
      </c>
      <c r="M77" s="507" t="str">
        <f t="shared" si="13"/>
        <v/>
      </c>
      <c r="N77" s="507" t="str">
        <f t="shared" si="13"/>
        <v/>
      </c>
      <c r="O77" s="507" t="str">
        <f t="shared" si="13"/>
        <v/>
      </c>
      <c r="P77" s="507" t="str">
        <f t="shared" si="13"/>
        <v/>
      </c>
      <c r="Q77" s="507" t="str">
        <f t="shared" si="13"/>
        <v/>
      </c>
      <c r="R77" s="507" t="str">
        <f t="shared" si="13"/>
        <v/>
      </c>
      <c r="S77"/>
      <c r="T77"/>
      <c r="U77"/>
      <c r="V77"/>
    </row>
    <row r="78" spans="1:22" ht="29.25" customHeight="1" x14ac:dyDescent="0.4">
      <c r="A78"/>
      <c r="B78"/>
      <c r="C78" s="35"/>
      <c r="D78" s="369" t="str">
        <f>MAX($B$16:B78)&amp;"-"&amp;COUNTA($D$51:D77)+1</f>
        <v>2-26</v>
      </c>
      <c r="E78" s="395" t="s">
        <v>1014</v>
      </c>
      <c r="F78" s="371" t="s">
        <v>990</v>
      </c>
      <c r="G78" s="352">
        <f t="shared" ref="G78:R78" si="14">IFERROR(G$76/G$53,0)</f>
        <v>0</v>
      </c>
      <c r="H78" s="352">
        <f t="shared" si="14"/>
        <v>0</v>
      </c>
      <c r="I78" s="352">
        <f t="shared" si="14"/>
        <v>0</v>
      </c>
      <c r="J78" s="352">
        <f t="shared" si="14"/>
        <v>0</v>
      </c>
      <c r="K78" s="352">
        <f t="shared" si="14"/>
        <v>0</v>
      </c>
      <c r="L78" s="352">
        <f t="shared" si="14"/>
        <v>0</v>
      </c>
      <c r="M78" s="352">
        <f t="shared" si="14"/>
        <v>0</v>
      </c>
      <c r="N78" s="352">
        <f t="shared" si="14"/>
        <v>0</v>
      </c>
      <c r="O78" s="352">
        <f t="shared" si="14"/>
        <v>0</v>
      </c>
      <c r="P78" s="352">
        <f t="shared" si="14"/>
        <v>0</v>
      </c>
      <c r="Q78" s="352">
        <f t="shared" si="14"/>
        <v>0</v>
      </c>
      <c r="R78" s="352">
        <f t="shared" si="14"/>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 t="shared" ref="G81:R81" si="15">IFERROR(IF(G79=0,0,+G73/G79),"")</f>
        <v>0</v>
      </c>
      <c r="H81" s="354">
        <f t="shared" si="15"/>
        <v>0</v>
      </c>
      <c r="I81" s="393">
        <f t="shared" si="15"/>
        <v>0</v>
      </c>
      <c r="J81" s="354">
        <f t="shared" si="15"/>
        <v>0</v>
      </c>
      <c r="K81" s="354">
        <f t="shared" si="15"/>
        <v>0</v>
      </c>
      <c r="L81" s="354">
        <f t="shared" si="15"/>
        <v>0</v>
      </c>
      <c r="M81" s="354">
        <f t="shared" si="15"/>
        <v>0</v>
      </c>
      <c r="N81" s="354">
        <f t="shared" si="15"/>
        <v>0</v>
      </c>
      <c r="O81" s="354">
        <f t="shared" si="15"/>
        <v>0</v>
      </c>
      <c r="P81" s="354">
        <f t="shared" si="15"/>
        <v>0</v>
      </c>
      <c r="Q81" s="354">
        <f t="shared" si="15"/>
        <v>0</v>
      </c>
      <c r="R81" s="354">
        <f t="shared" si="15"/>
        <v>0</v>
      </c>
      <c r="S81"/>
    </row>
    <row r="82" spans="2:19" ht="29.25" customHeight="1" x14ac:dyDescent="0.4">
      <c r="B82"/>
      <c r="C82" s="35"/>
      <c r="D82" s="369" t="str">
        <f>MAX($B$16:B82)&amp;"-"&amp;COUNTA($D$51:D81)+1</f>
        <v>2-30</v>
      </c>
      <c r="E82" s="70" t="s">
        <v>1020</v>
      </c>
      <c r="F82" s="396" t="s">
        <v>1021</v>
      </c>
      <c r="G82" s="397"/>
      <c r="H82" s="502" t="str">
        <f t="shared" ref="H82:R82" si="16">IFERROR((H81-G81)/G81,"")</f>
        <v/>
      </c>
      <c r="I82" s="508" t="str">
        <f t="shared" si="16"/>
        <v/>
      </c>
      <c r="J82" s="502" t="str">
        <f t="shared" si="16"/>
        <v/>
      </c>
      <c r="K82" s="502" t="str">
        <f t="shared" si="16"/>
        <v/>
      </c>
      <c r="L82" s="502" t="str">
        <f t="shared" si="16"/>
        <v/>
      </c>
      <c r="M82" s="502" t="str">
        <f t="shared" si="16"/>
        <v/>
      </c>
      <c r="N82" s="502" t="str">
        <f t="shared" si="16"/>
        <v/>
      </c>
      <c r="O82" s="502" t="str">
        <f t="shared" si="16"/>
        <v/>
      </c>
      <c r="P82" s="502" t="str">
        <f t="shared" si="16"/>
        <v/>
      </c>
      <c r="Q82" s="502" t="str">
        <f t="shared" si="16"/>
        <v/>
      </c>
      <c r="R82" s="502" t="str">
        <f t="shared" si="16"/>
        <v/>
      </c>
      <c r="S82"/>
    </row>
    <row r="83" spans="2:19" ht="29.25" customHeight="1" x14ac:dyDescent="0.4">
      <c r="B83"/>
      <c r="C83" s="35"/>
      <c r="D83" s="369" t="str">
        <f>MAX($B$16:B83)&amp;"-"&amp;COUNTA($D$51:D82)+1</f>
        <v>2-31</v>
      </c>
      <c r="E83" s="70" t="s">
        <v>1022</v>
      </c>
      <c r="F83" s="371"/>
      <c r="G83" s="392">
        <f t="shared" ref="G83:R83" si="17">IFERROR(IF(G80=0,0,+G74/G80),"")</f>
        <v>0</v>
      </c>
      <c r="H83" s="354">
        <f t="shared" si="17"/>
        <v>0</v>
      </c>
      <c r="I83" s="393">
        <f t="shared" si="17"/>
        <v>0</v>
      </c>
      <c r="J83" s="354">
        <f t="shared" si="17"/>
        <v>0</v>
      </c>
      <c r="K83" s="354">
        <f t="shared" si="17"/>
        <v>0</v>
      </c>
      <c r="L83" s="354">
        <f t="shared" si="17"/>
        <v>0</v>
      </c>
      <c r="M83" s="354">
        <f t="shared" si="17"/>
        <v>0</v>
      </c>
      <c r="N83" s="354">
        <f t="shared" si="17"/>
        <v>0</v>
      </c>
      <c r="O83" s="354">
        <f t="shared" si="17"/>
        <v>0</v>
      </c>
      <c r="P83" s="354">
        <f t="shared" si="17"/>
        <v>0</v>
      </c>
      <c r="Q83" s="354">
        <f t="shared" si="17"/>
        <v>0</v>
      </c>
      <c r="R83" s="354">
        <f t="shared" si="17"/>
        <v>0</v>
      </c>
      <c r="S83"/>
    </row>
    <row r="84" spans="2:19" ht="29.25" customHeight="1" x14ac:dyDescent="0.4">
      <c r="B84"/>
      <c r="C84" s="35"/>
      <c r="D84" s="369" t="str">
        <f>MAX($B$16:B84)&amp;"-"&amp;COUNTA($D$51:D83)+1</f>
        <v>2-32</v>
      </c>
      <c r="E84" s="70" t="s">
        <v>1023</v>
      </c>
      <c r="F84" s="371" t="s">
        <v>1024</v>
      </c>
      <c r="G84" s="399"/>
      <c r="H84" s="502" t="str">
        <f t="shared" ref="H84:R84" si="18">IFERROR((H83-G83)/G83,"")</f>
        <v/>
      </c>
      <c r="I84" s="508" t="str">
        <f t="shared" si="18"/>
        <v/>
      </c>
      <c r="J84" s="502" t="str">
        <f t="shared" si="18"/>
        <v/>
      </c>
      <c r="K84" s="502" t="str">
        <f t="shared" si="18"/>
        <v/>
      </c>
      <c r="L84" s="502" t="str">
        <f t="shared" si="18"/>
        <v/>
      </c>
      <c r="M84" s="502" t="str">
        <f t="shared" si="18"/>
        <v/>
      </c>
      <c r="N84" s="502" t="str">
        <f t="shared" si="18"/>
        <v/>
      </c>
      <c r="O84" s="502" t="str">
        <f t="shared" si="18"/>
        <v/>
      </c>
      <c r="P84" s="502" t="str">
        <f t="shared" si="18"/>
        <v/>
      </c>
      <c r="Q84" s="502" t="str">
        <f t="shared" si="18"/>
        <v/>
      </c>
      <c r="R84" s="502" t="str">
        <f t="shared" si="18"/>
        <v/>
      </c>
      <c r="S84"/>
    </row>
    <row r="85" spans="2:19" ht="29.25" customHeight="1" x14ac:dyDescent="0.4">
      <c r="B85"/>
      <c r="C85" s="35"/>
      <c r="D85" s="369" t="str">
        <f>MAX($B$16:B85)&amp;"-"&amp;COUNTA($D$51:D84)+1</f>
        <v>2-33</v>
      </c>
      <c r="E85" s="70" t="s">
        <v>1025</v>
      </c>
      <c r="F85" s="396" t="s">
        <v>1026</v>
      </c>
      <c r="G85" s="392" t="str">
        <f t="shared" ref="G85:R85" si="19">IFERROR(+G76/(G79+G80),"")</f>
        <v/>
      </c>
      <c r="H85" s="354" t="str">
        <f t="shared" si="19"/>
        <v/>
      </c>
      <c r="I85" s="393" t="str">
        <f t="shared" si="19"/>
        <v/>
      </c>
      <c r="J85" s="354" t="str">
        <f t="shared" si="19"/>
        <v/>
      </c>
      <c r="K85" s="354" t="str">
        <f t="shared" si="19"/>
        <v/>
      </c>
      <c r="L85" s="354" t="str">
        <f t="shared" si="19"/>
        <v/>
      </c>
      <c r="M85" s="354" t="str">
        <f t="shared" si="19"/>
        <v/>
      </c>
      <c r="N85" s="354" t="str">
        <f t="shared" si="19"/>
        <v/>
      </c>
      <c r="O85" s="354" t="str">
        <f t="shared" si="19"/>
        <v/>
      </c>
      <c r="P85" s="354" t="str">
        <f t="shared" si="19"/>
        <v/>
      </c>
      <c r="Q85" s="354" t="str">
        <f t="shared" si="19"/>
        <v/>
      </c>
      <c r="R85" s="354" t="str">
        <f t="shared" si="19"/>
        <v/>
      </c>
      <c r="S85"/>
    </row>
    <row r="86" spans="2:19" ht="29.25" customHeight="1" x14ac:dyDescent="0.4">
      <c r="B86"/>
      <c r="C86" s="35"/>
      <c r="D86" s="369" t="str">
        <f>MAX($B$16:B86)&amp;"-"&amp;COUNTA($D$51:D85)+1</f>
        <v>2-34</v>
      </c>
      <c r="E86" s="383" t="s">
        <v>1027</v>
      </c>
      <c r="F86" s="396"/>
      <c r="G86" s="356">
        <f t="shared" ref="G86:R86" si="20">G68+G75</f>
        <v>0</v>
      </c>
      <c r="H86" s="356">
        <f t="shared" si="20"/>
        <v>0</v>
      </c>
      <c r="I86" s="356">
        <f t="shared" si="20"/>
        <v>0</v>
      </c>
      <c r="J86" s="356">
        <f t="shared" si="20"/>
        <v>0</v>
      </c>
      <c r="K86" s="356">
        <f t="shared" si="20"/>
        <v>0</v>
      </c>
      <c r="L86" s="356">
        <f t="shared" si="20"/>
        <v>0</v>
      </c>
      <c r="M86" s="356">
        <f t="shared" si="20"/>
        <v>0</v>
      </c>
      <c r="N86" s="356">
        <f t="shared" si="20"/>
        <v>0</v>
      </c>
      <c r="O86" s="356">
        <f t="shared" si="20"/>
        <v>0</v>
      </c>
      <c r="P86" s="356">
        <f t="shared" si="20"/>
        <v>0</v>
      </c>
      <c r="Q86" s="356">
        <f t="shared" si="20"/>
        <v>0</v>
      </c>
      <c r="R86" s="356">
        <f t="shared" si="20"/>
        <v>0</v>
      </c>
      <c r="S86"/>
    </row>
    <row r="87" spans="2:19" ht="29.25" customHeight="1" x14ac:dyDescent="0.4">
      <c r="B87"/>
      <c r="C87" s="35"/>
      <c r="D87" s="369" t="str">
        <f>MAX($B$16:B87)&amp;"-"&amp;COUNTA($D$51:D86)+1</f>
        <v>2-35</v>
      </c>
      <c r="E87" s="388" t="s">
        <v>1028</v>
      </c>
      <c r="F87" s="371" t="s">
        <v>990</v>
      </c>
      <c r="G87" s="352" t="str">
        <f t="shared" ref="G87:R87" si="21">IFERROR(G86/G53,"")</f>
        <v/>
      </c>
      <c r="H87" s="352" t="str">
        <f t="shared" si="21"/>
        <v/>
      </c>
      <c r="I87" s="352" t="str">
        <f t="shared" si="21"/>
        <v/>
      </c>
      <c r="J87" s="352" t="str">
        <f t="shared" si="21"/>
        <v/>
      </c>
      <c r="K87" s="352" t="str">
        <f t="shared" si="21"/>
        <v/>
      </c>
      <c r="L87" s="352" t="str">
        <f t="shared" si="21"/>
        <v/>
      </c>
      <c r="M87" s="352" t="str">
        <f t="shared" si="21"/>
        <v/>
      </c>
      <c r="N87" s="352" t="str">
        <f t="shared" si="21"/>
        <v/>
      </c>
      <c r="O87" s="352" t="str">
        <f t="shared" si="21"/>
        <v/>
      </c>
      <c r="P87" s="352" t="str">
        <f t="shared" si="21"/>
        <v/>
      </c>
      <c r="Q87" s="352" t="str">
        <f t="shared" si="21"/>
        <v/>
      </c>
      <c r="R87" s="352" t="str">
        <f t="shared" si="21"/>
        <v/>
      </c>
      <c r="S87"/>
    </row>
    <row r="88" spans="2:19" ht="29.25" customHeight="1" x14ac:dyDescent="0.4">
      <c r="B88"/>
      <c r="C88" s="35"/>
      <c r="D88" s="369" t="str">
        <f>MAX($B$16:B88)&amp;"-"&amp;COUNTA($D$51:D87)+1</f>
        <v>2-36</v>
      </c>
      <c r="E88" s="383" t="s">
        <v>1029</v>
      </c>
      <c r="F88" s="396" t="s">
        <v>990</v>
      </c>
      <c r="G88" s="400"/>
      <c r="H88" s="357" t="str">
        <f t="shared" ref="H88:R88" si="22">IFERROR(IF(OR(G86&lt;0,H86&lt;0),"ー",H86/G86-1),"")</f>
        <v/>
      </c>
      <c r="I88" s="357" t="str">
        <f t="shared" si="22"/>
        <v/>
      </c>
      <c r="J88" s="357" t="str">
        <f t="shared" si="22"/>
        <v/>
      </c>
      <c r="K88" s="357" t="str">
        <f t="shared" si="22"/>
        <v/>
      </c>
      <c r="L88" s="357" t="str">
        <f t="shared" si="22"/>
        <v/>
      </c>
      <c r="M88" s="357" t="str">
        <f t="shared" si="22"/>
        <v/>
      </c>
      <c r="N88" s="357" t="str">
        <f t="shared" si="22"/>
        <v/>
      </c>
      <c r="O88" s="357" t="str">
        <f t="shared" si="22"/>
        <v/>
      </c>
      <c r="P88" s="357" t="str">
        <f t="shared" si="22"/>
        <v/>
      </c>
      <c r="Q88" s="357" t="str">
        <f t="shared" si="22"/>
        <v/>
      </c>
      <c r="R88" s="357" t="str">
        <f t="shared" si="22"/>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2:19" x14ac:dyDescent="0.4">
      <c r="B93"/>
      <c r="C93"/>
      <c r="D93" s="152"/>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2:19" x14ac:dyDescent="0.4">
      <c r="B94"/>
      <c r="C94"/>
      <c r="D94" s="152"/>
      <c r="E94" s="39"/>
      <c r="F94" s="367"/>
      <c r="G94" s="62">
        <f>G19</f>
        <v>0</v>
      </c>
      <c r="H94" s="62">
        <f t="shared" si="23"/>
        <v>0</v>
      </c>
      <c r="I94" s="62">
        <f t="shared" si="23"/>
        <v>0</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 t="shared" ref="G96:R96" si="25">G53</f>
        <v>0</v>
      </c>
      <c r="H96" s="432">
        <f t="shared" si="25"/>
        <v>0</v>
      </c>
      <c r="I96" s="495">
        <f t="shared" si="25"/>
        <v>0</v>
      </c>
      <c r="J96" s="432">
        <f t="shared" si="25"/>
        <v>0</v>
      </c>
      <c r="K96" s="432">
        <f t="shared" si="25"/>
        <v>0</v>
      </c>
      <c r="L96" s="432">
        <f t="shared" si="25"/>
        <v>0</v>
      </c>
      <c r="M96" s="432">
        <f t="shared" si="25"/>
        <v>0</v>
      </c>
      <c r="N96" s="432">
        <f t="shared" si="25"/>
        <v>0</v>
      </c>
      <c r="O96" s="432">
        <f t="shared" si="25"/>
        <v>0</v>
      </c>
      <c r="P96" s="432">
        <f t="shared" si="25"/>
        <v>0</v>
      </c>
      <c r="Q96" s="432">
        <f t="shared" si="25"/>
        <v>0</v>
      </c>
      <c r="R96" s="432">
        <f t="shared" si="25"/>
        <v>0</v>
      </c>
      <c r="S96" s="75"/>
    </row>
    <row r="97" spans="2:49" ht="29.25" customHeight="1" x14ac:dyDescent="0.4">
      <c r="B97"/>
      <c r="C97"/>
      <c r="D97" s="369" t="str">
        <f>MAX($B$16:B97)&amp;"-"&amp;COUNTA($D$90:D96)+1</f>
        <v>3-3</v>
      </c>
      <c r="E97" s="370" t="s">
        <v>1036</v>
      </c>
      <c r="F97" s="371" t="s">
        <v>990</v>
      </c>
      <c r="G97" s="352" t="str">
        <f t="shared" ref="G97:R97" si="26">IFERROR(G95/G53,"")</f>
        <v/>
      </c>
      <c r="H97" s="352" t="str">
        <f t="shared" si="26"/>
        <v/>
      </c>
      <c r="I97" s="496" t="str">
        <f t="shared" si="26"/>
        <v/>
      </c>
      <c r="J97" s="352" t="str">
        <f t="shared" si="26"/>
        <v/>
      </c>
      <c r="K97" s="352" t="str">
        <f t="shared" si="26"/>
        <v/>
      </c>
      <c r="L97" s="352" t="str">
        <f t="shared" si="26"/>
        <v/>
      </c>
      <c r="M97" s="352" t="str">
        <f t="shared" si="26"/>
        <v/>
      </c>
      <c r="N97" s="352" t="str">
        <f t="shared" si="26"/>
        <v/>
      </c>
      <c r="O97" s="352" t="str">
        <f t="shared" si="26"/>
        <v/>
      </c>
      <c r="P97" s="352" t="str">
        <f t="shared" si="26"/>
        <v/>
      </c>
      <c r="Q97" s="352" t="str">
        <f t="shared" si="26"/>
        <v/>
      </c>
      <c r="R97" s="352" t="str">
        <f t="shared" si="26"/>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7">G17</f>
        <v>前々期決算期</v>
      </c>
      <c r="H111" s="59" t="str">
        <f t="shared" si="27"/>
        <v>前期決算期</v>
      </c>
      <c r="I111" s="124" t="str">
        <f t="shared" si="27"/>
        <v>最新決算期</v>
      </c>
      <c r="J111" s="67"/>
      <c r="K111" s="67"/>
      <c r="L111" s="67"/>
      <c r="M111"/>
      <c r="N111"/>
      <c r="O111"/>
      <c r="P111"/>
      <c r="Q111"/>
      <c r="R111"/>
      <c r="S111"/>
    </row>
    <row r="112" spans="2:49" ht="29.25" customHeight="1" x14ac:dyDescent="0.4">
      <c r="B112"/>
      <c r="C112"/>
      <c r="D112" s="415"/>
      <c r="E112" s="367"/>
      <c r="F112" s="541"/>
      <c r="G112" s="203" t="str">
        <f t="shared" si="27"/>
        <v/>
      </c>
      <c r="H112" s="61" t="str">
        <f t="shared" si="27"/>
        <v/>
      </c>
      <c r="I112" s="61" t="str">
        <f t="shared" si="27"/>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4">
      <c r="B149" s="64"/>
      <c r="C149"/>
      <c r="D149" s="386"/>
      <c r="E149" s="243"/>
      <c r="F149" s="155"/>
      <c r="G149" s="69">
        <f>G19</f>
        <v>0</v>
      </c>
      <c r="H149" s="150">
        <f t="shared" si="28"/>
        <v>0</v>
      </c>
      <c r="I149" s="150">
        <f t="shared" si="28"/>
        <v>0</v>
      </c>
      <c r="J149" s="150" t="str">
        <f t="shared" si="28"/>
        <v/>
      </c>
      <c r="K149" s="150" t="str">
        <f t="shared" si="29"/>
        <v/>
      </c>
      <c r="L149" s="150" t="str">
        <f t="shared" si="29"/>
        <v/>
      </c>
      <c r="M149" s="150" t="str">
        <f t="shared" si="29"/>
        <v/>
      </c>
      <c r="N149" s="150" t="str">
        <f t="shared" si="29"/>
        <v/>
      </c>
      <c r="O149" s="69" t="str">
        <f t="shared" si="29"/>
        <v/>
      </c>
      <c r="P149" s="69" t="str">
        <f t="shared" si="29"/>
        <v/>
      </c>
      <c r="Q149" s="69" t="str">
        <f t="shared" si="29"/>
        <v/>
      </c>
      <c r="R149" s="69" t="str">
        <f t="shared" si="29"/>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30">IFERROR(IF(OR(G150&lt;0,H150&lt;0),"ー",H150/G150-1),"")</f>
        <v/>
      </c>
      <c r="I151" s="359" t="str">
        <f t="shared" si="30"/>
        <v/>
      </c>
      <c r="J151" s="359" t="str">
        <f t="shared" si="30"/>
        <v/>
      </c>
      <c r="K151" s="359" t="str">
        <f t="shared" si="30"/>
        <v/>
      </c>
      <c r="L151" s="359" t="str">
        <f t="shared" si="30"/>
        <v/>
      </c>
      <c r="M151" s="359" t="str">
        <f t="shared" si="30"/>
        <v/>
      </c>
      <c r="N151" s="359" t="str">
        <f t="shared" si="30"/>
        <v/>
      </c>
      <c r="O151" s="359" t="str">
        <f t="shared" si="30"/>
        <v/>
      </c>
      <c r="P151" s="359" t="str">
        <f t="shared" si="30"/>
        <v/>
      </c>
      <c r="Q151" s="359" t="str">
        <f t="shared" si="30"/>
        <v/>
      </c>
      <c r="R151" s="359" t="str">
        <f t="shared" si="30"/>
        <v/>
      </c>
    </row>
    <row r="152" spans="2:19" ht="29.25" customHeight="1" x14ac:dyDescent="0.4">
      <c r="B152"/>
      <c r="C152"/>
      <c r="D152" s="369" t="str">
        <f>MAX($B$16:B152)&amp;"-"&amp;COUNTA($D$148:D151)+1</f>
        <v>7-3</v>
      </c>
      <c r="E152" s="388" t="s">
        <v>1115</v>
      </c>
      <c r="F152" s="371" t="s">
        <v>990</v>
      </c>
      <c r="G152" s="352">
        <f t="shared" ref="G152:R152" si="31">IFERROR(G$150/G$53,0)</f>
        <v>0</v>
      </c>
      <c r="H152" s="352">
        <f t="shared" si="31"/>
        <v>0</v>
      </c>
      <c r="I152" s="352">
        <f t="shared" si="31"/>
        <v>0</v>
      </c>
      <c r="J152" s="352">
        <f t="shared" si="31"/>
        <v>0</v>
      </c>
      <c r="K152" s="352">
        <f t="shared" si="31"/>
        <v>0</v>
      </c>
      <c r="L152" s="352">
        <f t="shared" si="31"/>
        <v>0</v>
      </c>
      <c r="M152" s="352">
        <f t="shared" si="31"/>
        <v>0</v>
      </c>
      <c r="N152" s="352">
        <f t="shared" si="31"/>
        <v>0</v>
      </c>
      <c r="O152" s="352">
        <f t="shared" si="31"/>
        <v>0</v>
      </c>
      <c r="P152" s="352">
        <f t="shared" si="31"/>
        <v>0</v>
      </c>
      <c r="Q152" s="352">
        <f t="shared" si="31"/>
        <v>0</v>
      </c>
      <c r="R152" s="352">
        <f t="shared" si="31"/>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2">IFERROR(G$153/G$150,0)</f>
        <v>0</v>
      </c>
      <c r="H154" s="433">
        <f t="shared" si="32"/>
        <v>0</v>
      </c>
      <c r="I154" s="433">
        <f t="shared" si="32"/>
        <v>0</v>
      </c>
      <c r="J154" s="433">
        <f t="shared" si="32"/>
        <v>0</v>
      </c>
      <c r="K154" s="433">
        <f t="shared" si="32"/>
        <v>0</v>
      </c>
      <c r="L154" s="433">
        <f t="shared" si="32"/>
        <v>0</v>
      </c>
      <c r="M154" s="433">
        <f t="shared" si="32"/>
        <v>0</v>
      </c>
      <c r="N154" s="433">
        <f t="shared" si="32"/>
        <v>0</v>
      </c>
      <c r="O154" s="433">
        <f t="shared" si="32"/>
        <v>0</v>
      </c>
      <c r="P154" s="433">
        <f t="shared" si="32"/>
        <v>0</v>
      </c>
      <c r="Q154" s="433">
        <f t="shared" si="32"/>
        <v>0</v>
      </c>
      <c r="R154" s="433">
        <f t="shared" si="32"/>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3">IFERROR(G$155/G$150,0)</f>
        <v>0</v>
      </c>
      <c r="H156" s="352">
        <f t="shared" si="33"/>
        <v>0</v>
      </c>
      <c r="I156" s="352">
        <f t="shared" si="33"/>
        <v>0</v>
      </c>
      <c r="J156" s="352">
        <f t="shared" si="33"/>
        <v>0</v>
      </c>
      <c r="K156" s="352">
        <f t="shared" si="33"/>
        <v>0</v>
      </c>
      <c r="L156" s="352">
        <f t="shared" si="33"/>
        <v>0</v>
      </c>
      <c r="M156" s="352">
        <f t="shared" si="33"/>
        <v>0</v>
      </c>
      <c r="N156" s="352">
        <f t="shared" si="33"/>
        <v>0</v>
      </c>
      <c r="O156" s="352">
        <f t="shared" si="33"/>
        <v>0</v>
      </c>
      <c r="P156" s="352">
        <f t="shared" si="33"/>
        <v>0</v>
      </c>
      <c r="Q156" s="352">
        <f t="shared" si="33"/>
        <v>0</v>
      </c>
      <c r="R156" s="352">
        <f t="shared" si="33"/>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4">+G155+G157+G158+G159</f>
        <v>0</v>
      </c>
      <c r="H160" s="354">
        <f t="shared" si="34"/>
        <v>0</v>
      </c>
      <c r="I160" s="393">
        <f t="shared" si="34"/>
        <v>0</v>
      </c>
      <c r="J160" s="354">
        <f t="shared" si="34"/>
        <v>0</v>
      </c>
      <c r="K160" s="354">
        <f t="shared" si="34"/>
        <v>0</v>
      </c>
      <c r="L160" s="354">
        <f t="shared" si="34"/>
        <v>0</v>
      </c>
      <c r="M160" s="354">
        <f t="shared" si="34"/>
        <v>0</v>
      </c>
      <c r="N160" s="354">
        <f t="shared" si="34"/>
        <v>0</v>
      </c>
      <c r="O160" s="354">
        <f t="shared" si="34"/>
        <v>0</v>
      </c>
      <c r="P160" s="354">
        <f t="shared" si="34"/>
        <v>0</v>
      </c>
      <c r="Q160" s="354">
        <f t="shared" si="34"/>
        <v>0</v>
      </c>
      <c r="R160" s="354">
        <f t="shared" si="34"/>
        <v>0</v>
      </c>
    </row>
    <row r="161" spans="2:18" ht="29.25" customHeight="1" x14ac:dyDescent="0.4">
      <c r="B161"/>
      <c r="C161" s="35"/>
      <c r="D161" s="369" t="str">
        <f>MAX($B$16:B161)&amp;"-"&amp;COUNTA($D$148:D160)+1</f>
        <v>7-12</v>
      </c>
      <c r="E161" s="388" t="s">
        <v>1013</v>
      </c>
      <c r="F161" s="371" t="s">
        <v>990</v>
      </c>
      <c r="G161" s="400"/>
      <c r="H161" s="359" t="str">
        <f t="shared" ref="H161:R161" si="35">IFERROR(IF(OR(G160&lt;0,H160&lt;0),"ー",H160/G160-1),"")</f>
        <v/>
      </c>
      <c r="I161" s="359" t="str">
        <f t="shared" si="35"/>
        <v/>
      </c>
      <c r="J161" s="359" t="str">
        <f t="shared" si="35"/>
        <v/>
      </c>
      <c r="K161" s="359" t="str">
        <f t="shared" si="35"/>
        <v/>
      </c>
      <c r="L161" s="359" t="str">
        <f t="shared" si="35"/>
        <v/>
      </c>
      <c r="M161" s="359" t="str">
        <f t="shared" si="35"/>
        <v/>
      </c>
      <c r="N161" s="359" t="str">
        <f t="shared" si="35"/>
        <v/>
      </c>
      <c r="O161" s="359" t="str">
        <f t="shared" si="35"/>
        <v/>
      </c>
      <c r="P161" s="359" t="str">
        <f t="shared" si="35"/>
        <v/>
      </c>
      <c r="Q161" s="359" t="str">
        <f t="shared" si="35"/>
        <v/>
      </c>
      <c r="R161" s="359" t="str">
        <f t="shared" si="35"/>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6">IFERROR(IF(G162=0,0,+G157/G162),"")</f>
        <v>0</v>
      </c>
      <c r="H164" s="354">
        <f t="shared" si="36"/>
        <v>0</v>
      </c>
      <c r="I164" s="393">
        <f t="shared" si="36"/>
        <v>0</v>
      </c>
      <c r="J164" s="354">
        <f t="shared" si="36"/>
        <v>0</v>
      </c>
      <c r="K164" s="354">
        <f t="shared" si="36"/>
        <v>0</v>
      </c>
      <c r="L164" s="354">
        <f t="shared" si="36"/>
        <v>0</v>
      </c>
      <c r="M164" s="354">
        <f t="shared" si="36"/>
        <v>0</v>
      </c>
      <c r="N164" s="354">
        <f t="shared" si="36"/>
        <v>0</v>
      </c>
      <c r="O164" s="354">
        <f t="shared" si="36"/>
        <v>0</v>
      </c>
      <c r="P164" s="354">
        <f t="shared" si="36"/>
        <v>0</v>
      </c>
      <c r="Q164" s="354">
        <f t="shared" si="36"/>
        <v>0</v>
      </c>
      <c r="R164" s="354">
        <f t="shared" si="36"/>
        <v>0</v>
      </c>
    </row>
    <row r="165" spans="2:18" ht="29.25" customHeight="1" x14ac:dyDescent="0.4">
      <c r="B165"/>
      <c r="C165" s="35"/>
      <c r="D165" s="369" t="str">
        <f>MAX($B$16:B165)&amp;"-"&amp;COUNTA($D$148:D164)+1</f>
        <v>7-16</v>
      </c>
      <c r="E165" s="70" t="s">
        <v>1020</v>
      </c>
      <c r="F165" s="396" t="s">
        <v>1121</v>
      </c>
      <c r="G165" s="399"/>
      <c r="H165" s="502" t="str">
        <f t="shared" ref="H165:R165" si="37">IFERROR((H164-G164)/G164,"")</f>
        <v/>
      </c>
      <c r="I165" s="508" t="str">
        <f t="shared" si="37"/>
        <v/>
      </c>
      <c r="J165" s="502" t="str">
        <f t="shared" si="37"/>
        <v/>
      </c>
      <c r="K165" s="502" t="str">
        <f t="shared" si="37"/>
        <v/>
      </c>
      <c r="L165" s="502" t="str">
        <f t="shared" si="37"/>
        <v/>
      </c>
      <c r="M165" s="502" t="str">
        <f t="shared" si="37"/>
        <v/>
      </c>
      <c r="N165" s="502" t="str">
        <f t="shared" si="37"/>
        <v/>
      </c>
      <c r="O165" s="502" t="str">
        <f t="shared" si="37"/>
        <v/>
      </c>
      <c r="P165" s="502" t="str">
        <f t="shared" si="37"/>
        <v/>
      </c>
      <c r="Q165" s="502" t="str">
        <f t="shared" si="37"/>
        <v/>
      </c>
      <c r="R165" s="502" t="str">
        <f t="shared" si="37"/>
        <v/>
      </c>
    </row>
    <row r="166" spans="2:18" ht="29.25" customHeight="1" x14ac:dyDescent="0.4">
      <c r="B166"/>
      <c r="C166" s="35"/>
      <c r="D166" s="369" t="str">
        <f>MAX($B$16:B166)&amp;"-"&amp;COUNTA($D$148:D165)+1</f>
        <v>7-17</v>
      </c>
      <c r="E166" s="70" t="s">
        <v>1022</v>
      </c>
      <c r="F166" s="371" t="s">
        <v>1122</v>
      </c>
      <c r="G166" s="392">
        <f t="shared" ref="G166:R166" si="38">IFERROR(IF(G163=0,0,+G158/G163),"")</f>
        <v>0</v>
      </c>
      <c r="H166" s="354">
        <f t="shared" si="38"/>
        <v>0</v>
      </c>
      <c r="I166" s="354">
        <f t="shared" si="38"/>
        <v>0</v>
      </c>
      <c r="J166" s="354">
        <f t="shared" si="38"/>
        <v>0</v>
      </c>
      <c r="K166" s="354">
        <f t="shared" si="38"/>
        <v>0</v>
      </c>
      <c r="L166" s="354">
        <f t="shared" si="38"/>
        <v>0</v>
      </c>
      <c r="M166" s="354">
        <f t="shared" si="38"/>
        <v>0</v>
      </c>
      <c r="N166" s="354">
        <f t="shared" si="38"/>
        <v>0</v>
      </c>
      <c r="O166" s="354">
        <f t="shared" si="38"/>
        <v>0</v>
      </c>
      <c r="P166" s="354">
        <f t="shared" si="38"/>
        <v>0</v>
      </c>
      <c r="Q166" s="354">
        <f t="shared" si="38"/>
        <v>0</v>
      </c>
      <c r="R166" s="354">
        <f t="shared" si="38"/>
        <v>0</v>
      </c>
    </row>
    <row r="167" spans="2:18" ht="29.25" customHeight="1" x14ac:dyDescent="0.4">
      <c r="B167"/>
      <c r="C167" s="35"/>
      <c r="D167" s="369" t="str">
        <f>MAX($B$16:B167)&amp;"-"&amp;COUNTA($D$148:D166)+1</f>
        <v>7-18</v>
      </c>
      <c r="E167" s="70" t="s">
        <v>1023</v>
      </c>
      <c r="F167" s="371" t="s">
        <v>1024</v>
      </c>
      <c r="G167" s="399"/>
      <c r="H167" s="355" t="str">
        <f t="shared" ref="H167:R167" si="39">IFERROR((H166-G166)/G166,"")</f>
        <v/>
      </c>
      <c r="I167" s="398" t="str">
        <f t="shared" si="39"/>
        <v/>
      </c>
      <c r="J167" s="355" t="str">
        <f t="shared" si="39"/>
        <v/>
      </c>
      <c r="K167" s="355" t="str">
        <f t="shared" si="39"/>
        <v/>
      </c>
      <c r="L167" s="355" t="str">
        <f t="shared" si="39"/>
        <v/>
      </c>
      <c r="M167" s="355" t="str">
        <f t="shared" si="39"/>
        <v/>
      </c>
      <c r="N167" s="355" t="str">
        <f t="shared" si="39"/>
        <v/>
      </c>
      <c r="O167" s="355" t="str">
        <f t="shared" si="39"/>
        <v/>
      </c>
      <c r="P167" s="355" t="str">
        <f t="shared" si="39"/>
        <v/>
      </c>
      <c r="Q167" s="355" t="str">
        <f t="shared" si="39"/>
        <v/>
      </c>
      <c r="R167" s="355" t="str">
        <f t="shared" si="39"/>
        <v/>
      </c>
    </row>
    <row r="168" spans="2:18" ht="29.25" customHeight="1" x14ac:dyDescent="0.4">
      <c r="B168"/>
      <c r="C168" s="35"/>
      <c r="D168" s="369" t="str">
        <f>MAX($B$16:B168)&amp;"-"&amp;COUNTA($D$148:D167)+1</f>
        <v>7-19</v>
      </c>
      <c r="E168" s="70" t="s">
        <v>1025</v>
      </c>
      <c r="F168" s="396" t="s">
        <v>1123</v>
      </c>
      <c r="G168" s="392" t="str">
        <f t="shared" ref="G168:R168" si="40">IFERROR(+G160/(G162+G163),"")</f>
        <v/>
      </c>
      <c r="H168" s="354" t="str">
        <f t="shared" si="40"/>
        <v/>
      </c>
      <c r="I168" s="393" t="str">
        <f t="shared" si="40"/>
        <v/>
      </c>
      <c r="J168" s="354" t="str">
        <f t="shared" si="40"/>
        <v/>
      </c>
      <c r="K168" s="354" t="str">
        <f t="shared" si="40"/>
        <v/>
      </c>
      <c r="L168" s="354" t="str">
        <f t="shared" si="40"/>
        <v/>
      </c>
      <c r="M168" s="354" t="str">
        <f t="shared" si="40"/>
        <v/>
      </c>
      <c r="N168" s="354" t="str">
        <f t="shared" si="40"/>
        <v/>
      </c>
      <c r="O168" s="354" t="str">
        <f t="shared" si="40"/>
        <v/>
      </c>
      <c r="P168" s="354" t="str">
        <f t="shared" si="40"/>
        <v/>
      </c>
      <c r="Q168" s="354" t="str">
        <f t="shared" si="40"/>
        <v/>
      </c>
      <c r="R168" s="354" t="str">
        <f t="shared" si="40"/>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3" t="s">
        <v>1384</v>
      </c>
      <c r="H181" s="603" t="s">
        <v>1385</v>
      </c>
      <c r="I181" s="603" t="s">
        <v>1386</v>
      </c>
      <c r="J181" s="603" t="s">
        <v>1387</v>
      </c>
      <c r="K181" s="603"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1589</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41">G17</f>
        <v>前々期決算期</v>
      </c>
      <c r="H193" s="59" t="str">
        <f t="shared" si="41"/>
        <v>前期決算期</v>
      </c>
      <c r="I193" s="59" t="str">
        <f t="shared" si="41"/>
        <v>最新決算期</v>
      </c>
      <c r="J193"/>
      <c r="K193"/>
      <c r="L193"/>
      <c r="M193"/>
      <c r="N193"/>
      <c r="O193"/>
      <c r="P193"/>
    </row>
    <row r="194" spans="2:16" x14ac:dyDescent="0.4">
      <c r="B194"/>
      <c r="C194"/>
      <c r="D194" s="152"/>
      <c r="E194" s="243"/>
      <c r="F194" s="155"/>
      <c r="G194" s="316" t="str">
        <f t="shared" si="41"/>
        <v/>
      </c>
      <c r="H194" s="569" t="str">
        <f t="shared" si="41"/>
        <v/>
      </c>
      <c r="I194" s="569" t="str">
        <f t="shared" si="41"/>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2">H72</f>
        <v>0</v>
      </c>
      <c r="I197" s="377">
        <f t="shared" si="42"/>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8+0JtjojQ2qPGQ8v8C5+dpFhmQDnYK5V272x3/8X9cKmmg3rbWHLzgu3LzTKef/ZtFQioKKRdjdjH0BevY8ujQ==" saltValue="N7rP3P697SDIHKghPsVzqQ==" spinCount="100000" sheet="1" objects="1" scenarios="1" selectLockedCells="1"/>
  <phoneticPr fontId="1"/>
  <conditionalFormatting sqref="A1:XFD1048576">
    <cfRule type="expression" dxfId="356" priority="1">
      <formula>ISERROR(A1)</formula>
    </cfRule>
  </conditionalFormatting>
  <conditionalFormatting sqref="E10">
    <cfRule type="expression" dxfId="355" priority="84">
      <formula>E10&gt;DATE(2028,12,31)</formula>
    </cfRule>
  </conditionalFormatting>
  <conditionalFormatting sqref="E12 E9:E10">
    <cfRule type="containsBlanks" dxfId="354" priority="97">
      <formula>LEN(TRIM(E9))=0</formula>
    </cfRule>
  </conditionalFormatting>
  <conditionalFormatting sqref="E12">
    <cfRule type="expression" dxfId="353" priority="90">
      <formula>OR(E10&lt;E9, E12&lt;E10, E12&lt;E9)</formula>
    </cfRule>
  </conditionalFormatting>
  <conditionalFormatting sqref="E13">
    <cfRule type="containsBlanks" dxfId="352" priority="43">
      <formula>LEN(TRIM(E13))=0</formula>
    </cfRule>
  </conditionalFormatting>
  <conditionalFormatting sqref="F8">
    <cfRule type="expression" dxfId="351" priority="37">
      <formula>$F$9&lt;&gt;""</formula>
    </cfRule>
  </conditionalFormatting>
  <conditionalFormatting sqref="F9">
    <cfRule type="containsBlanks" dxfId="350" priority="102">
      <formula>LEN(TRIM(F9))=0</formula>
    </cfRule>
  </conditionalFormatting>
  <conditionalFormatting sqref="F13:I13">
    <cfRule type="expression" dxfId="349" priority="64">
      <formula>$F$13&lt;&gt;""</formula>
    </cfRule>
  </conditionalFormatting>
  <conditionalFormatting sqref="G77">
    <cfRule type="expression" dxfId="348" priority="83">
      <formula>G$14="－"</formula>
    </cfRule>
  </conditionalFormatting>
  <conditionalFormatting sqref="G119:G131">
    <cfRule type="containsBlanks" dxfId="347" priority="67">
      <formula>LEN(TRIM(G119))=0</formula>
    </cfRule>
  </conditionalFormatting>
  <conditionalFormatting sqref="G137:G139">
    <cfRule type="containsBlanks" dxfId="345" priority="76">
      <formula>LEN(TRIM(G137))=0</formula>
    </cfRule>
  </conditionalFormatting>
  <conditionalFormatting sqref="G140 G175">
    <cfRule type="expression" dxfId="341" priority="96">
      <formula>AND(OR($G137="T_分類不能の産業",COUNTIF($G139,"*_その他*"),COUNTIF($G139,"*他に分類されない*")),G140="")</formula>
    </cfRule>
  </conditionalFormatting>
  <conditionalFormatting sqref="G169">
    <cfRule type="containsBlanks" dxfId="340" priority="41">
      <formula>LEN(TRIM(G169))=0</formula>
    </cfRule>
  </conditionalFormatting>
  <conditionalFormatting sqref="G172:G174">
    <cfRule type="containsBlanks" dxfId="339" priority="71">
      <formula>LEN(TRIM(G172))=0</formula>
    </cfRule>
  </conditionalFormatting>
  <conditionalFormatting sqref="G177:G178">
    <cfRule type="containsBlanks" dxfId="338" priority="45">
      <formula>LEN(TRIM(G177))=0</formula>
    </cfRule>
  </conditionalFormatting>
  <conditionalFormatting sqref="G182">
    <cfRule type="containsBlanks" dxfId="337" priority="2">
      <formula>LEN(TRIM(G182))=0</formula>
    </cfRule>
  </conditionalFormatting>
  <conditionalFormatting sqref="G202">
    <cfRule type="containsBlanks" dxfId="336" priority="23">
      <formula>LEN(TRIM(G202))=0</formula>
    </cfRule>
  </conditionalFormatting>
  <conditionalFormatting sqref="G132:H132">
    <cfRule type="expression" dxfId="335" priority="85">
      <formula>AND($G$131="該当",G132="")</formula>
    </cfRule>
  </conditionalFormatting>
  <conditionalFormatting sqref="G132:H136">
    <cfRule type="expression" dxfId="334" priority="94">
      <formula>$G$131="非該当"</formula>
    </cfRule>
  </conditionalFormatting>
  <conditionalFormatting sqref="G19:I19">
    <cfRule type="expression" dxfId="333" priority="46">
      <formula>OR(AND($G$19="決算値あり",$H$19="決算値なし"),AND($H$19="決算値あり",$I$19="決算値なし"),AND($G$19="決算値あり",$I$19="決算値なし"))</formula>
    </cfRule>
  </conditionalFormatting>
  <conditionalFormatting sqref="G19:I29">
    <cfRule type="containsBlanks" dxfId="332" priority="60">
      <formula>LEN(TRIM(G19))=0</formula>
    </cfRule>
  </conditionalFormatting>
  <conditionalFormatting sqref="G20:I29 G32:I36 G38:I40 G43:I43">
    <cfRule type="expression" dxfId="331" priority="52">
      <formula>AND(G$19="決算値なし",G20&gt;0)</formula>
    </cfRule>
  </conditionalFormatting>
  <conditionalFormatting sqref="G32:I36">
    <cfRule type="containsBlanks" dxfId="330" priority="89">
      <formula>LEN(TRIM(G32))=0</formula>
    </cfRule>
  </conditionalFormatting>
  <conditionalFormatting sqref="G38:I40">
    <cfRule type="containsBlanks" dxfId="329" priority="88">
      <formula>LEN(TRIM(G38))=0</formula>
    </cfRule>
  </conditionalFormatting>
  <conditionalFormatting sqref="G52:I52">
    <cfRule type="expression" dxfId="328" priority="55">
      <formula>OR(AND($G$52="決算値あり",$H$52="決算値なし"),AND($H$52="決算値あり",$I$52="決算値なし"),AND($G$52="決算値あり",$I$52="決算値なし"))</formula>
    </cfRule>
  </conditionalFormatting>
  <conditionalFormatting sqref="G53:I53 G55:I56 G59:I59 G61:I62 G64:I67 G70:I74">
    <cfRule type="expression" dxfId="327" priority="51">
      <formula>AND(G$52="決算値なし",G53&gt;0)</formula>
    </cfRule>
  </conditionalFormatting>
  <conditionalFormatting sqref="G94:I94">
    <cfRule type="expression" dxfId="326" priority="54">
      <formula>OR(AND($G$94="決算値あり",$H$94="決算値なし"),AND($H$94="決算値あり",$I$94="決算値なし"),AND($G$94="決算値あり",$I$94="決算値なし"))</formula>
    </cfRule>
  </conditionalFormatting>
  <conditionalFormatting sqref="G95:I95 G98:I100">
    <cfRule type="expression" dxfId="325" priority="50">
      <formula>AND(G$94="決算値なし",G95&gt;0)</formula>
    </cfRule>
  </conditionalFormatting>
  <conditionalFormatting sqref="G99:I100">
    <cfRule type="containsBlanks" dxfId="324" priority="99">
      <formula>LEN(TRIM(G99))=0</formula>
    </cfRule>
  </conditionalFormatting>
  <conditionalFormatting sqref="G113:I113">
    <cfRule type="containsBlanks" dxfId="323" priority="65">
      <formula>LEN(TRIM(G113))=0</formula>
    </cfRule>
  </conditionalFormatting>
  <conditionalFormatting sqref="G149:I149">
    <cfRule type="expression" dxfId="322" priority="53">
      <formula>OR(AND($G$149="決算値あり",$H$149="決算値なし"),AND($H$149="決算値あり",$I$149="決算値なし"),AND($G$149="決算値あり",$I$150="決算値なし"))</formula>
    </cfRule>
  </conditionalFormatting>
  <conditionalFormatting sqref="G150:I150 G153:I153 G155:I155 G157:I159 G162:I163">
    <cfRule type="expression" dxfId="321" priority="48">
      <formula>AND(G$149="決算値なし",G150&gt;0)</formula>
    </cfRule>
  </conditionalFormatting>
  <conditionalFormatting sqref="G195:I196">
    <cfRule type="containsBlanks" dxfId="320" priority="24">
      <formula>LEN(TRIM(G195))=0</formula>
    </cfRule>
  </conditionalFormatting>
  <conditionalFormatting sqref="G183:K184">
    <cfRule type="expression" dxfId="319" priority="9">
      <formula>AND(G$182="計画あり",G183="")</formula>
    </cfRule>
  </conditionalFormatting>
  <conditionalFormatting sqref="G183:K190">
    <cfRule type="expression" dxfId="318" priority="3">
      <formula>AND(G$182="計画なし",G$183:G$190="")</formula>
    </cfRule>
    <cfRule type="expression" dxfId="317" priority="8">
      <formula>AND(G$182="計画なし",G183&lt;&gt;"")</formula>
    </cfRule>
  </conditionalFormatting>
  <conditionalFormatting sqref="G185:K185">
    <cfRule type="expression" dxfId="315" priority="15">
      <formula>AND(G$182="計画あり",G183="6_その他",G184="61_その他",G185="")</formula>
    </cfRule>
  </conditionalFormatting>
  <conditionalFormatting sqref="G186:K186">
    <cfRule type="expression" dxfId="314" priority="10">
      <formula>AND(OR(G$184="21_金融機関借入",G$184="31_資本性ローン"),G$186="")</formula>
    </cfRule>
  </conditionalFormatting>
  <conditionalFormatting sqref="G187:K189">
    <cfRule type="expression" dxfId="313" priority="12">
      <formula>AND(G$182="計画あり",G$183="4_自己資金",G$184="41_内部留保分を活用",G187="")</formula>
    </cfRule>
  </conditionalFormatting>
  <conditionalFormatting sqref="G187:K190">
    <cfRule type="expression" dxfId="312" priority="14">
      <formula>AND(G$182="計画あり",G$183&lt;&gt;"",AND(G$184&lt;&gt;"",G$184&lt;&gt;"41_内部留保分を活用"),G187="")</formula>
    </cfRule>
  </conditionalFormatting>
  <conditionalFormatting sqref="G43:R43">
    <cfRule type="containsBlanks" dxfId="311" priority="87">
      <formula>LEN(TRIM(G43))=0</formula>
    </cfRule>
  </conditionalFormatting>
  <conditionalFormatting sqref="G53:R53">
    <cfRule type="expression" dxfId="310" priority="68">
      <formula>G150&gt;G53</formula>
    </cfRule>
  </conditionalFormatting>
  <conditionalFormatting sqref="G70:R74 G53:R53 G55:R57 G59:R59 G61:R62 G64:R67 G79:R80">
    <cfRule type="containsBlanks" dxfId="309" priority="98">
      <formula>LEN(TRIM(G53))=0</formula>
    </cfRule>
  </conditionalFormatting>
  <conditionalFormatting sqref="G73:R74">
    <cfRule type="expression" dxfId="308" priority="92">
      <formula>G73&lt;G157</formula>
    </cfRule>
  </conditionalFormatting>
  <conditionalFormatting sqref="G79:R80">
    <cfRule type="expression" dxfId="307" priority="49">
      <formula>G79&lt;G162</formula>
    </cfRule>
  </conditionalFormatting>
  <conditionalFormatting sqref="G95:R95">
    <cfRule type="containsBlanks" dxfId="306" priority="82">
      <formula>LEN(TRIM(G95))=0</formula>
    </cfRule>
  </conditionalFormatting>
  <conditionalFormatting sqref="G98:R98">
    <cfRule type="containsBlanks" dxfId="305" priority="81">
      <formula>LEN(TRIM(G98))=0</formula>
    </cfRule>
  </conditionalFormatting>
  <conditionalFormatting sqref="G150:R150">
    <cfRule type="expression" dxfId="304" priority="101">
      <formula>G53&lt;G150</formula>
    </cfRule>
  </conditionalFormatting>
  <conditionalFormatting sqref="G153:R153">
    <cfRule type="expression" dxfId="303" priority="63">
      <formula>G153&lt;G155</formula>
    </cfRule>
  </conditionalFormatting>
  <conditionalFormatting sqref="G162:R163 G153:R153 G150:R150 G155:R155 G157:R159">
    <cfRule type="containsBlanks" dxfId="302" priority="100">
      <formula>LEN(TRIM(G150))=0</formula>
    </cfRule>
  </conditionalFormatting>
  <conditionalFormatting sqref="G162:R163">
    <cfRule type="expression" dxfId="301" priority="66">
      <formula>G79&lt;G162</formula>
    </cfRule>
  </conditionalFormatting>
  <conditionalFormatting sqref="H105:H106">
    <cfRule type="expression" dxfId="300" priority="61">
      <formula>$G$107="賃上げ要件をご確認ください"</formula>
    </cfRule>
  </conditionalFormatting>
  <conditionalFormatting sqref="H119:H120 H125:H130">
    <cfRule type="expression" dxfId="299" priority="86">
      <formula>AND(G119&lt;&gt;"非該当",H119="")</formula>
    </cfRule>
    <cfRule type="expression" dxfId="298" priority="93">
      <formula>$G119="非該当"</formula>
    </cfRule>
  </conditionalFormatting>
  <conditionalFormatting sqref="I19">
    <cfRule type="expression" dxfId="297" priority="56">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296" priority="59">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295" priority="58">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294" priority="57">
      <formula>OR(AND($F$9="最新決算値あり",I149="決算値なし"),AND($F$9="最新決算値なし（基準年度変更希望あり）",I149="決算値あり"),AND($F$9="最新決算値なし（基準年度変更希望なし）",I149="決算値あり"))</formula>
    </cfRule>
  </conditionalFormatting>
  <conditionalFormatting sqref="J73:O74">
    <cfRule type="expression" dxfId="293" priority="44">
      <formula>AND(J$52="決算値なし",J73&gt;0)</formula>
    </cfRule>
  </conditionalFormatting>
  <conditionalFormatting sqref="J53:R76 H77:R77 J78:R88 J95:R98 J150:R168">
    <cfRule type="expression" dxfId="292" priority="47">
      <formula>H$19="－"</formula>
    </cfRule>
  </conditionalFormatting>
  <dataValidations count="18">
    <dataValidation type="list" allowBlank="1" showInputMessage="1" showErrorMessage="1" sqref="G19:I19" xr:uid="{5AB3A30B-4455-42F7-B49A-7572444C6C77}">
      <formula1>"決算値あり,決算値なし"</formula1>
    </dataValidation>
    <dataValidation type="list" allowBlank="1" showInputMessage="1" showErrorMessage="1" sqref="G125" xr:uid="{6F69842F-E299-4E87-87C6-EC1397DBE9D0}">
      <formula1>INDIRECT("健康経営優良法人")</formula1>
    </dataValidation>
    <dataValidation type="list" allowBlank="1" showInputMessage="1" showErrorMessage="1" sqref="H125" xr:uid="{6F872C9D-EAAD-4896-A55E-02F0B34F8DC3}">
      <formula1>INDIRECT("健康経営選定年度")</formula1>
    </dataValidation>
    <dataValidation type="list" allowBlank="1" showInputMessage="1" showErrorMessage="1" sqref="G176 G121" xr:uid="{22433CC3-E114-4112-9EF0-52E6D76EDEF0}">
      <formula1>INDIRECT("戦略17分野")</formula1>
    </dataValidation>
    <dataValidation type="list" allowBlank="1" showInputMessage="1" showErrorMessage="1" sqref="F9" xr:uid="{AC6C2495-6F4A-414C-80F7-9FF6363AC88E}">
      <formula1>"最新決算値あり,最新決算値なし（基準年度変更希望あり）,最新決算値なし（基準年度変更希望なし）"</formula1>
    </dataValidation>
    <dataValidation type="list" allowBlank="1" showInputMessage="1" showErrorMessage="1" sqref="G127" xr:uid="{F03DFF70-B51E-4273-BE71-533FA36EBFDC}">
      <formula1>INDIRECT("くるみん")</formula1>
    </dataValidation>
    <dataValidation type="list" allowBlank="1" showInputMessage="1" showErrorMessage="1" sqref="G128:G131 G119:G120 G122:G124" xr:uid="{56D1F2BC-A2CF-40B3-B048-0255C7E96296}">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EE5F8A32-FE12-4A66-97B1-268F09005E88}"/>
    <dataValidation type="date" allowBlank="1" showInputMessage="1" showErrorMessage="1" error="補助事業期間内（2028年12月31日まで）の日付を入力してください" sqref="E10" xr:uid="{43C3F067-7A29-4E7B-80DD-90CC4D1001B5}">
      <formula1>46026</formula1>
      <formula2>47118</formula2>
    </dataValidation>
    <dataValidation type="date" allowBlank="1" showInputMessage="1" showErrorMessage="1" error="申請受付期間以前の日付を入力してください" sqref="E9" xr:uid="{0FB64297-58A8-4BB5-BC18-B079A5D464B0}">
      <formula1>45532</formula1>
      <formula2>46262</formula2>
    </dataValidation>
    <dataValidation operator="greaterThanOrEqual" allowBlank="1" showInputMessage="1" showErrorMessage="1" error="2024年3月1日以降の日付を入力ください" sqref="E7" xr:uid="{AAB17CC1-1711-4A90-8BC7-8D995170EA2C}"/>
    <dataValidation type="list" allowBlank="1" showInputMessage="1" showErrorMessage="1" sqref="G126" xr:uid="{EDFCEF9C-CBBA-4835-BBAA-D948C0509B83}">
      <formula1>INDIRECT("えるぼし")</formula1>
    </dataValidation>
    <dataValidation type="list" allowBlank="1" showInputMessage="1" showErrorMessage="1" sqref="G177:G178 H178:K178" xr:uid="{903ECF0F-46AD-452C-8A37-CD33DD36872C}">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9:K189" xr:uid="{10D801F6-8361-4BBB-B4AC-F28F27CBAD9D}">
      <formula1>"1年以内,1～3年以内,3～5年以内,5年超,期間未定"</formula1>
    </dataValidation>
    <dataValidation type="list" allowBlank="1" showInputMessage="1" showErrorMessage="1" sqref="G188:K188" xr:uid="{810A641C-20DD-42F0-ABB6-19BE2A763494}">
      <formula1>"2026年度,2027年度,2028年度,2029年度,2030年度,2031年度以降"</formula1>
    </dataValidation>
    <dataValidation type="list" allowBlank="1" showInputMessage="1" showErrorMessage="1" sqref="G186:K186" xr:uid="{D3D722B2-FF0E-4DC2-B68A-C48364DA00F6}">
      <formula1>"予定あり,予定なし"</formula1>
    </dataValidation>
    <dataValidation type="list" allowBlank="1" showInputMessage="1" showErrorMessage="1" sqref="G183:K183" xr:uid="{EA4EA10B-7F88-48A4-A897-B04FDC031D39}">
      <formula1>"1_資本調達（出資・増資）,2_負債調達（借入）,3_メザニンファイナンス,4_自己資金,5_リース,6_その他"</formula1>
    </dataValidation>
    <dataValidation type="list" showInputMessage="1" showErrorMessage="1" sqref="G182:K182" xr:uid="{D134AAB2-E865-4B2F-9FE8-E7CB09F05BD2}">
      <formula1>"計画なし,計画あり"</formula1>
    </dataValidation>
  </dataValidations>
  <hyperlinks>
    <hyperlink ref="K119" r:id="rId1" xr:uid="{D458CF9D-8F5C-4A8B-9DCA-F5143DB77B66}"/>
    <hyperlink ref="R120" r:id="rId2" xr:uid="{3F4367F9-D8FD-4F04-B17F-0C32FCEB94EB}"/>
    <hyperlink ref="L125" r:id="rId3" xr:uid="{38D68AC8-6931-440E-B921-5745F58D2207}"/>
    <hyperlink ref="K125" r:id="rId4" xr:uid="{F4F8777B-6C7F-4B50-A884-6131A696426C}"/>
    <hyperlink ref="K121" r:id="rId5" display="https://www.kantei.go.jp/jp/headline/sougoukeizaitaisaku2025/tsuyoikeizai.html" xr:uid="{3CF9D2B1-525C-4DF7-85FB-A172FF4127C2}"/>
    <hyperlink ref="L126" r:id="rId6" xr:uid="{8C0F10EF-70E6-471F-BECF-D4B5D14F7B48}"/>
    <hyperlink ref="K130" r:id="rId7" xr:uid="{177E62EE-0106-4AEF-909B-0DB3CE5468F9}"/>
    <hyperlink ref="K140" r:id="rId8" xr:uid="{91089A76-B6FF-4AF4-9A1E-71C3E9B980AE}"/>
    <hyperlink ref="Q120" r:id="rId9" xr:uid="{8ADD18CC-3DDF-464D-8711-7827AD1E6CEC}"/>
    <hyperlink ref="P120" r:id="rId10" xr:uid="{C826572B-E982-4E62-B752-351A3527B5FD}"/>
    <hyperlink ref="O120" r:id="rId11" xr:uid="{5ACCD312-BE36-4FE4-B424-CB2121354753}"/>
    <hyperlink ref="N120" r:id="rId12" xr:uid="{6BBA07A5-2359-4375-B514-6EDB9F862C9C}"/>
    <hyperlink ref="M120" r:id="rId13" xr:uid="{C4D6AFC6-D9EA-4A8E-B0C1-0378559C3B73}"/>
    <hyperlink ref="L120" r:id="rId14" xr:uid="{A149907B-FD8C-45C7-999F-7932657D8BE8}"/>
    <hyperlink ref="K120" r:id="rId15" xr:uid="{007B8334-B8A8-43E7-B34F-05883D27AF74}"/>
    <hyperlink ref="K131" r:id="rId16" display="参考：「地域企業経営人材マッチング促進事業｜REVICareer（レビキャリ）」" xr:uid="{6B743554-C00D-4A6C-8150-7E39B8DBEA84}"/>
    <hyperlink ref="K126" r:id="rId17" display="参考：" xr:uid="{4047EB99-A29F-4AA1-811F-83FBFB8941B5}"/>
    <hyperlink ref="K127" r:id="rId18" display="https://www.mhlw.go.jp/stf/seisakunitsuite/bunya/kodomo/shokuba_kosodate/kurumin/index.html" xr:uid="{1E31A3E7-EA0C-490F-AB52-964AD9810126}"/>
    <hyperlink ref="K129" r:id="rId19" xr:uid="{3DE92585-648A-40C1-8CFD-3BC732B01B10}"/>
    <hyperlink ref="K128" r:id="rId20" display="参考：「地域未来牽引企業」特設サイト" xr:uid="{CC84AC18-98BC-48B6-8778-82E2275CF724}"/>
    <hyperlink ref="S98" r:id="rId21" display="参考：" xr:uid="{8DB6F5A7-8F38-4CE8-B929-279C57EF744C}"/>
    <hyperlink ref="S95" r:id="rId22" xr:uid="{BECC040A-EC4E-4663-9381-697F77D4007D}"/>
    <hyperlink ref="S100" r:id="rId23" xr:uid="{A1D89D9E-A39C-4D4B-8745-F156285B0E8A}"/>
    <hyperlink ref="S99" r:id="rId24" xr:uid="{A2BCD59C-2869-4A8F-9ABD-1AE7CA020045}"/>
  </hyperlinks>
  <pageMargins left="0.7" right="0.7" top="0.75" bottom="0.75" header="0.3" footer="0.3"/>
  <picture r:id="rId25"/>
  <extLst>
    <ext xmlns:x14="http://schemas.microsoft.com/office/spreadsheetml/2009/9/main" uri="{78C0D931-6437-407d-A8EE-F0AAD7539E65}">
      <x14:conditionalFormattings>
        <x14:conditionalFormatting xmlns:xm="http://schemas.microsoft.com/office/excel/2006/main">
          <x14:cfRule type="expression" priority="80" id="{4F11297C-6257-4EF3-9FAA-722FCE229B2E}">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79" id="{CBBB6BC6-10D2-4ED2-BA9F-89829402D7E1}">
            <xm:f>COUNTIFS(【参考】業種!$B:$B,G137,【参考】業種!$C:$C,G138)=0</xm:f>
            <x14:dxf>
              <fill>
                <patternFill>
                  <bgColor theme="8"/>
                </patternFill>
              </fill>
            </x14:dxf>
          </x14:cfRule>
          <x14:cfRule type="expression" priority="78" id="{9DA97CF4-D651-43B9-BBB0-AE624B493B8A}">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77" id="{FBDA619B-318B-497F-A1AB-95BAA46B5816}">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1" id="{57124022-BA54-4FC8-B6A9-164972565BE9}">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F5D9119-12DE-415B-8756-74A74E6AA784}">
          <x14:formula1>
            <xm:f>【参考】業種!$B$3:$B$538</xm:f>
          </x14:formula1>
          <xm:sqref>G137 G172</xm:sqref>
        </x14:dataValidation>
        <x14:dataValidation type="list" allowBlank="1" showInputMessage="1" showErrorMessage="1" xr:uid="{45D24A55-6D75-4636-866A-721227183633}">
          <x14:formula1>
            <xm:f>OFFSET(【参考】業種!$D$3,MATCH(G138,【参考】業種!$C$3:$C$538,0)-1,0,COUNTIF(【参考】業種!$C$3:$C$538,G138))</xm:f>
          </x14:formula1>
          <xm:sqref>G139 G174</xm:sqref>
        </x14:dataValidation>
        <x14:dataValidation type="list" allowBlank="1" showInputMessage="1" showErrorMessage="1" xr:uid="{019BDAD2-7FB0-43FC-8886-682D455BBD5C}">
          <x14:formula1>
            <xm:f>OFFSET(【参考】業種!$C$3,MATCH(G137,【参考】業種!$B$3:$B$538,0)-1,0,COUNTIF(【参考】業種!$B$3:$B$538,G137))</xm:f>
          </x14:formula1>
          <xm:sqref>G138 G173</xm:sqref>
        </x14:dataValidation>
        <x14:dataValidation type="list" allowBlank="1" showInputMessage="1" showErrorMessage="1" xr:uid="{F68CD8FA-7F7A-4AEA-BB1D-5DD4992BF3F2}">
          <x14:formula1>
            <xm:f>OFFSET(【参考】追加リスト!$C$8,MATCH(G183,【参考】追加リスト!$B$8:$B$18,0)-1,0,COUNTIF(【参考】追加リスト!$B$8:$B$18,G183))</xm:f>
          </x14:formula1>
          <xm:sqref>G184:K184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0E71-604A-47EB-B4DD-6C08F0796D16}">
  <sheetPr codeName="Sheet28"/>
  <dimension ref="A1:BA158"/>
  <sheetViews>
    <sheetView zoomScale="80" zoomScaleNormal="80"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7</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1" ca="1" si="10">H5</f>
        <v>前期決算期</v>
      </c>
      <c r="I150" s="584" t="str">
        <f t="shared" ca="1" si="10"/>
        <v>最新決算期</v>
      </c>
    </row>
    <row r="151" spans="2:9" x14ac:dyDescent="0.4">
      <c r="B151" s="132"/>
      <c r="E151" s="583"/>
      <c r="F151" s="223"/>
      <c r="G151" s="61" t="str">
        <f ca="1">G6</f>
        <v/>
      </c>
      <c r="H151" s="61" t="str">
        <f t="shared" ca="1" si="10"/>
        <v/>
      </c>
      <c r="I151" s="135" t="str">
        <f t="shared" ca="1" si="10"/>
        <v/>
      </c>
    </row>
    <row r="152" spans="2:9" x14ac:dyDescent="0.4">
      <c r="B152" s="132"/>
      <c r="E152" s="583"/>
      <c r="F152" s="223"/>
      <c r="G152" s="585" t="str">
        <f ca="1">IF(G151&lt;&gt;"","決算値あり","")</f>
        <v/>
      </c>
      <c r="H152" s="585" t="str">
        <f t="shared" ref="H152:I152" ca="1" si="11">IF(H151&lt;&gt;"","決算値あり","")</f>
        <v/>
      </c>
      <c r="I152" s="586" t="str">
        <f t="shared" ca="1" si="11"/>
        <v/>
      </c>
    </row>
    <row r="153" spans="2:9" x14ac:dyDescent="0.4">
      <c r="B153" s="132"/>
      <c r="E153" s="587"/>
      <c r="F153" s="234" t="s">
        <v>1577</v>
      </c>
      <c r="G153" s="600" t="str">
        <f ca="1">G53</f>
        <v/>
      </c>
      <c r="H153" s="601" t="str">
        <f t="shared" ref="H153:I153" ca="1" si="12">H53</f>
        <v/>
      </c>
      <c r="I153" s="602" t="str">
        <f t="shared" ca="1" si="12"/>
        <v/>
      </c>
    </row>
    <row r="154" spans="2:9" ht="27.6" thickBot="1" x14ac:dyDescent="0.45">
      <c r="B154" s="132"/>
      <c r="E154" s="587"/>
      <c r="F154" s="212" t="s">
        <v>1578</v>
      </c>
      <c r="G154" s="486" t="e">
        <f ca="1">G65+G67</f>
        <v>#VALUE!</v>
      </c>
      <c r="H154" s="588" t="e">
        <f t="shared" ref="H154:I154" ca="1" si="13">H65+H67</f>
        <v>#VALUE!</v>
      </c>
      <c r="I154" s="589" t="e">
        <f t="shared" ca="1" si="13"/>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③経費明細書!D69</f>
        <v>0</v>
      </c>
      <c r="H157" s="594"/>
    </row>
    <row r="158" spans="2:9" ht="27.6" thickTop="1" x14ac:dyDescent="0.4"/>
  </sheetData>
  <sheetProtection algorithmName="SHA-512" hashValue="TG2vINrQxqy/r8SZwlETSTm+SWKeBLGe7O6ajtKBEr5ZKDFx3jYa8P4rbDCBe2FZ9acVBk+twHG1EEv9JT9hjg==" saltValue="fBUZeKxlbkZoLWduKG+/Ag==" spinCount="100000" sheet="1" objects="1" scenarios="1" formatCells="0" formatColumns="0" formatRows="0"/>
  <phoneticPr fontId="1"/>
  <conditionalFormatting sqref="A1 B1:XFD2 A3:XFD108 A109:E109 G109:V109 X109:XFD109 A110:XFD146 A147:A157 J147:XFD157 A158:XFD1048576">
    <cfRule type="expression" dxfId="291" priority="6">
      <formula>ISERROR(A1)</formula>
    </cfRule>
  </conditionalFormatting>
  <conditionalFormatting sqref="B147:I150">
    <cfRule type="expression" dxfId="290" priority="1">
      <formula>ISERROR(B147)</formula>
    </cfRule>
  </conditionalFormatting>
  <conditionalFormatting sqref="B151:I157">
    <cfRule type="expression" dxfId="289" priority="3">
      <formula>ISERROR(B151)</formula>
    </cfRule>
  </conditionalFormatting>
  <conditionalFormatting sqref="G9">
    <cfRule type="expression" dxfId="288" priority="17">
      <formula>G$19="－"</formula>
    </cfRule>
  </conditionalFormatting>
  <conditionalFormatting sqref="G32">
    <cfRule type="expression" dxfId="287" priority="16">
      <formula>G$19="－"</formula>
    </cfRule>
  </conditionalFormatting>
  <conditionalFormatting sqref="G37">
    <cfRule type="expression" dxfId="286" priority="15">
      <formula>G$19="－"</formula>
    </cfRule>
  </conditionalFormatting>
  <conditionalFormatting sqref="G39">
    <cfRule type="expression" dxfId="285" priority="14">
      <formula>G$19="－"</formula>
    </cfRule>
  </conditionalFormatting>
  <conditionalFormatting sqref="G43">
    <cfRule type="expression" dxfId="284" priority="13">
      <formula>G$19="－"</formula>
    </cfRule>
  </conditionalFormatting>
  <conditionalFormatting sqref="G84">
    <cfRule type="expression" dxfId="283" priority="19">
      <formula>G$19="－"</formula>
    </cfRule>
  </conditionalFormatting>
  <conditionalFormatting sqref="G86">
    <cfRule type="expression" dxfId="282" priority="20">
      <formula>G$19="－"</formula>
    </cfRule>
  </conditionalFormatting>
  <conditionalFormatting sqref="G98">
    <cfRule type="expression" dxfId="281" priority="21">
      <formula>G$19="－"</formula>
    </cfRule>
  </conditionalFormatting>
  <conditionalFormatting sqref="G113">
    <cfRule type="expression" dxfId="280" priority="23">
      <formula>G$19="－"</formula>
    </cfRule>
  </conditionalFormatting>
  <conditionalFormatting sqref="G115">
    <cfRule type="expression" dxfId="279" priority="22">
      <formula>G$19="－"</formula>
    </cfRule>
  </conditionalFormatting>
  <conditionalFormatting sqref="G153:I157">
    <cfRule type="expression" dxfId="278" priority="2">
      <formula>G$123="－"</formula>
    </cfRule>
  </conditionalFormatting>
  <conditionalFormatting sqref="G8:R8 H9:R9 G10:R31 H32:R32 G33:R36 H37:R37 G38:R38 H39:R39 G40:R42 H43:R43">
    <cfRule type="expression" dxfId="277" priority="29">
      <formula>G$7="－"</formula>
    </cfRule>
  </conditionalFormatting>
  <conditionalFormatting sqref="G83:R83 H84:R84 G85:R85 H86:R86 G87:R87">
    <cfRule type="expression" dxfId="276" priority="27">
      <formula>G$82="－"</formula>
    </cfRule>
  </conditionalFormatting>
  <conditionalFormatting sqref="G96:R97 H98:R98 G99:R104">
    <cfRule type="expression" dxfId="275" priority="26">
      <formula>G$95="－"</formula>
    </cfRule>
  </conditionalFormatting>
  <conditionalFormatting sqref="G112:R112 H113:R113 G114:R114 H115:R115 G116:R116">
    <cfRule type="expression" dxfId="274" priority="25">
      <formula>G$111="－"</formula>
    </cfRule>
  </conditionalFormatting>
  <conditionalFormatting sqref="G124:R126">
    <cfRule type="expression" dxfId="273" priority="24">
      <formula>G$123="－"</formula>
    </cfRule>
  </conditionalFormatting>
  <conditionalFormatting sqref="I142:I143">
    <cfRule type="expression" dxfId="272" priority="12">
      <formula>$I$142="賃上げ要件をご確認ください"</formula>
    </cfRule>
  </conditionalFormatting>
  <conditionalFormatting sqref="J51:R75">
    <cfRule type="expression" dxfId="271" priority="28">
      <formula>J$50="－"</formula>
    </cfRule>
  </conditionalFormatting>
  <conditionalFormatting sqref="X113">
    <cfRule type="expression" dxfId="270" priority="10">
      <formula>X$19="－"</formula>
    </cfRule>
  </conditionalFormatting>
  <conditionalFormatting sqref="X115">
    <cfRule type="expression" dxfId="269" priority="9">
      <formula>X$19="－"</formula>
    </cfRule>
  </conditionalFormatting>
  <conditionalFormatting sqref="X112:AI112 Y113:AI113 X114:AI114 Y115:AI115 X116:AI116">
    <cfRule type="expression" dxfId="268" priority="11">
      <formula>X$111="－"</formula>
    </cfRule>
  </conditionalFormatting>
  <dataValidations disablePrompts="1" count="1">
    <dataValidation imeMode="halfAlpha" allowBlank="1" showInputMessage="1" showErrorMessage="1" sqref="G9 G32 G37 G39 G43" xr:uid="{BD1288B1-C4EA-4DD4-8CBC-908CBBFF041D}"/>
  </dataValidations>
  <pageMargins left="0.7" right="0.7" top="0.75" bottom="0.75" header="0.3" footer="0.3"/>
  <pictur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05EC5-0E9D-46EE-8362-04D59348E83D}">
  <sheetPr codeName="Sheet14"/>
  <dimension ref="A1:AW224"/>
  <sheetViews>
    <sheetView showGridLines="0" zoomScale="80" zoomScaleNormal="80" workbookViewId="0">
      <pane ySplit="6" topLeftCell="A7" activePane="bottomLeft" state="frozen"/>
      <selection activeCell="E219" sqref="E219"/>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2" ht="15" customHeight="1" x14ac:dyDescent="0.4">
      <c r="A1" s="319" cm="1">
        <f t="array" aca="1" ref="A1" ca="1">IFERROR(SUBSTITUTE(SUBSTITUTE(RIGHT(CELL("filename",A1),LEN(CELL("filename",A1))-FIND("]",CELL("filename",A1))),"②補助事業情報(事業者",""),")","")*1, 1)</f>
        <v>8</v>
      </c>
      <c r="B1"/>
      <c r="C1"/>
      <c r="D1" s="152"/>
      <c r="E1" s="56"/>
      <c r="F1"/>
      <c r="G1"/>
      <c r="H1"/>
      <c r="I1"/>
      <c r="J1"/>
      <c r="K1"/>
      <c r="L1"/>
    </row>
    <row r="2" spans="1:12" x14ac:dyDescent="0.4">
      <c r="A2" s="326" t="str">
        <f>記入要領!A2</f>
        <v>v6.XX</v>
      </c>
      <c r="B2"/>
      <c r="C2"/>
      <c r="D2" s="152"/>
      <c r="E2" s="39"/>
      <c r="F2"/>
      <c r="G2"/>
      <c r="H2"/>
      <c r="I2"/>
      <c r="J2"/>
      <c r="K2"/>
      <c r="L2"/>
    </row>
    <row r="3" spans="1:12" ht="20.399999999999999" x14ac:dyDescent="0.4">
      <c r="A3"/>
      <c r="B3" s="9" t="s">
        <v>945</v>
      </c>
      <c r="C3"/>
      <c r="D3" s="152"/>
      <c r="E3" s="39"/>
      <c r="F3"/>
      <c r="G3" s="333" t="s">
        <v>1582</v>
      </c>
      <c r="H3" s="334"/>
      <c r="I3" s="334"/>
      <c r="J3" s="334"/>
      <c r="K3" s="599"/>
      <c r="L3"/>
    </row>
    <row r="4" spans="1:12" ht="16.5" customHeight="1" x14ac:dyDescent="0.4">
      <c r="A4"/>
      <c r="B4" s="57"/>
      <c r="C4" s="57"/>
      <c r="D4" s="152"/>
      <c r="E4" s="331" t="s">
        <v>946</v>
      </c>
      <c r="F4" s="332"/>
      <c r="G4" s="335" t="s">
        <v>1369</v>
      </c>
      <c r="H4" s="336"/>
      <c r="I4" s="336"/>
      <c r="J4" s="336"/>
      <c r="K4" s="599"/>
      <c r="L4"/>
    </row>
    <row r="5" spans="1:12" x14ac:dyDescent="0.4">
      <c r="A5"/>
      <c r="B5" s="57"/>
      <c r="C5" s="163"/>
      <c r="D5" s="152"/>
      <c r="E5" s="39"/>
      <c r="F5"/>
      <c r="G5" s="337" t="s">
        <v>1583</v>
      </c>
      <c r="H5" s="555"/>
      <c r="I5" s="555"/>
      <c r="J5" s="555"/>
      <c r="K5" s="599"/>
      <c r="L5"/>
    </row>
    <row r="6" spans="1:12" ht="16.5" customHeight="1" x14ac:dyDescent="0.4">
      <c r="A6"/>
      <c r="B6" s="57"/>
      <c r="C6"/>
      <c r="D6" s="152"/>
      <c r="E6" s="39"/>
      <c r="F6"/>
      <c r="G6"/>
      <c r="H6"/>
      <c r="I6"/>
      <c r="J6" s="48"/>
      <c r="K6"/>
      <c r="L6"/>
    </row>
    <row r="7" spans="1:12" ht="16.5" customHeight="1" x14ac:dyDescent="0.4">
      <c r="A7"/>
      <c r="B7" s="338" t="s">
        <v>947</v>
      </c>
      <c r="C7"/>
      <c r="D7" s="152"/>
      <c r="E7" s="253" t="str">
        <f>IF(①申請者情報!$E$18="","",①申請者情報!$E$18)</f>
        <v/>
      </c>
      <c r="F7"/>
      <c r="G7"/>
      <c r="H7" s="624"/>
      <c r="I7"/>
      <c r="J7" s="48"/>
      <c r="K7" s="243"/>
      <c r="L7" s="57"/>
    </row>
    <row r="8" spans="1:12" ht="16.5" customHeight="1" x14ac:dyDescent="0.4">
      <c r="A8"/>
      <c r="B8" s="338" t="s">
        <v>948</v>
      </c>
      <c r="C8"/>
      <c r="D8" s="152"/>
      <c r="E8" s="254" t="str" cm="1">
        <f t="array" aca="1" ref="E8" ca="1">IF(A1=1,①申請者情報!$E$26&amp;"",OFFSET(①申請者情報!$E$53,(A1-2)*9,,,)&amp;"")</f>
        <v/>
      </c>
      <c r="F8" s="557" t="s">
        <v>1341</v>
      </c>
      <c r="G8"/>
      <c r="H8" s="624"/>
      <c r="I8" s="243"/>
      <c r="J8" s="63"/>
      <c r="K8" s="243"/>
      <c r="L8" s="57"/>
    </row>
    <row r="9" spans="1:12" ht="16.5" customHeight="1" x14ac:dyDescent="0.4">
      <c r="A9"/>
      <c r="B9" s="338" t="s">
        <v>949</v>
      </c>
      <c r="C9"/>
      <c r="D9" s="152"/>
      <c r="E9" s="314"/>
      <c r="F9" s="315"/>
      <c r="G9"/>
      <c r="H9" s="625"/>
      <c r="I9"/>
      <c r="J9"/>
      <c r="K9"/>
      <c r="L9"/>
    </row>
    <row r="10" spans="1:12" ht="16.5" customHeight="1" x14ac:dyDescent="0.4">
      <c r="A10"/>
      <c r="B10" s="338" t="s">
        <v>950</v>
      </c>
      <c r="C10"/>
      <c r="D10" s="152"/>
      <c r="E10" s="253">
        <f>①申請者情報!$E$11</f>
        <v>0</v>
      </c>
      <c r="F10" s="269"/>
      <c r="G10"/>
      <c r="H10" s="627"/>
      <c r="I10"/>
      <c r="J10"/>
      <c r="K10"/>
      <c r="L10"/>
    </row>
    <row r="11" spans="1:12" x14ac:dyDescent="0.4">
      <c r="A11"/>
      <c r="B11" s="338" t="s">
        <v>951</v>
      </c>
      <c r="C11" s="57"/>
      <c r="D11" s="152"/>
      <c r="E11" s="131"/>
      <c r="F11"/>
      <c r="G11"/>
      <c r="H11" s="627"/>
      <c r="I11"/>
      <c r="J11"/>
      <c r="K11"/>
      <c r="L11" s="115"/>
    </row>
    <row r="12" spans="1:12" x14ac:dyDescent="0.4">
      <c r="A12"/>
      <c r="B12" s="338" t="s">
        <v>952</v>
      </c>
      <c r="C12"/>
      <c r="D12" s="152"/>
      <c r="E12" s="327">
        <f>DATE(YEAR(E10) + (DATE(YEAR(E10),MONTH(E9),DAY(E9)) &lt; E10), MONTH(E9), DAY(E9))</f>
        <v>0</v>
      </c>
      <c r="F12" s="527"/>
      <c r="G12"/>
      <c r="H12"/>
      <c r="I12"/>
      <c r="J12"/>
      <c r="K12"/>
      <c r="L12" s="115"/>
    </row>
    <row r="13" spans="1:12" hidden="1" x14ac:dyDescent="0.4">
      <c r="A13"/>
      <c r="B13" s="339" t="s">
        <v>1630</v>
      </c>
      <c r="C13"/>
      <c r="D13" s="152"/>
      <c r="E13" s="424" t="b">
        <f>$F$9="最新決算値なし（基準年度変更希望あり）"</f>
        <v>0</v>
      </c>
      <c r="F13" s="340" t="str">
        <f>IF(INT(E13)&gt;0,"最新決算がない、または補助事業の性質上、すぐに売上が発生しない場合に該当するか確認してください","")</f>
        <v/>
      </c>
      <c r="G13" s="341"/>
      <c r="H13" s="341"/>
      <c r="I13" s="342"/>
      <c r="J13"/>
      <c r="K13"/>
      <c r="L13" s="115"/>
    </row>
    <row r="14" spans="1:12" x14ac:dyDescent="0.4">
      <c r="A14"/>
      <c r="B14"/>
      <c r="C14" s="57"/>
      <c r="D14" s="58"/>
      <c r="E14" s="39"/>
      <c r="F14" s="251">
        <f>EDATE(E12,12*E13)</f>
        <v>0</v>
      </c>
      <c r="G14"/>
      <c r="H14"/>
      <c r="I14"/>
      <c r="J14"/>
      <c r="K14"/>
      <c r="L14" s="115"/>
    </row>
    <row r="15" spans="1:12" ht="19.2" x14ac:dyDescent="0.4">
      <c r="A15"/>
      <c r="B15" s="47" t="s">
        <v>953</v>
      </c>
      <c r="C15" s="57"/>
      <c r="D15" s="58"/>
      <c r="E15" s="39"/>
      <c r="F15" s="251"/>
      <c r="G15"/>
      <c r="H15"/>
      <c r="I15"/>
      <c r="J15"/>
      <c r="K15"/>
      <c r="L15" s="115"/>
    </row>
    <row r="16" spans="1:12"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J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ref="K51:R52" si="3">K18</f>
        <v/>
      </c>
      <c r="L51" s="69" t="str">
        <f t="shared" si="3"/>
        <v/>
      </c>
      <c r="M51" s="69" t="str">
        <f t="shared" si="3"/>
        <v/>
      </c>
      <c r="N51" s="69" t="str">
        <f t="shared" si="3"/>
        <v/>
      </c>
      <c r="O51" s="69" t="str">
        <f t="shared" si="3"/>
        <v/>
      </c>
      <c r="P51" s="69" t="str">
        <f t="shared" si="3"/>
        <v/>
      </c>
      <c r="Q51" s="69" t="str">
        <f t="shared" si="3"/>
        <v/>
      </c>
      <c r="R51" s="69" t="str">
        <f t="shared" si="3"/>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3"/>
        <v/>
      </c>
      <c r="L52" s="150" t="str">
        <f t="shared" si="3"/>
        <v/>
      </c>
      <c r="M52" s="150" t="str">
        <f t="shared" si="3"/>
        <v/>
      </c>
      <c r="N52" s="150" t="str">
        <f t="shared" si="3"/>
        <v/>
      </c>
      <c r="O52" s="150" t="str">
        <f t="shared" si="3"/>
        <v/>
      </c>
      <c r="P52" s="150" t="str">
        <f t="shared" si="3"/>
        <v/>
      </c>
      <c r="Q52" s="150" t="str">
        <f t="shared" si="3"/>
        <v/>
      </c>
      <c r="R52" s="150" t="str">
        <f t="shared" si="3"/>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 t="shared" ref="H54:R54" si="4">IFERROR(IF(OR(G53&lt;0,H53&lt;0),"ー",H53/G53-1),"")</f>
        <v/>
      </c>
      <c r="I54" s="359" t="str">
        <f t="shared" si="4"/>
        <v/>
      </c>
      <c r="J54" s="359" t="str">
        <f t="shared" si="4"/>
        <v/>
      </c>
      <c r="K54" s="359" t="str">
        <f t="shared" si="4"/>
        <v/>
      </c>
      <c r="L54" s="359" t="str">
        <f t="shared" si="4"/>
        <v/>
      </c>
      <c r="M54" s="359" t="str">
        <f t="shared" si="4"/>
        <v/>
      </c>
      <c r="N54" s="347" t="str">
        <f t="shared" si="4"/>
        <v/>
      </c>
      <c r="O54" s="347" t="str">
        <f t="shared" si="4"/>
        <v/>
      </c>
      <c r="P54" s="347" t="str">
        <f t="shared" si="4"/>
        <v/>
      </c>
      <c r="Q54" s="347" t="str">
        <f t="shared" si="4"/>
        <v/>
      </c>
      <c r="R54" s="347" t="str">
        <f t="shared" si="4"/>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5">G53-G55</f>
        <v>0</v>
      </c>
      <c r="H57" s="392">
        <f t="shared" si="5"/>
        <v>0</v>
      </c>
      <c r="I57" s="392">
        <f t="shared" si="5"/>
        <v>0</v>
      </c>
      <c r="J57" s="392">
        <f t="shared" si="5"/>
        <v>0</v>
      </c>
      <c r="K57" s="392">
        <f t="shared" si="5"/>
        <v>0</v>
      </c>
      <c r="L57" s="392">
        <f t="shared" si="5"/>
        <v>0</v>
      </c>
      <c r="M57" s="392">
        <f t="shared" si="5"/>
        <v>0</v>
      </c>
      <c r="N57" s="392">
        <f t="shared" si="5"/>
        <v>0</v>
      </c>
      <c r="O57" s="392">
        <f t="shared" si="5"/>
        <v>0</v>
      </c>
      <c r="P57" s="392">
        <f t="shared" si="5"/>
        <v>0</v>
      </c>
      <c r="Q57" s="392">
        <f t="shared" si="5"/>
        <v>0</v>
      </c>
      <c r="R57" s="392">
        <f t="shared" si="5"/>
        <v>0</v>
      </c>
      <c r="S57" s="67"/>
      <c r="T57" s="67"/>
      <c r="U57"/>
      <c r="V57"/>
    </row>
    <row r="58" spans="1:22" ht="29.25" customHeight="1" x14ac:dyDescent="0.4">
      <c r="A58"/>
      <c r="B58"/>
      <c r="C58"/>
      <c r="D58" s="369" t="str">
        <f>MAX($B$16:B58)&amp;"-"&amp;COUNTA($D$51:D57)+1</f>
        <v>2-6</v>
      </c>
      <c r="E58" s="388" t="s">
        <v>994</v>
      </c>
      <c r="F58" s="371" t="s">
        <v>995</v>
      </c>
      <c r="G58" s="348">
        <f t="shared" ref="G58:R58" si="6">IFERROR(G$57/G$53,0)</f>
        <v>0</v>
      </c>
      <c r="H58" s="348">
        <f t="shared" si="6"/>
        <v>0</v>
      </c>
      <c r="I58" s="348">
        <f t="shared" si="6"/>
        <v>0</v>
      </c>
      <c r="J58" s="348">
        <f t="shared" si="6"/>
        <v>0</v>
      </c>
      <c r="K58" s="348">
        <f t="shared" si="6"/>
        <v>0</v>
      </c>
      <c r="L58" s="348">
        <f t="shared" si="6"/>
        <v>0</v>
      </c>
      <c r="M58" s="348">
        <f t="shared" si="6"/>
        <v>0</v>
      </c>
      <c r="N58" s="348">
        <f t="shared" si="6"/>
        <v>0</v>
      </c>
      <c r="O58" s="348">
        <f t="shared" si="6"/>
        <v>0</v>
      </c>
      <c r="P58" s="348">
        <f t="shared" si="6"/>
        <v>0</v>
      </c>
      <c r="Q58" s="348">
        <f t="shared" si="6"/>
        <v>0</v>
      </c>
      <c r="R58" s="348">
        <f t="shared" si="6"/>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 t="shared" ref="G60:R60" si="7">G61+G62</f>
        <v>0</v>
      </c>
      <c r="H60" s="350">
        <f t="shared" si="7"/>
        <v>0</v>
      </c>
      <c r="I60" s="350">
        <f t="shared" si="7"/>
        <v>0</v>
      </c>
      <c r="J60" s="350">
        <f t="shared" si="7"/>
        <v>0</v>
      </c>
      <c r="K60" s="350">
        <f t="shared" si="7"/>
        <v>0</v>
      </c>
      <c r="L60" s="350">
        <f t="shared" si="7"/>
        <v>0</v>
      </c>
      <c r="M60" s="350">
        <f t="shared" si="7"/>
        <v>0</v>
      </c>
      <c r="N60" s="350">
        <f t="shared" si="7"/>
        <v>0</v>
      </c>
      <c r="O60" s="350">
        <f t="shared" si="7"/>
        <v>0</v>
      </c>
      <c r="P60" s="350">
        <f t="shared" si="7"/>
        <v>0</v>
      </c>
      <c r="Q60" s="350">
        <f t="shared" si="7"/>
        <v>0</v>
      </c>
      <c r="R60" s="350">
        <f t="shared" si="7"/>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 t="shared" ref="G63:R63" si="8">G64+G65</f>
        <v>0</v>
      </c>
      <c r="H63" s="350">
        <f t="shared" si="8"/>
        <v>0</v>
      </c>
      <c r="I63" s="350">
        <f t="shared" si="8"/>
        <v>0</v>
      </c>
      <c r="J63" s="350">
        <f t="shared" si="8"/>
        <v>0</v>
      </c>
      <c r="K63" s="350">
        <f t="shared" si="8"/>
        <v>0</v>
      </c>
      <c r="L63" s="350">
        <f t="shared" si="8"/>
        <v>0</v>
      </c>
      <c r="M63" s="350">
        <f t="shared" si="8"/>
        <v>0</v>
      </c>
      <c r="N63" s="350">
        <f t="shared" si="8"/>
        <v>0</v>
      </c>
      <c r="O63" s="350">
        <f t="shared" si="8"/>
        <v>0</v>
      </c>
      <c r="P63" s="350">
        <f t="shared" si="8"/>
        <v>0</v>
      </c>
      <c r="Q63" s="350">
        <f t="shared" si="8"/>
        <v>0</v>
      </c>
      <c r="R63" s="350">
        <f t="shared" si="8"/>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 t="shared" ref="G68:R68" si="9">G57-G59</f>
        <v>0</v>
      </c>
      <c r="H68" s="432">
        <f t="shared" si="9"/>
        <v>0</v>
      </c>
      <c r="I68" s="432">
        <f t="shared" si="9"/>
        <v>0</v>
      </c>
      <c r="J68" s="432">
        <f t="shared" si="9"/>
        <v>0</v>
      </c>
      <c r="K68" s="432">
        <f t="shared" si="9"/>
        <v>0</v>
      </c>
      <c r="L68" s="432">
        <f t="shared" si="9"/>
        <v>0</v>
      </c>
      <c r="M68" s="432">
        <f t="shared" si="9"/>
        <v>0</v>
      </c>
      <c r="N68" s="432">
        <f t="shared" si="9"/>
        <v>0</v>
      </c>
      <c r="O68" s="432">
        <f t="shared" si="9"/>
        <v>0</v>
      </c>
      <c r="P68" s="432">
        <f t="shared" si="9"/>
        <v>0</v>
      </c>
      <c r="Q68" s="432">
        <f t="shared" si="9"/>
        <v>0</v>
      </c>
      <c r="R68" s="432">
        <f t="shared" si="9"/>
        <v>0</v>
      </c>
      <c r="S68" s="67"/>
      <c r="T68" s="67"/>
      <c r="U68"/>
      <c r="V68"/>
    </row>
    <row r="69" spans="1:22" ht="29.25" customHeight="1" x14ac:dyDescent="0.4">
      <c r="A69"/>
      <c r="B69"/>
      <c r="C69"/>
      <c r="D69" s="369" t="str">
        <f>MAX($B$16:B69)&amp;"-"&amp;COUNTA($D$51:D68)+1</f>
        <v>2-17</v>
      </c>
      <c r="E69" s="388" t="s">
        <v>1005</v>
      </c>
      <c r="F69" s="371" t="s">
        <v>990</v>
      </c>
      <c r="G69" s="352">
        <f t="shared" ref="G69:R69" si="10">IFERROR(G$68/G$53,0)</f>
        <v>0</v>
      </c>
      <c r="H69" s="352">
        <f t="shared" si="10"/>
        <v>0</v>
      </c>
      <c r="I69" s="352">
        <f t="shared" si="10"/>
        <v>0</v>
      </c>
      <c r="J69" s="352">
        <f t="shared" si="10"/>
        <v>0</v>
      </c>
      <c r="K69" s="352">
        <f t="shared" si="10"/>
        <v>0</v>
      </c>
      <c r="L69" s="352">
        <f t="shared" si="10"/>
        <v>0</v>
      </c>
      <c r="M69" s="352">
        <f t="shared" si="10"/>
        <v>0</v>
      </c>
      <c r="N69" s="352">
        <f t="shared" si="10"/>
        <v>0</v>
      </c>
      <c r="O69" s="352">
        <f t="shared" si="10"/>
        <v>0</v>
      </c>
      <c r="P69" s="352">
        <f t="shared" si="10"/>
        <v>0</v>
      </c>
      <c r="Q69" s="352">
        <f t="shared" si="10"/>
        <v>0</v>
      </c>
      <c r="R69" s="352">
        <f t="shared" si="10"/>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 t="shared" ref="G75:R75" si="11">G56+G66</f>
        <v>0</v>
      </c>
      <c r="H75" s="432">
        <f t="shared" si="11"/>
        <v>0</v>
      </c>
      <c r="I75" s="432">
        <f t="shared" si="11"/>
        <v>0</v>
      </c>
      <c r="J75" s="432">
        <f t="shared" si="11"/>
        <v>0</v>
      </c>
      <c r="K75" s="432">
        <f t="shared" si="11"/>
        <v>0</v>
      </c>
      <c r="L75" s="432">
        <f t="shared" si="11"/>
        <v>0</v>
      </c>
      <c r="M75" s="432">
        <f t="shared" si="11"/>
        <v>0</v>
      </c>
      <c r="N75" s="432">
        <f t="shared" si="11"/>
        <v>0</v>
      </c>
      <c r="O75" s="432">
        <f t="shared" si="11"/>
        <v>0</v>
      </c>
      <c r="P75" s="432">
        <f t="shared" si="11"/>
        <v>0</v>
      </c>
      <c r="Q75" s="432">
        <f t="shared" si="11"/>
        <v>0</v>
      </c>
      <c r="R75" s="432">
        <f t="shared" si="11"/>
        <v>0</v>
      </c>
      <c r="S75"/>
      <c r="T75"/>
      <c r="U75"/>
      <c r="V75"/>
    </row>
    <row r="76" spans="1:22" ht="29.25" customHeight="1" x14ac:dyDescent="0.4">
      <c r="A76"/>
      <c r="B76"/>
      <c r="C76" s="35"/>
      <c r="D76" s="369" t="str">
        <f>MAX($B$16:B76)&amp;"-"&amp;COUNTA($D$51:D75)+1</f>
        <v>2-24</v>
      </c>
      <c r="E76" s="70" t="s">
        <v>1012</v>
      </c>
      <c r="F76" s="371"/>
      <c r="G76" s="392">
        <f t="shared" ref="G76:R76" si="12">+G68+G73+G74+G75</f>
        <v>0</v>
      </c>
      <c r="H76" s="354">
        <f t="shared" si="12"/>
        <v>0</v>
      </c>
      <c r="I76" s="393">
        <f t="shared" si="12"/>
        <v>0</v>
      </c>
      <c r="J76" s="354">
        <f t="shared" si="12"/>
        <v>0</v>
      </c>
      <c r="K76" s="354">
        <f t="shared" si="12"/>
        <v>0</v>
      </c>
      <c r="L76" s="354">
        <f t="shared" si="12"/>
        <v>0</v>
      </c>
      <c r="M76" s="354">
        <f t="shared" si="12"/>
        <v>0</v>
      </c>
      <c r="N76" s="354">
        <f t="shared" si="12"/>
        <v>0</v>
      </c>
      <c r="O76" s="354">
        <f t="shared" si="12"/>
        <v>0</v>
      </c>
      <c r="P76" s="354">
        <f t="shared" si="12"/>
        <v>0</v>
      </c>
      <c r="Q76" s="354">
        <f t="shared" si="12"/>
        <v>0</v>
      </c>
      <c r="R76" s="354">
        <f t="shared" si="12"/>
        <v>0</v>
      </c>
      <c r="S76"/>
      <c r="T76"/>
      <c r="U76"/>
      <c r="V76"/>
    </row>
    <row r="77" spans="1:22" ht="29.25" customHeight="1" x14ac:dyDescent="0.4">
      <c r="A77"/>
      <c r="B77"/>
      <c r="C77" s="35"/>
      <c r="D77" s="369" t="str">
        <f>MAX($B$16:B77)&amp;"-"&amp;COUNTA($D$51:D76)+1</f>
        <v>2-25</v>
      </c>
      <c r="E77" s="388" t="s">
        <v>1013</v>
      </c>
      <c r="F77" s="371"/>
      <c r="G77" s="394"/>
      <c r="H77" s="507" t="str">
        <f t="shared" ref="H77:R77" si="13">IFERROR(IF(OR(G76&lt;0,H76&lt;0),"ー",H76/G76-1),"")</f>
        <v/>
      </c>
      <c r="I77" s="507" t="str">
        <f t="shared" si="13"/>
        <v/>
      </c>
      <c r="J77" s="507" t="str">
        <f t="shared" si="13"/>
        <v/>
      </c>
      <c r="K77" s="507" t="str">
        <f t="shared" si="13"/>
        <v/>
      </c>
      <c r="L77" s="507" t="str">
        <f t="shared" si="13"/>
        <v/>
      </c>
      <c r="M77" s="507" t="str">
        <f t="shared" si="13"/>
        <v/>
      </c>
      <c r="N77" s="507" t="str">
        <f t="shared" si="13"/>
        <v/>
      </c>
      <c r="O77" s="507" t="str">
        <f t="shared" si="13"/>
        <v/>
      </c>
      <c r="P77" s="507" t="str">
        <f t="shared" si="13"/>
        <v/>
      </c>
      <c r="Q77" s="507" t="str">
        <f t="shared" si="13"/>
        <v/>
      </c>
      <c r="R77" s="507" t="str">
        <f t="shared" si="13"/>
        <v/>
      </c>
      <c r="S77"/>
      <c r="T77"/>
      <c r="U77"/>
      <c r="V77"/>
    </row>
    <row r="78" spans="1:22" ht="29.25" customHeight="1" x14ac:dyDescent="0.4">
      <c r="A78"/>
      <c r="B78"/>
      <c r="C78" s="35"/>
      <c r="D78" s="369" t="str">
        <f>MAX($B$16:B78)&amp;"-"&amp;COUNTA($D$51:D77)+1</f>
        <v>2-26</v>
      </c>
      <c r="E78" s="395" t="s">
        <v>1014</v>
      </c>
      <c r="F78" s="371" t="s">
        <v>990</v>
      </c>
      <c r="G78" s="352">
        <f t="shared" ref="G78:R78" si="14">IFERROR(G$76/G$53,0)</f>
        <v>0</v>
      </c>
      <c r="H78" s="352">
        <f t="shared" si="14"/>
        <v>0</v>
      </c>
      <c r="I78" s="352">
        <f t="shared" si="14"/>
        <v>0</v>
      </c>
      <c r="J78" s="352">
        <f t="shared" si="14"/>
        <v>0</v>
      </c>
      <c r="K78" s="352">
        <f t="shared" si="14"/>
        <v>0</v>
      </c>
      <c r="L78" s="352">
        <f t="shared" si="14"/>
        <v>0</v>
      </c>
      <c r="M78" s="352">
        <f t="shared" si="14"/>
        <v>0</v>
      </c>
      <c r="N78" s="352">
        <f t="shared" si="14"/>
        <v>0</v>
      </c>
      <c r="O78" s="352">
        <f t="shared" si="14"/>
        <v>0</v>
      </c>
      <c r="P78" s="352">
        <f t="shared" si="14"/>
        <v>0</v>
      </c>
      <c r="Q78" s="352">
        <f t="shared" si="14"/>
        <v>0</v>
      </c>
      <c r="R78" s="352">
        <f t="shared" si="14"/>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 t="shared" ref="G81:R81" si="15">IFERROR(IF(G79=0,0,+G73/G79),"")</f>
        <v>0</v>
      </c>
      <c r="H81" s="354">
        <f t="shared" si="15"/>
        <v>0</v>
      </c>
      <c r="I81" s="393">
        <f t="shared" si="15"/>
        <v>0</v>
      </c>
      <c r="J81" s="354">
        <f t="shared" si="15"/>
        <v>0</v>
      </c>
      <c r="K81" s="354">
        <f t="shared" si="15"/>
        <v>0</v>
      </c>
      <c r="L81" s="354">
        <f t="shared" si="15"/>
        <v>0</v>
      </c>
      <c r="M81" s="354">
        <f t="shared" si="15"/>
        <v>0</v>
      </c>
      <c r="N81" s="354">
        <f t="shared" si="15"/>
        <v>0</v>
      </c>
      <c r="O81" s="354">
        <f t="shared" si="15"/>
        <v>0</v>
      </c>
      <c r="P81" s="354">
        <f t="shared" si="15"/>
        <v>0</v>
      </c>
      <c r="Q81" s="354">
        <f t="shared" si="15"/>
        <v>0</v>
      </c>
      <c r="R81" s="354">
        <f t="shared" si="15"/>
        <v>0</v>
      </c>
      <c r="S81"/>
    </row>
    <row r="82" spans="2:19" ht="29.25" customHeight="1" x14ac:dyDescent="0.4">
      <c r="B82"/>
      <c r="C82" s="35"/>
      <c r="D82" s="369" t="str">
        <f>MAX($B$16:B82)&amp;"-"&amp;COUNTA($D$51:D81)+1</f>
        <v>2-30</v>
      </c>
      <c r="E82" s="70" t="s">
        <v>1020</v>
      </c>
      <c r="F82" s="396" t="s">
        <v>1021</v>
      </c>
      <c r="G82" s="397"/>
      <c r="H82" s="502" t="str">
        <f t="shared" ref="H82:R82" si="16">IFERROR((H81-G81)/G81,"")</f>
        <v/>
      </c>
      <c r="I82" s="508" t="str">
        <f t="shared" si="16"/>
        <v/>
      </c>
      <c r="J82" s="502" t="str">
        <f t="shared" si="16"/>
        <v/>
      </c>
      <c r="K82" s="502" t="str">
        <f t="shared" si="16"/>
        <v/>
      </c>
      <c r="L82" s="502" t="str">
        <f t="shared" si="16"/>
        <v/>
      </c>
      <c r="M82" s="502" t="str">
        <f t="shared" si="16"/>
        <v/>
      </c>
      <c r="N82" s="502" t="str">
        <f t="shared" si="16"/>
        <v/>
      </c>
      <c r="O82" s="502" t="str">
        <f t="shared" si="16"/>
        <v/>
      </c>
      <c r="P82" s="502" t="str">
        <f t="shared" si="16"/>
        <v/>
      </c>
      <c r="Q82" s="502" t="str">
        <f t="shared" si="16"/>
        <v/>
      </c>
      <c r="R82" s="502" t="str">
        <f t="shared" si="16"/>
        <v/>
      </c>
      <c r="S82"/>
    </row>
    <row r="83" spans="2:19" ht="29.25" customHeight="1" x14ac:dyDescent="0.4">
      <c r="B83"/>
      <c r="C83" s="35"/>
      <c r="D83" s="369" t="str">
        <f>MAX($B$16:B83)&amp;"-"&amp;COUNTA($D$51:D82)+1</f>
        <v>2-31</v>
      </c>
      <c r="E83" s="70" t="s">
        <v>1022</v>
      </c>
      <c r="F83" s="371"/>
      <c r="G83" s="392">
        <f t="shared" ref="G83:R83" si="17">IFERROR(IF(G80=0,0,+G74/G80),"")</f>
        <v>0</v>
      </c>
      <c r="H83" s="354">
        <f t="shared" si="17"/>
        <v>0</v>
      </c>
      <c r="I83" s="393">
        <f t="shared" si="17"/>
        <v>0</v>
      </c>
      <c r="J83" s="354">
        <f t="shared" si="17"/>
        <v>0</v>
      </c>
      <c r="K83" s="354">
        <f t="shared" si="17"/>
        <v>0</v>
      </c>
      <c r="L83" s="354">
        <f t="shared" si="17"/>
        <v>0</v>
      </c>
      <c r="M83" s="354">
        <f t="shared" si="17"/>
        <v>0</v>
      </c>
      <c r="N83" s="354">
        <f t="shared" si="17"/>
        <v>0</v>
      </c>
      <c r="O83" s="354">
        <f t="shared" si="17"/>
        <v>0</v>
      </c>
      <c r="P83" s="354">
        <f t="shared" si="17"/>
        <v>0</v>
      </c>
      <c r="Q83" s="354">
        <f t="shared" si="17"/>
        <v>0</v>
      </c>
      <c r="R83" s="354">
        <f t="shared" si="17"/>
        <v>0</v>
      </c>
      <c r="S83"/>
    </row>
    <row r="84" spans="2:19" ht="29.25" customHeight="1" x14ac:dyDescent="0.4">
      <c r="B84"/>
      <c r="C84" s="35"/>
      <c r="D84" s="369" t="str">
        <f>MAX($B$16:B84)&amp;"-"&amp;COUNTA($D$51:D83)+1</f>
        <v>2-32</v>
      </c>
      <c r="E84" s="70" t="s">
        <v>1023</v>
      </c>
      <c r="F84" s="371" t="s">
        <v>1024</v>
      </c>
      <c r="G84" s="399"/>
      <c r="H84" s="502" t="str">
        <f t="shared" ref="H84:R84" si="18">IFERROR((H83-G83)/G83,"")</f>
        <v/>
      </c>
      <c r="I84" s="508" t="str">
        <f t="shared" si="18"/>
        <v/>
      </c>
      <c r="J84" s="502" t="str">
        <f t="shared" si="18"/>
        <v/>
      </c>
      <c r="K84" s="502" t="str">
        <f t="shared" si="18"/>
        <v/>
      </c>
      <c r="L84" s="502" t="str">
        <f t="shared" si="18"/>
        <v/>
      </c>
      <c r="M84" s="502" t="str">
        <f t="shared" si="18"/>
        <v/>
      </c>
      <c r="N84" s="502" t="str">
        <f t="shared" si="18"/>
        <v/>
      </c>
      <c r="O84" s="502" t="str">
        <f t="shared" si="18"/>
        <v/>
      </c>
      <c r="P84" s="502" t="str">
        <f t="shared" si="18"/>
        <v/>
      </c>
      <c r="Q84" s="502" t="str">
        <f t="shared" si="18"/>
        <v/>
      </c>
      <c r="R84" s="502" t="str">
        <f t="shared" si="18"/>
        <v/>
      </c>
      <c r="S84"/>
    </row>
    <row r="85" spans="2:19" ht="29.25" customHeight="1" x14ac:dyDescent="0.4">
      <c r="B85"/>
      <c r="C85" s="35"/>
      <c r="D85" s="369" t="str">
        <f>MAX($B$16:B85)&amp;"-"&amp;COUNTA($D$51:D84)+1</f>
        <v>2-33</v>
      </c>
      <c r="E85" s="70" t="s">
        <v>1025</v>
      </c>
      <c r="F85" s="396" t="s">
        <v>1026</v>
      </c>
      <c r="G85" s="392" t="str">
        <f t="shared" ref="G85:R85" si="19">IFERROR(+G76/(G79+G80),"")</f>
        <v/>
      </c>
      <c r="H85" s="354" t="str">
        <f t="shared" si="19"/>
        <v/>
      </c>
      <c r="I85" s="393" t="str">
        <f t="shared" si="19"/>
        <v/>
      </c>
      <c r="J85" s="354" t="str">
        <f t="shared" si="19"/>
        <v/>
      </c>
      <c r="K85" s="354" t="str">
        <f t="shared" si="19"/>
        <v/>
      </c>
      <c r="L85" s="354" t="str">
        <f t="shared" si="19"/>
        <v/>
      </c>
      <c r="M85" s="354" t="str">
        <f t="shared" si="19"/>
        <v/>
      </c>
      <c r="N85" s="354" t="str">
        <f t="shared" si="19"/>
        <v/>
      </c>
      <c r="O85" s="354" t="str">
        <f t="shared" si="19"/>
        <v/>
      </c>
      <c r="P85" s="354" t="str">
        <f t="shared" si="19"/>
        <v/>
      </c>
      <c r="Q85" s="354" t="str">
        <f t="shared" si="19"/>
        <v/>
      </c>
      <c r="R85" s="354" t="str">
        <f t="shared" si="19"/>
        <v/>
      </c>
      <c r="S85"/>
    </row>
    <row r="86" spans="2:19" ht="29.25" customHeight="1" x14ac:dyDescent="0.4">
      <c r="B86"/>
      <c r="C86" s="35"/>
      <c r="D86" s="369" t="str">
        <f>MAX($B$16:B86)&amp;"-"&amp;COUNTA($D$51:D85)+1</f>
        <v>2-34</v>
      </c>
      <c r="E86" s="383" t="s">
        <v>1027</v>
      </c>
      <c r="F86" s="396"/>
      <c r="G86" s="356">
        <f t="shared" ref="G86:R86" si="20">G68+G75</f>
        <v>0</v>
      </c>
      <c r="H86" s="356">
        <f t="shared" si="20"/>
        <v>0</v>
      </c>
      <c r="I86" s="356">
        <f t="shared" si="20"/>
        <v>0</v>
      </c>
      <c r="J86" s="356">
        <f t="shared" si="20"/>
        <v>0</v>
      </c>
      <c r="K86" s="356">
        <f t="shared" si="20"/>
        <v>0</v>
      </c>
      <c r="L86" s="356">
        <f t="shared" si="20"/>
        <v>0</v>
      </c>
      <c r="M86" s="356">
        <f t="shared" si="20"/>
        <v>0</v>
      </c>
      <c r="N86" s="356">
        <f t="shared" si="20"/>
        <v>0</v>
      </c>
      <c r="O86" s="356">
        <f t="shared" si="20"/>
        <v>0</v>
      </c>
      <c r="P86" s="356">
        <f t="shared" si="20"/>
        <v>0</v>
      </c>
      <c r="Q86" s="356">
        <f t="shared" si="20"/>
        <v>0</v>
      </c>
      <c r="R86" s="356">
        <f t="shared" si="20"/>
        <v>0</v>
      </c>
      <c r="S86"/>
    </row>
    <row r="87" spans="2:19" ht="29.25" customHeight="1" x14ac:dyDescent="0.4">
      <c r="B87"/>
      <c r="C87" s="35"/>
      <c r="D87" s="369" t="str">
        <f>MAX($B$16:B87)&amp;"-"&amp;COUNTA($D$51:D86)+1</f>
        <v>2-35</v>
      </c>
      <c r="E87" s="388" t="s">
        <v>1028</v>
      </c>
      <c r="F87" s="371" t="s">
        <v>990</v>
      </c>
      <c r="G87" s="352" t="str">
        <f t="shared" ref="G87:R87" si="21">IFERROR(G86/G53,"")</f>
        <v/>
      </c>
      <c r="H87" s="352" t="str">
        <f t="shared" si="21"/>
        <v/>
      </c>
      <c r="I87" s="352" t="str">
        <f t="shared" si="21"/>
        <v/>
      </c>
      <c r="J87" s="352" t="str">
        <f t="shared" si="21"/>
        <v/>
      </c>
      <c r="K87" s="352" t="str">
        <f t="shared" si="21"/>
        <v/>
      </c>
      <c r="L87" s="352" t="str">
        <f t="shared" si="21"/>
        <v/>
      </c>
      <c r="M87" s="352" t="str">
        <f t="shared" si="21"/>
        <v/>
      </c>
      <c r="N87" s="352" t="str">
        <f t="shared" si="21"/>
        <v/>
      </c>
      <c r="O87" s="352" t="str">
        <f t="shared" si="21"/>
        <v/>
      </c>
      <c r="P87" s="352" t="str">
        <f t="shared" si="21"/>
        <v/>
      </c>
      <c r="Q87" s="352" t="str">
        <f t="shared" si="21"/>
        <v/>
      </c>
      <c r="R87" s="352" t="str">
        <f t="shared" si="21"/>
        <v/>
      </c>
      <c r="S87"/>
    </row>
    <row r="88" spans="2:19" ht="29.25" customHeight="1" x14ac:dyDescent="0.4">
      <c r="B88"/>
      <c r="C88" s="35"/>
      <c r="D88" s="369" t="str">
        <f>MAX($B$16:B88)&amp;"-"&amp;COUNTA($D$51:D87)+1</f>
        <v>2-36</v>
      </c>
      <c r="E88" s="383" t="s">
        <v>1029</v>
      </c>
      <c r="F88" s="396" t="s">
        <v>990</v>
      </c>
      <c r="G88" s="400"/>
      <c r="H88" s="357" t="str">
        <f t="shared" ref="H88:R88" si="22">IFERROR(IF(OR(G86&lt;0,H86&lt;0),"ー",H86/G86-1),"")</f>
        <v/>
      </c>
      <c r="I88" s="357" t="str">
        <f t="shared" si="22"/>
        <v/>
      </c>
      <c r="J88" s="357" t="str">
        <f t="shared" si="22"/>
        <v/>
      </c>
      <c r="K88" s="357" t="str">
        <f t="shared" si="22"/>
        <v/>
      </c>
      <c r="L88" s="357" t="str">
        <f t="shared" si="22"/>
        <v/>
      </c>
      <c r="M88" s="357" t="str">
        <f t="shared" si="22"/>
        <v/>
      </c>
      <c r="N88" s="357" t="str">
        <f t="shared" si="22"/>
        <v/>
      </c>
      <c r="O88" s="357" t="str">
        <f t="shared" si="22"/>
        <v/>
      </c>
      <c r="P88" s="357" t="str">
        <f t="shared" si="22"/>
        <v/>
      </c>
      <c r="Q88" s="357" t="str">
        <f t="shared" si="22"/>
        <v/>
      </c>
      <c r="R88" s="357" t="str">
        <f t="shared" si="22"/>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J94" si="23">H17</f>
        <v>前期決算期</v>
      </c>
      <c r="I92" s="59" t="str">
        <f t="shared" si="23"/>
        <v>最新決算期</v>
      </c>
      <c r="J92" s="60" t="str">
        <f t="shared" si="23"/>
        <v>補助事業期間＋事業化報告期間</v>
      </c>
      <c r="K92" s="60"/>
      <c r="L92" s="60"/>
      <c r="M92" s="60"/>
      <c r="N92" s="60"/>
      <c r="O92" s="60"/>
      <c r="P92" s="60"/>
      <c r="Q92" s="60"/>
      <c r="R92" s="60"/>
      <c r="S92"/>
    </row>
    <row r="93" spans="2:19" x14ac:dyDescent="0.4">
      <c r="B93"/>
      <c r="C93"/>
      <c r="D93" s="152"/>
      <c r="E93" s="39"/>
      <c r="F93"/>
      <c r="G93" s="61" t="str">
        <f>G18</f>
        <v/>
      </c>
      <c r="H93" s="61" t="str">
        <f t="shared" si="23"/>
        <v/>
      </c>
      <c r="I93" s="61" t="str">
        <f t="shared" si="23"/>
        <v/>
      </c>
      <c r="J93" s="61" t="str">
        <f t="shared" si="23"/>
        <v/>
      </c>
      <c r="K93" s="61" t="str">
        <f t="shared" ref="K93:R94" si="24">K18</f>
        <v/>
      </c>
      <c r="L93" s="61" t="str">
        <f t="shared" si="24"/>
        <v/>
      </c>
      <c r="M93" s="61" t="str">
        <f t="shared" si="24"/>
        <v/>
      </c>
      <c r="N93" s="61" t="str">
        <f t="shared" si="24"/>
        <v/>
      </c>
      <c r="O93" s="61" t="str">
        <f t="shared" si="24"/>
        <v/>
      </c>
      <c r="P93" s="61" t="str">
        <f t="shared" si="24"/>
        <v/>
      </c>
      <c r="Q93" s="61" t="str">
        <f t="shared" si="24"/>
        <v/>
      </c>
      <c r="R93" s="61" t="str">
        <f t="shared" si="24"/>
        <v/>
      </c>
      <c r="S93"/>
    </row>
    <row r="94" spans="2:19" x14ac:dyDescent="0.4">
      <c r="B94"/>
      <c r="C94"/>
      <c r="D94" s="152"/>
      <c r="E94" s="39"/>
      <c r="F94" s="367"/>
      <c r="G94" s="62">
        <f>G19</f>
        <v>0</v>
      </c>
      <c r="H94" s="62">
        <f t="shared" si="23"/>
        <v>0</v>
      </c>
      <c r="I94" s="62">
        <f t="shared" si="23"/>
        <v>0</v>
      </c>
      <c r="J94" s="62" t="str">
        <f t="shared" si="23"/>
        <v/>
      </c>
      <c r="K94" s="62" t="str">
        <f t="shared" si="24"/>
        <v/>
      </c>
      <c r="L94" s="62" t="str">
        <f t="shared" si="24"/>
        <v/>
      </c>
      <c r="M94" s="62" t="str">
        <f t="shared" si="24"/>
        <v/>
      </c>
      <c r="N94" s="62" t="str">
        <f t="shared" si="24"/>
        <v/>
      </c>
      <c r="O94" s="62" t="str">
        <f t="shared" si="24"/>
        <v/>
      </c>
      <c r="P94" s="62" t="str">
        <f t="shared" si="24"/>
        <v/>
      </c>
      <c r="Q94" s="62" t="str">
        <f t="shared" si="24"/>
        <v/>
      </c>
      <c r="R94" s="62" t="str">
        <f t="shared" si="24"/>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 t="shared" ref="G96:R96" si="25">G53</f>
        <v>0</v>
      </c>
      <c r="H96" s="432">
        <f t="shared" si="25"/>
        <v>0</v>
      </c>
      <c r="I96" s="495">
        <f t="shared" si="25"/>
        <v>0</v>
      </c>
      <c r="J96" s="432">
        <f t="shared" si="25"/>
        <v>0</v>
      </c>
      <c r="K96" s="432">
        <f t="shared" si="25"/>
        <v>0</v>
      </c>
      <c r="L96" s="432">
        <f t="shared" si="25"/>
        <v>0</v>
      </c>
      <c r="M96" s="432">
        <f t="shared" si="25"/>
        <v>0</v>
      </c>
      <c r="N96" s="432">
        <f t="shared" si="25"/>
        <v>0</v>
      </c>
      <c r="O96" s="432">
        <f t="shared" si="25"/>
        <v>0</v>
      </c>
      <c r="P96" s="432">
        <f t="shared" si="25"/>
        <v>0</v>
      </c>
      <c r="Q96" s="432">
        <f t="shared" si="25"/>
        <v>0</v>
      </c>
      <c r="R96" s="432">
        <f t="shared" si="25"/>
        <v>0</v>
      </c>
      <c r="S96" s="75"/>
    </row>
    <row r="97" spans="2:49" ht="29.25" customHeight="1" x14ac:dyDescent="0.4">
      <c r="B97"/>
      <c r="C97"/>
      <c r="D97" s="369" t="str">
        <f>MAX($B$16:B97)&amp;"-"&amp;COUNTA($D$90:D96)+1</f>
        <v>3-3</v>
      </c>
      <c r="E97" s="370" t="s">
        <v>1036</v>
      </c>
      <c r="F97" s="371" t="s">
        <v>990</v>
      </c>
      <c r="G97" s="352" t="str">
        <f t="shared" ref="G97:R97" si="26">IFERROR(G95/G53,"")</f>
        <v/>
      </c>
      <c r="H97" s="352" t="str">
        <f t="shared" si="26"/>
        <v/>
      </c>
      <c r="I97" s="496" t="str">
        <f t="shared" si="26"/>
        <v/>
      </c>
      <c r="J97" s="352" t="str">
        <f t="shared" si="26"/>
        <v/>
      </c>
      <c r="K97" s="352" t="str">
        <f t="shared" si="26"/>
        <v/>
      </c>
      <c r="L97" s="352" t="str">
        <f t="shared" si="26"/>
        <v/>
      </c>
      <c r="M97" s="352" t="str">
        <f t="shared" si="26"/>
        <v/>
      </c>
      <c r="N97" s="352" t="str">
        <f t="shared" si="26"/>
        <v/>
      </c>
      <c r="O97" s="352" t="str">
        <f t="shared" si="26"/>
        <v/>
      </c>
      <c r="P97" s="352" t="str">
        <f t="shared" si="26"/>
        <v/>
      </c>
      <c r="Q97" s="352" t="str">
        <f t="shared" si="26"/>
        <v/>
      </c>
      <c r="R97" s="352" t="str">
        <f t="shared" si="26"/>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7">G17</f>
        <v>前々期決算期</v>
      </c>
      <c r="H111" s="59" t="str">
        <f t="shared" si="27"/>
        <v>前期決算期</v>
      </c>
      <c r="I111" s="124" t="str">
        <f t="shared" si="27"/>
        <v>最新決算期</v>
      </c>
      <c r="J111" s="67"/>
      <c r="K111" s="67"/>
      <c r="L111" s="67"/>
      <c r="M111"/>
      <c r="N111"/>
      <c r="O111"/>
      <c r="P111"/>
      <c r="Q111"/>
      <c r="R111"/>
      <c r="S111"/>
    </row>
    <row r="112" spans="2:49" ht="29.25" customHeight="1" x14ac:dyDescent="0.4">
      <c r="B112"/>
      <c r="C112"/>
      <c r="D112" s="415"/>
      <c r="E112" s="367"/>
      <c r="F112" s="541"/>
      <c r="G112" s="203" t="str">
        <f t="shared" si="27"/>
        <v/>
      </c>
      <c r="H112" s="61" t="str">
        <f t="shared" si="27"/>
        <v/>
      </c>
      <c r="I112" s="61" t="str">
        <f t="shared" si="27"/>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8">H17</f>
        <v>前期決算期</v>
      </c>
      <c r="I147" s="59" t="str">
        <f t="shared" si="28"/>
        <v>最新決算期</v>
      </c>
      <c r="J147" s="60" t="str">
        <f t="shared" si="28"/>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8"/>
        <v/>
      </c>
      <c r="I148" s="69" t="str">
        <f t="shared" si="28"/>
        <v/>
      </c>
      <c r="J148" s="69" t="str">
        <f t="shared" si="28"/>
        <v/>
      </c>
      <c r="K148" s="69" t="str">
        <f t="shared" ref="K148:R149" si="29">K18</f>
        <v/>
      </c>
      <c r="L148" s="69" t="str">
        <f t="shared" si="29"/>
        <v/>
      </c>
      <c r="M148" s="69" t="str">
        <f t="shared" si="29"/>
        <v/>
      </c>
      <c r="N148" s="69" t="str">
        <f t="shared" si="29"/>
        <v/>
      </c>
      <c r="O148" s="69" t="str">
        <f t="shared" si="29"/>
        <v/>
      </c>
      <c r="P148" s="69" t="str">
        <f t="shared" si="29"/>
        <v/>
      </c>
      <c r="Q148" s="69" t="str">
        <f t="shared" si="29"/>
        <v/>
      </c>
      <c r="R148" s="69" t="str">
        <f t="shared" si="29"/>
        <v/>
      </c>
    </row>
    <row r="149" spans="2:19" x14ac:dyDescent="0.4">
      <c r="B149" s="64"/>
      <c r="C149"/>
      <c r="D149" s="386"/>
      <c r="E149" s="243"/>
      <c r="F149" s="155"/>
      <c r="G149" s="69">
        <f>G19</f>
        <v>0</v>
      </c>
      <c r="H149" s="150">
        <f t="shared" si="28"/>
        <v>0</v>
      </c>
      <c r="I149" s="150">
        <f t="shared" si="28"/>
        <v>0</v>
      </c>
      <c r="J149" s="150" t="str">
        <f t="shared" si="28"/>
        <v/>
      </c>
      <c r="K149" s="150" t="str">
        <f t="shared" si="29"/>
        <v/>
      </c>
      <c r="L149" s="150" t="str">
        <f t="shared" si="29"/>
        <v/>
      </c>
      <c r="M149" s="150" t="str">
        <f t="shared" si="29"/>
        <v/>
      </c>
      <c r="N149" s="150" t="str">
        <f t="shared" si="29"/>
        <v/>
      </c>
      <c r="O149" s="69" t="str">
        <f t="shared" si="29"/>
        <v/>
      </c>
      <c r="P149" s="69" t="str">
        <f t="shared" si="29"/>
        <v/>
      </c>
      <c r="Q149" s="69" t="str">
        <f t="shared" si="29"/>
        <v/>
      </c>
      <c r="R149" s="69" t="str">
        <f t="shared" si="29"/>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30">IFERROR(IF(OR(G150&lt;0,H150&lt;0),"ー",H150/G150-1),"")</f>
        <v/>
      </c>
      <c r="I151" s="359" t="str">
        <f t="shared" si="30"/>
        <v/>
      </c>
      <c r="J151" s="359" t="str">
        <f t="shared" si="30"/>
        <v/>
      </c>
      <c r="K151" s="359" t="str">
        <f t="shared" si="30"/>
        <v/>
      </c>
      <c r="L151" s="359" t="str">
        <f t="shared" si="30"/>
        <v/>
      </c>
      <c r="M151" s="359" t="str">
        <f t="shared" si="30"/>
        <v/>
      </c>
      <c r="N151" s="359" t="str">
        <f t="shared" si="30"/>
        <v/>
      </c>
      <c r="O151" s="359" t="str">
        <f t="shared" si="30"/>
        <v/>
      </c>
      <c r="P151" s="359" t="str">
        <f t="shared" si="30"/>
        <v/>
      </c>
      <c r="Q151" s="359" t="str">
        <f t="shared" si="30"/>
        <v/>
      </c>
      <c r="R151" s="359" t="str">
        <f t="shared" si="30"/>
        <v/>
      </c>
    </row>
    <row r="152" spans="2:19" ht="29.25" customHeight="1" x14ac:dyDescent="0.4">
      <c r="B152"/>
      <c r="C152"/>
      <c r="D152" s="369" t="str">
        <f>MAX($B$16:B152)&amp;"-"&amp;COUNTA($D$148:D151)+1</f>
        <v>7-3</v>
      </c>
      <c r="E152" s="388" t="s">
        <v>1115</v>
      </c>
      <c r="F152" s="371" t="s">
        <v>990</v>
      </c>
      <c r="G152" s="352">
        <f t="shared" ref="G152:R152" si="31">IFERROR(G$150/G$53,0)</f>
        <v>0</v>
      </c>
      <c r="H152" s="352">
        <f t="shared" si="31"/>
        <v>0</v>
      </c>
      <c r="I152" s="352">
        <f t="shared" si="31"/>
        <v>0</v>
      </c>
      <c r="J152" s="352">
        <f t="shared" si="31"/>
        <v>0</v>
      </c>
      <c r="K152" s="352">
        <f t="shared" si="31"/>
        <v>0</v>
      </c>
      <c r="L152" s="352">
        <f t="shared" si="31"/>
        <v>0</v>
      </c>
      <c r="M152" s="352">
        <f t="shared" si="31"/>
        <v>0</v>
      </c>
      <c r="N152" s="352">
        <f t="shared" si="31"/>
        <v>0</v>
      </c>
      <c r="O152" s="352">
        <f t="shared" si="31"/>
        <v>0</v>
      </c>
      <c r="P152" s="352">
        <f t="shared" si="31"/>
        <v>0</v>
      </c>
      <c r="Q152" s="352">
        <f t="shared" si="31"/>
        <v>0</v>
      </c>
      <c r="R152" s="352">
        <f t="shared" si="31"/>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2">IFERROR(G$153/G$150,0)</f>
        <v>0</v>
      </c>
      <c r="H154" s="433">
        <f t="shared" si="32"/>
        <v>0</v>
      </c>
      <c r="I154" s="433">
        <f t="shared" si="32"/>
        <v>0</v>
      </c>
      <c r="J154" s="433">
        <f t="shared" si="32"/>
        <v>0</v>
      </c>
      <c r="K154" s="433">
        <f t="shared" si="32"/>
        <v>0</v>
      </c>
      <c r="L154" s="433">
        <f t="shared" si="32"/>
        <v>0</v>
      </c>
      <c r="M154" s="433">
        <f t="shared" si="32"/>
        <v>0</v>
      </c>
      <c r="N154" s="433">
        <f t="shared" si="32"/>
        <v>0</v>
      </c>
      <c r="O154" s="433">
        <f t="shared" si="32"/>
        <v>0</v>
      </c>
      <c r="P154" s="433">
        <f t="shared" si="32"/>
        <v>0</v>
      </c>
      <c r="Q154" s="433">
        <f t="shared" si="32"/>
        <v>0</v>
      </c>
      <c r="R154" s="433">
        <f t="shared" si="32"/>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3">IFERROR(G$155/G$150,0)</f>
        <v>0</v>
      </c>
      <c r="H156" s="352">
        <f t="shared" si="33"/>
        <v>0</v>
      </c>
      <c r="I156" s="352">
        <f t="shared" si="33"/>
        <v>0</v>
      </c>
      <c r="J156" s="352">
        <f t="shared" si="33"/>
        <v>0</v>
      </c>
      <c r="K156" s="352">
        <f t="shared" si="33"/>
        <v>0</v>
      </c>
      <c r="L156" s="352">
        <f t="shared" si="33"/>
        <v>0</v>
      </c>
      <c r="M156" s="352">
        <f t="shared" si="33"/>
        <v>0</v>
      </c>
      <c r="N156" s="352">
        <f t="shared" si="33"/>
        <v>0</v>
      </c>
      <c r="O156" s="352">
        <f t="shared" si="33"/>
        <v>0</v>
      </c>
      <c r="P156" s="352">
        <f t="shared" si="33"/>
        <v>0</v>
      </c>
      <c r="Q156" s="352">
        <f t="shared" si="33"/>
        <v>0</v>
      </c>
      <c r="R156" s="352">
        <f t="shared" si="33"/>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4">+G155+G157+G158+G159</f>
        <v>0</v>
      </c>
      <c r="H160" s="354">
        <f t="shared" si="34"/>
        <v>0</v>
      </c>
      <c r="I160" s="393">
        <f t="shared" si="34"/>
        <v>0</v>
      </c>
      <c r="J160" s="354">
        <f t="shared" si="34"/>
        <v>0</v>
      </c>
      <c r="K160" s="354">
        <f t="shared" si="34"/>
        <v>0</v>
      </c>
      <c r="L160" s="354">
        <f t="shared" si="34"/>
        <v>0</v>
      </c>
      <c r="M160" s="354">
        <f t="shared" si="34"/>
        <v>0</v>
      </c>
      <c r="N160" s="354">
        <f t="shared" si="34"/>
        <v>0</v>
      </c>
      <c r="O160" s="354">
        <f t="shared" si="34"/>
        <v>0</v>
      </c>
      <c r="P160" s="354">
        <f t="shared" si="34"/>
        <v>0</v>
      </c>
      <c r="Q160" s="354">
        <f t="shared" si="34"/>
        <v>0</v>
      </c>
      <c r="R160" s="354">
        <f t="shared" si="34"/>
        <v>0</v>
      </c>
    </row>
    <row r="161" spans="2:18" ht="29.25" customHeight="1" x14ac:dyDescent="0.4">
      <c r="B161"/>
      <c r="C161" s="35"/>
      <c r="D161" s="369" t="str">
        <f>MAX($B$16:B161)&amp;"-"&amp;COUNTA($D$148:D160)+1</f>
        <v>7-12</v>
      </c>
      <c r="E161" s="388" t="s">
        <v>1013</v>
      </c>
      <c r="F161" s="371" t="s">
        <v>990</v>
      </c>
      <c r="G161" s="400"/>
      <c r="H161" s="359" t="str">
        <f t="shared" ref="H161:R161" si="35">IFERROR(IF(OR(G160&lt;0,H160&lt;0),"ー",H160/G160-1),"")</f>
        <v/>
      </c>
      <c r="I161" s="359" t="str">
        <f t="shared" si="35"/>
        <v/>
      </c>
      <c r="J161" s="359" t="str">
        <f t="shared" si="35"/>
        <v/>
      </c>
      <c r="K161" s="359" t="str">
        <f t="shared" si="35"/>
        <v/>
      </c>
      <c r="L161" s="359" t="str">
        <f t="shared" si="35"/>
        <v/>
      </c>
      <c r="M161" s="359" t="str">
        <f t="shared" si="35"/>
        <v/>
      </c>
      <c r="N161" s="359" t="str">
        <f t="shared" si="35"/>
        <v/>
      </c>
      <c r="O161" s="359" t="str">
        <f t="shared" si="35"/>
        <v/>
      </c>
      <c r="P161" s="359" t="str">
        <f t="shared" si="35"/>
        <v/>
      </c>
      <c r="Q161" s="359" t="str">
        <f t="shared" si="35"/>
        <v/>
      </c>
      <c r="R161" s="359" t="str">
        <f t="shared" si="35"/>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6">IFERROR(IF(G162=0,0,+G157/G162),"")</f>
        <v>0</v>
      </c>
      <c r="H164" s="354">
        <f t="shared" si="36"/>
        <v>0</v>
      </c>
      <c r="I164" s="393">
        <f t="shared" si="36"/>
        <v>0</v>
      </c>
      <c r="J164" s="354">
        <f t="shared" si="36"/>
        <v>0</v>
      </c>
      <c r="K164" s="354">
        <f t="shared" si="36"/>
        <v>0</v>
      </c>
      <c r="L164" s="354">
        <f t="shared" si="36"/>
        <v>0</v>
      </c>
      <c r="M164" s="354">
        <f t="shared" si="36"/>
        <v>0</v>
      </c>
      <c r="N164" s="354">
        <f t="shared" si="36"/>
        <v>0</v>
      </c>
      <c r="O164" s="354">
        <f t="shared" si="36"/>
        <v>0</v>
      </c>
      <c r="P164" s="354">
        <f t="shared" si="36"/>
        <v>0</v>
      </c>
      <c r="Q164" s="354">
        <f t="shared" si="36"/>
        <v>0</v>
      </c>
      <c r="R164" s="354">
        <f t="shared" si="36"/>
        <v>0</v>
      </c>
    </row>
    <row r="165" spans="2:18" ht="29.25" customHeight="1" x14ac:dyDescent="0.4">
      <c r="B165"/>
      <c r="C165" s="35"/>
      <c r="D165" s="369" t="str">
        <f>MAX($B$16:B165)&amp;"-"&amp;COUNTA($D$148:D164)+1</f>
        <v>7-16</v>
      </c>
      <c r="E165" s="70" t="s">
        <v>1020</v>
      </c>
      <c r="F165" s="396" t="s">
        <v>1121</v>
      </c>
      <c r="G165" s="399"/>
      <c r="H165" s="502" t="str">
        <f t="shared" ref="H165:R165" si="37">IFERROR((H164-G164)/G164,"")</f>
        <v/>
      </c>
      <c r="I165" s="508" t="str">
        <f t="shared" si="37"/>
        <v/>
      </c>
      <c r="J165" s="502" t="str">
        <f t="shared" si="37"/>
        <v/>
      </c>
      <c r="K165" s="502" t="str">
        <f t="shared" si="37"/>
        <v/>
      </c>
      <c r="L165" s="502" t="str">
        <f t="shared" si="37"/>
        <v/>
      </c>
      <c r="M165" s="502" t="str">
        <f t="shared" si="37"/>
        <v/>
      </c>
      <c r="N165" s="502" t="str">
        <f t="shared" si="37"/>
        <v/>
      </c>
      <c r="O165" s="502" t="str">
        <f t="shared" si="37"/>
        <v/>
      </c>
      <c r="P165" s="502" t="str">
        <f t="shared" si="37"/>
        <v/>
      </c>
      <c r="Q165" s="502" t="str">
        <f t="shared" si="37"/>
        <v/>
      </c>
      <c r="R165" s="502" t="str">
        <f t="shared" si="37"/>
        <v/>
      </c>
    </row>
    <row r="166" spans="2:18" ht="29.25" customHeight="1" x14ac:dyDescent="0.4">
      <c r="B166"/>
      <c r="C166" s="35"/>
      <c r="D166" s="369" t="str">
        <f>MAX($B$16:B166)&amp;"-"&amp;COUNTA($D$148:D165)+1</f>
        <v>7-17</v>
      </c>
      <c r="E166" s="70" t="s">
        <v>1022</v>
      </c>
      <c r="F166" s="371" t="s">
        <v>1122</v>
      </c>
      <c r="G166" s="392">
        <f t="shared" ref="G166:R166" si="38">IFERROR(IF(G163=0,0,+G158/G163),"")</f>
        <v>0</v>
      </c>
      <c r="H166" s="354">
        <f t="shared" si="38"/>
        <v>0</v>
      </c>
      <c r="I166" s="354">
        <f t="shared" si="38"/>
        <v>0</v>
      </c>
      <c r="J166" s="354">
        <f t="shared" si="38"/>
        <v>0</v>
      </c>
      <c r="K166" s="354">
        <f t="shared" si="38"/>
        <v>0</v>
      </c>
      <c r="L166" s="354">
        <f t="shared" si="38"/>
        <v>0</v>
      </c>
      <c r="M166" s="354">
        <f t="shared" si="38"/>
        <v>0</v>
      </c>
      <c r="N166" s="354">
        <f t="shared" si="38"/>
        <v>0</v>
      </c>
      <c r="O166" s="354">
        <f t="shared" si="38"/>
        <v>0</v>
      </c>
      <c r="P166" s="354">
        <f t="shared" si="38"/>
        <v>0</v>
      </c>
      <c r="Q166" s="354">
        <f t="shared" si="38"/>
        <v>0</v>
      </c>
      <c r="R166" s="354">
        <f t="shared" si="38"/>
        <v>0</v>
      </c>
    </row>
    <row r="167" spans="2:18" ht="29.25" customHeight="1" x14ac:dyDescent="0.4">
      <c r="B167"/>
      <c r="C167" s="35"/>
      <c r="D167" s="369" t="str">
        <f>MAX($B$16:B167)&amp;"-"&amp;COUNTA($D$148:D166)+1</f>
        <v>7-18</v>
      </c>
      <c r="E167" s="70" t="s">
        <v>1023</v>
      </c>
      <c r="F167" s="371" t="s">
        <v>1024</v>
      </c>
      <c r="G167" s="399"/>
      <c r="H167" s="355" t="str">
        <f t="shared" ref="H167:R167" si="39">IFERROR((H166-G166)/G166,"")</f>
        <v/>
      </c>
      <c r="I167" s="398" t="str">
        <f t="shared" si="39"/>
        <v/>
      </c>
      <c r="J167" s="355" t="str">
        <f t="shared" si="39"/>
        <v/>
      </c>
      <c r="K167" s="355" t="str">
        <f t="shared" si="39"/>
        <v/>
      </c>
      <c r="L167" s="355" t="str">
        <f t="shared" si="39"/>
        <v/>
      </c>
      <c r="M167" s="355" t="str">
        <f t="shared" si="39"/>
        <v/>
      </c>
      <c r="N167" s="355" t="str">
        <f t="shared" si="39"/>
        <v/>
      </c>
      <c r="O167" s="355" t="str">
        <f t="shared" si="39"/>
        <v/>
      </c>
      <c r="P167" s="355" t="str">
        <f t="shared" si="39"/>
        <v/>
      </c>
      <c r="Q167" s="355" t="str">
        <f t="shared" si="39"/>
        <v/>
      </c>
      <c r="R167" s="355" t="str">
        <f t="shared" si="39"/>
        <v/>
      </c>
    </row>
    <row r="168" spans="2:18" ht="29.25" customHeight="1" x14ac:dyDescent="0.4">
      <c r="B168"/>
      <c r="C168" s="35"/>
      <c r="D168" s="369" t="str">
        <f>MAX($B$16:B168)&amp;"-"&amp;COUNTA($D$148:D167)+1</f>
        <v>7-19</v>
      </c>
      <c r="E168" s="70" t="s">
        <v>1025</v>
      </c>
      <c r="F168" s="396" t="s">
        <v>1123</v>
      </c>
      <c r="G168" s="392" t="str">
        <f t="shared" ref="G168:R168" si="40">IFERROR(+G160/(G162+G163),"")</f>
        <v/>
      </c>
      <c r="H168" s="354" t="str">
        <f t="shared" si="40"/>
        <v/>
      </c>
      <c r="I168" s="393" t="str">
        <f t="shared" si="40"/>
        <v/>
      </c>
      <c r="J168" s="354" t="str">
        <f t="shared" si="40"/>
        <v/>
      </c>
      <c r="K168" s="354" t="str">
        <f t="shared" si="40"/>
        <v/>
      </c>
      <c r="L168" s="354" t="str">
        <f t="shared" si="40"/>
        <v/>
      </c>
      <c r="M168" s="354" t="str">
        <f t="shared" si="40"/>
        <v/>
      </c>
      <c r="N168" s="354" t="str">
        <f t="shared" si="40"/>
        <v/>
      </c>
      <c r="O168" s="354" t="str">
        <f t="shared" si="40"/>
        <v/>
      </c>
      <c r="P168" s="354" t="str">
        <f t="shared" si="40"/>
        <v/>
      </c>
      <c r="Q168" s="354" t="str">
        <f t="shared" si="40"/>
        <v/>
      </c>
      <c r="R168" s="354" t="str">
        <f t="shared" si="40"/>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3" t="s">
        <v>1384</v>
      </c>
      <c r="H181" s="603" t="s">
        <v>1385</v>
      </c>
      <c r="I181" s="603" t="s">
        <v>1386</v>
      </c>
      <c r="J181" s="603" t="s">
        <v>1387</v>
      </c>
      <c r="K181" s="603"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1590</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41">G17</f>
        <v>前々期決算期</v>
      </c>
      <c r="H193" s="59" t="str">
        <f t="shared" si="41"/>
        <v>前期決算期</v>
      </c>
      <c r="I193" s="59" t="str">
        <f t="shared" si="41"/>
        <v>最新決算期</v>
      </c>
      <c r="J193"/>
      <c r="K193"/>
      <c r="L193"/>
      <c r="M193"/>
      <c r="N193"/>
      <c r="O193"/>
      <c r="P193"/>
    </row>
    <row r="194" spans="2:16" x14ac:dyDescent="0.4">
      <c r="B194"/>
      <c r="C194"/>
      <c r="D194" s="152"/>
      <c r="E194" s="243"/>
      <c r="F194" s="155"/>
      <c r="G194" s="316" t="str">
        <f t="shared" si="41"/>
        <v/>
      </c>
      <c r="H194" s="569" t="str">
        <f t="shared" si="41"/>
        <v/>
      </c>
      <c r="I194" s="569" t="str">
        <f t="shared" si="41"/>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2">H72</f>
        <v>0</v>
      </c>
      <c r="I197" s="377">
        <f t="shared" si="42"/>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6XyyHhEMgXc+OaLLQKTqW1b4lnU4/3JsvIgFrQB3me+Ouc/OVCynWZ55nRh6+Fqpn8ruAB8yE/e6Bs7LRNiTYw==" saltValue="W/ydU1yxwh/45PjfWSV1Yg==" spinCount="100000" sheet="1" objects="1" scenarios="1" selectLockedCells="1"/>
  <phoneticPr fontId="1"/>
  <conditionalFormatting sqref="A1:XFD1048576">
    <cfRule type="expression" dxfId="267" priority="1">
      <formula>ISERROR(A1)</formula>
    </cfRule>
  </conditionalFormatting>
  <conditionalFormatting sqref="E10">
    <cfRule type="expression" dxfId="266" priority="84">
      <formula>E10&gt;DATE(2028,12,31)</formula>
    </cfRule>
  </conditionalFormatting>
  <conditionalFormatting sqref="E12 E9:E10">
    <cfRule type="containsBlanks" dxfId="265" priority="97">
      <formula>LEN(TRIM(E9))=0</formula>
    </cfRule>
  </conditionalFormatting>
  <conditionalFormatting sqref="E12">
    <cfRule type="expression" dxfId="264" priority="90">
      <formula>OR(E10&lt;E9, E12&lt;E10, E12&lt;E9)</formula>
    </cfRule>
  </conditionalFormatting>
  <conditionalFormatting sqref="E13">
    <cfRule type="containsBlanks" dxfId="263" priority="43">
      <formula>LEN(TRIM(E13))=0</formula>
    </cfRule>
  </conditionalFormatting>
  <conditionalFormatting sqref="F8">
    <cfRule type="expression" dxfId="262" priority="41">
      <formula>$F$9&lt;&gt;""</formula>
    </cfRule>
  </conditionalFormatting>
  <conditionalFormatting sqref="F9">
    <cfRule type="containsBlanks" dxfId="261" priority="102">
      <formula>LEN(TRIM(F9))=0</formula>
    </cfRule>
  </conditionalFormatting>
  <conditionalFormatting sqref="F13:I13">
    <cfRule type="expression" dxfId="260" priority="64">
      <formula>$F$13&lt;&gt;""</formula>
    </cfRule>
  </conditionalFormatting>
  <conditionalFormatting sqref="G77">
    <cfRule type="expression" dxfId="259" priority="83">
      <formula>G$14="－"</formula>
    </cfRule>
  </conditionalFormatting>
  <conditionalFormatting sqref="G119:G131">
    <cfRule type="containsBlanks" dxfId="258" priority="67">
      <formula>LEN(TRIM(G119))=0</formula>
    </cfRule>
  </conditionalFormatting>
  <conditionalFormatting sqref="G137:G139">
    <cfRule type="containsBlanks" dxfId="256" priority="76">
      <formula>LEN(TRIM(G137))=0</formula>
    </cfRule>
  </conditionalFormatting>
  <conditionalFormatting sqref="G140 G175">
    <cfRule type="expression" dxfId="252" priority="96">
      <formula>AND(OR($G137="T_分類不能の産業",COUNTIF($G139,"*_その他*"),COUNTIF($G139,"*他に分類されない*")),G140="")</formula>
    </cfRule>
  </conditionalFormatting>
  <conditionalFormatting sqref="G169">
    <cfRule type="containsBlanks" dxfId="251" priority="42">
      <formula>LEN(TRIM(G169))=0</formula>
    </cfRule>
  </conditionalFormatting>
  <conditionalFormatting sqref="G172:G174">
    <cfRule type="containsBlanks" dxfId="250" priority="71">
      <formula>LEN(TRIM(G172))=0</formula>
    </cfRule>
  </conditionalFormatting>
  <conditionalFormatting sqref="G177:G178">
    <cfRule type="containsBlanks" dxfId="249" priority="45">
      <formula>LEN(TRIM(G177))=0</formula>
    </cfRule>
  </conditionalFormatting>
  <conditionalFormatting sqref="G182">
    <cfRule type="containsBlanks" dxfId="248" priority="2">
      <formula>LEN(TRIM(G182))=0</formula>
    </cfRule>
  </conditionalFormatting>
  <conditionalFormatting sqref="G202">
    <cfRule type="containsBlanks" dxfId="247" priority="22">
      <formula>LEN(TRIM(G202))=0</formula>
    </cfRule>
  </conditionalFormatting>
  <conditionalFormatting sqref="G132:H132">
    <cfRule type="expression" dxfId="246" priority="85">
      <formula>AND($G$131="該当",G132="")</formula>
    </cfRule>
  </conditionalFormatting>
  <conditionalFormatting sqref="G132:H136">
    <cfRule type="expression" dxfId="245" priority="94">
      <formula>$G$131="非該当"</formula>
    </cfRule>
  </conditionalFormatting>
  <conditionalFormatting sqref="G19:I19">
    <cfRule type="expression" dxfId="244" priority="46">
      <formula>OR(AND($G$19="決算値あり",$H$19="決算値なし"),AND($H$19="決算値あり",$I$19="決算値なし"),AND($G$19="決算値あり",$I$19="決算値なし"))</formula>
    </cfRule>
  </conditionalFormatting>
  <conditionalFormatting sqref="G19:I29">
    <cfRule type="containsBlanks" dxfId="243" priority="60">
      <formula>LEN(TRIM(G19))=0</formula>
    </cfRule>
  </conditionalFormatting>
  <conditionalFormatting sqref="G20:I29 G32:I36 G38:I40 G43:I43">
    <cfRule type="expression" dxfId="242" priority="52">
      <formula>AND(G$19="決算値なし",G20&gt;0)</formula>
    </cfRule>
  </conditionalFormatting>
  <conditionalFormatting sqref="G32:I36">
    <cfRule type="containsBlanks" dxfId="241" priority="89">
      <formula>LEN(TRIM(G32))=0</formula>
    </cfRule>
  </conditionalFormatting>
  <conditionalFormatting sqref="G38:I40">
    <cfRule type="containsBlanks" dxfId="240" priority="88">
      <formula>LEN(TRIM(G38))=0</formula>
    </cfRule>
  </conditionalFormatting>
  <conditionalFormatting sqref="G52:I52">
    <cfRule type="expression" dxfId="239" priority="55">
      <formula>OR(AND($G$52="決算値あり",$H$52="決算値なし"),AND($H$52="決算値あり",$I$52="決算値なし"),AND($G$52="決算値あり",$I$52="決算値なし"))</formula>
    </cfRule>
  </conditionalFormatting>
  <conditionalFormatting sqref="G53:I53 G55:I56 G59:I59 G61:I62 G64:I67 G70:I74">
    <cfRule type="expression" dxfId="238" priority="51">
      <formula>AND(G$52="決算値なし",G53&gt;0)</formula>
    </cfRule>
  </conditionalFormatting>
  <conditionalFormatting sqref="G94:I94">
    <cfRule type="expression" dxfId="237" priority="54">
      <formula>OR(AND($G$94="決算値あり",$H$94="決算値なし"),AND($H$94="決算値あり",$I$94="決算値なし"),AND($G$94="決算値あり",$I$94="決算値なし"))</formula>
    </cfRule>
  </conditionalFormatting>
  <conditionalFormatting sqref="G95:I95 G98:I100">
    <cfRule type="expression" dxfId="236" priority="50">
      <formula>AND(G$94="決算値なし",G95&gt;0)</formula>
    </cfRule>
  </conditionalFormatting>
  <conditionalFormatting sqref="G99:I100">
    <cfRule type="containsBlanks" dxfId="235" priority="99">
      <formula>LEN(TRIM(G99))=0</formula>
    </cfRule>
  </conditionalFormatting>
  <conditionalFormatting sqref="G113:I113">
    <cfRule type="containsBlanks" dxfId="234" priority="65">
      <formula>LEN(TRIM(G113))=0</formula>
    </cfRule>
  </conditionalFormatting>
  <conditionalFormatting sqref="G149:I149">
    <cfRule type="expression" dxfId="233" priority="53">
      <formula>OR(AND($G$149="決算値あり",$H$149="決算値なし"),AND($H$149="決算値あり",$I$149="決算値なし"),AND($G$149="決算値あり",$I$150="決算値なし"))</formula>
    </cfRule>
  </conditionalFormatting>
  <conditionalFormatting sqref="G150:I150 G153:I153 G155:I155 G157:I159 G162:I163">
    <cfRule type="expression" dxfId="232" priority="48">
      <formula>AND(G$149="決算値なし",G150&gt;0)</formula>
    </cfRule>
  </conditionalFormatting>
  <conditionalFormatting sqref="G195:I196">
    <cfRule type="containsBlanks" dxfId="231" priority="24">
      <formula>LEN(TRIM(G195))=0</formula>
    </cfRule>
  </conditionalFormatting>
  <conditionalFormatting sqref="G183:K184">
    <cfRule type="expression" dxfId="230" priority="9">
      <formula>AND(G$182="計画あり",G183="")</formula>
    </cfRule>
  </conditionalFormatting>
  <conditionalFormatting sqref="G183:K190">
    <cfRule type="expression" dxfId="229" priority="7">
      <formula>AND(G$182="計画なし",G$183:G$190="")</formula>
    </cfRule>
    <cfRule type="expression" dxfId="228" priority="8">
      <formula>AND(G$182="計画なし",G183&lt;&gt;"")</formula>
    </cfRule>
  </conditionalFormatting>
  <conditionalFormatting sqref="G185:K185">
    <cfRule type="expression" dxfId="226" priority="14">
      <formula>AND(G$182="計画あり",G183="6_その他",G184="61_その他",G185="")</formula>
    </cfRule>
  </conditionalFormatting>
  <conditionalFormatting sqref="G186:K186">
    <cfRule type="expression" dxfId="225" priority="10">
      <formula>AND(OR(G$184="21_金融機関借入",G$184="31_資本性ローン"),G$186="")</formula>
    </cfRule>
  </conditionalFormatting>
  <conditionalFormatting sqref="G187:K189">
    <cfRule type="expression" dxfId="224" priority="12">
      <formula>AND(G$182="計画あり",G$183="4_自己資金",G$184="41_内部留保分を活用",G187="")</formula>
    </cfRule>
  </conditionalFormatting>
  <conditionalFormatting sqref="G187:K190">
    <cfRule type="expression" dxfId="223" priority="13">
      <formula>AND(G$182="計画あり",G$183&lt;&gt;"",AND(G$184&lt;&gt;"",G$184&lt;&gt;"41_内部留保分を活用"),G187="")</formula>
    </cfRule>
  </conditionalFormatting>
  <conditionalFormatting sqref="G43:R43">
    <cfRule type="containsBlanks" dxfId="222" priority="87">
      <formula>LEN(TRIM(G43))=0</formula>
    </cfRule>
  </conditionalFormatting>
  <conditionalFormatting sqref="G53:R53">
    <cfRule type="expression" dxfId="221" priority="68">
      <formula>G150&gt;G53</formula>
    </cfRule>
  </conditionalFormatting>
  <conditionalFormatting sqref="G70:R74 G53:R53 G55:R57 G59:R59 G61:R62 G64:R67 G79:R80">
    <cfRule type="containsBlanks" dxfId="220" priority="98">
      <formula>LEN(TRIM(G53))=0</formula>
    </cfRule>
  </conditionalFormatting>
  <conditionalFormatting sqref="G73:R74">
    <cfRule type="expression" dxfId="219" priority="92">
      <formula>G73&lt;G157</formula>
    </cfRule>
  </conditionalFormatting>
  <conditionalFormatting sqref="G79:R80">
    <cfRule type="expression" dxfId="218" priority="49">
      <formula>G79&lt;G162</formula>
    </cfRule>
  </conditionalFormatting>
  <conditionalFormatting sqref="G95:R95">
    <cfRule type="containsBlanks" dxfId="217" priority="82">
      <formula>LEN(TRIM(G95))=0</formula>
    </cfRule>
  </conditionalFormatting>
  <conditionalFormatting sqref="G98:R98">
    <cfRule type="containsBlanks" dxfId="216" priority="81">
      <formula>LEN(TRIM(G98))=0</formula>
    </cfRule>
  </conditionalFormatting>
  <conditionalFormatting sqref="G150:R150">
    <cfRule type="expression" dxfId="215" priority="101">
      <formula>G53&lt;G150</formula>
    </cfRule>
  </conditionalFormatting>
  <conditionalFormatting sqref="G153:R153">
    <cfRule type="expression" dxfId="214" priority="63">
      <formula>G153&lt;G155</formula>
    </cfRule>
  </conditionalFormatting>
  <conditionalFormatting sqref="G162:R163 G153:R153 G150:R150 G155:R155 G157:R159">
    <cfRule type="containsBlanks" dxfId="213" priority="100">
      <formula>LEN(TRIM(G150))=0</formula>
    </cfRule>
  </conditionalFormatting>
  <conditionalFormatting sqref="G162:R163">
    <cfRule type="expression" dxfId="212" priority="66">
      <formula>G79&lt;G162</formula>
    </cfRule>
  </conditionalFormatting>
  <conditionalFormatting sqref="H105:H106">
    <cfRule type="expression" dxfId="211" priority="61">
      <formula>$G$107="賃上げ要件をご確認ください"</formula>
    </cfRule>
  </conditionalFormatting>
  <conditionalFormatting sqref="H119:H120 H125:H130">
    <cfRule type="expression" dxfId="210" priority="86">
      <formula>AND(G119&lt;&gt;"非該当",H119="")</formula>
    </cfRule>
    <cfRule type="expression" dxfId="209" priority="93">
      <formula>$G119="非該当"</formula>
    </cfRule>
  </conditionalFormatting>
  <conditionalFormatting sqref="I19">
    <cfRule type="expression" dxfId="208" priority="56">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207" priority="59">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206" priority="58">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205" priority="57">
      <formula>OR(AND($F$9="最新決算値あり",I149="決算値なし"),AND($F$9="最新決算値なし（基準年度変更希望あり）",I149="決算値あり"),AND($F$9="最新決算値なし（基準年度変更希望なし）",I149="決算値あり"))</formula>
    </cfRule>
  </conditionalFormatting>
  <conditionalFormatting sqref="J73:O74">
    <cfRule type="expression" dxfId="204" priority="44">
      <formula>AND(J$52="決算値なし",J73&gt;0)</formula>
    </cfRule>
  </conditionalFormatting>
  <conditionalFormatting sqref="J53:R76 H77:R77 J78:R88 J95:R98 J150:R168">
    <cfRule type="expression" dxfId="203" priority="47">
      <formula>H$19="－"</formula>
    </cfRule>
  </conditionalFormatting>
  <dataValidations count="18">
    <dataValidation type="list" allowBlank="1" showInputMessage="1" showErrorMessage="1" sqref="G19:I19" xr:uid="{66867A7D-7529-46B3-BDD3-1608EF341B8B}">
      <formula1>"決算値あり,決算値なし"</formula1>
    </dataValidation>
    <dataValidation type="list" allowBlank="1" showInputMessage="1" showErrorMessage="1" sqref="G125" xr:uid="{EB63D7AA-D710-4279-B64C-7611766AB7DC}">
      <formula1>INDIRECT("健康経営優良法人")</formula1>
    </dataValidation>
    <dataValidation type="list" allowBlank="1" showInputMessage="1" showErrorMessage="1" sqref="H125" xr:uid="{7F49B27E-2EFC-443B-B65E-959C65316C3D}">
      <formula1>INDIRECT("健康経営選定年度")</formula1>
    </dataValidation>
    <dataValidation type="list" allowBlank="1" showInputMessage="1" showErrorMessage="1" sqref="G176 G121" xr:uid="{3D8014AE-1AE6-45D5-8AE0-04702AB1B6B6}">
      <formula1>INDIRECT("戦略17分野")</formula1>
    </dataValidation>
    <dataValidation type="list" allowBlank="1" showInputMessage="1" showErrorMessage="1" sqref="F9" xr:uid="{0489D846-DCF1-4E68-BCB0-B5C38CC1A517}">
      <formula1>"最新決算値あり,最新決算値なし（基準年度変更希望あり）,最新決算値なし（基準年度変更希望なし）"</formula1>
    </dataValidation>
    <dataValidation type="list" allowBlank="1" showInputMessage="1" showErrorMessage="1" sqref="G127" xr:uid="{E13E36FA-2F83-4B7C-ADE3-46F3596F224E}">
      <formula1>INDIRECT("くるみん")</formula1>
    </dataValidation>
    <dataValidation type="list" allowBlank="1" showInputMessage="1" showErrorMessage="1" sqref="G128:G131 G119:G120 G122:G124" xr:uid="{F6D956D7-D3BB-401E-992D-554FD9B6B6C9}">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97149D00-121F-4915-8D9C-EC8CB41AFE13}"/>
    <dataValidation type="date" allowBlank="1" showInputMessage="1" showErrorMessage="1" error="補助事業期間内（2028年12月31日まで）の日付を入力してください" sqref="E10" xr:uid="{CEC745BF-80FE-4C75-AD81-10A6FFAF6EB9}">
      <formula1>46026</formula1>
      <formula2>47118</formula2>
    </dataValidation>
    <dataValidation type="date" allowBlank="1" showInputMessage="1" showErrorMessage="1" error="申請受付期間以前の日付を入力してください" sqref="E9" xr:uid="{C8E976B0-BD9A-4B2D-9A8A-63E0D34041AD}">
      <formula1>45532</formula1>
      <formula2>46262</formula2>
    </dataValidation>
    <dataValidation operator="greaterThanOrEqual" allowBlank="1" showInputMessage="1" showErrorMessage="1" error="2024年3月1日以降の日付を入力ください" sqref="E7" xr:uid="{65D28F7F-6EDE-4DF4-9E7B-57AE2DAB0B33}"/>
    <dataValidation type="list" allowBlank="1" showInputMessage="1" showErrorMessage="1" sqref="G126" xr:uid="{10417456-E9CF-415D-96C0-4D12BC60178D}">
      <formula1>INDIRECT("えるぼし")</formula1>
    </dataValidation>
    <dataValidation type="list" allowBlank="1" showInputMessage="1" showErrorMessage="1" sqref="G177:G178 H178:K178" xr:uid="{36C0F4D0-648A-4CF6-A4CA-D95627D743CC}">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9:K189" xr:uid="{0476519A-D65C-490F-84CA-F3B20A922E19}">
      <formula1>"1年以内,1～3年以内,3～5年以内,5年超,期間未定"</formula1>
    </dataValidation>
    <dataValidation type="list" allowBlank="1" showInputMessage="1" showErrorMessage="1" sqref="G188:K188" xr:uid="{0A2EC876-8C51-46AC-BB41-B3F7DCCD1761}">
      <formula1>"2026年度,2027年度,2028年度,2029年度,2030年度,2031年度以降"</formula1>
    </dataValidation>
    <dataValidation type="list" allowBlank="1" showInputMessage="1" showErrorMessage="1" sqref="G186:K186" xr:uid="{30C57035-AD7F-4564-9737-D0CD9571BF17}">
      <formula1>"予定あり,予定なし"</formula1>
    </dataValidation>
    <dataValidation type="list" allowBlank="1" showInputMessage="1" showErrorMessage="1" sqref="G183:K183" xr:uid="{171988F0-87D5-4688-BEC5-F8057DFA0CB0}">
      <formula1>"1_資本調達（出資・増資）,2_負債調達（借入）,3_メザニンファイナンス,4_自己資金,5_リース,6_その他"</formula1>
    </dataValidation>
    <dataValidation type="list" showInputMessage="1" showErrorMessage="1" sqref="G182:K182" xr:uid="{D5E5E2CF-0F39-4F1E-9C9A-7A0B3447BD00}">
      <formula1>"計画なし,計画あり"</formula1>
    </dataValidation>
  </dataValidations>
  <hyperlinks>
    <hyperlink ref="K119" r:id="rId1" xr:uid="{CC813569-B09A-4104-AF5F-0EBF1E5C4292}"/>
    <hyperlink ref="R120" r:id="rId2" xr:uid="{7882BD70-DEE8-492D-A493-494508562DD6}"/>
    <hyperlink ref="L125" r:id="rId3" xr:uid="{ABA32D38-0DDC-4278-9484-D22C6215E4BB}"/>
    <hyperlink ref="K125" r:id="rId4" xr:uid="{D252A2BC-18D1-4EFE-958F-37460942145D}"/>
    <hyperlink ref="K121" r:id="rId5" display="https://www.kantei.go.jp/jp/headline/sougoukeizaitaisaku2025/tsuyoikeizai.html" xr:uid="{6948B4B4-BF68-4245-BF62-8EFBE9696E97}"/>
    <hyperlink ref="L126" r:id="rId6" xr:uid="{E0B02254-5406-4528-AAA3-DC6D4BC4CF0B}"/>
    <hyperlink ref="K130" r:id="rId7" xr:uid="{5F21665D-1B82-4570-BEFE-C455DA7B2041}"/>
    <hyperlink ref="K140" r:id="rId8" xr:uid="{49155EE1-588D-4574-8FE0-0D0A23EAEB5D}"/>
    <hyperlink ref="Q120" r:id="rId9" xr:uid="{EBA21BD1-F0C2-4875-ADC7-14F4868E43FD}"/>
    <hyperlink ref="P120" r:id="rId10" xr:uid="{BD8EC9F0-80A1-40C2-9897-A447ADE3F257}"/>
    <hyperlink ref="O120" r:id="rId11" xr:uid="{85AA2792-7EB3-4DC1-B4FC-A5D8268930D6}"/>
    <hyperlink ref="N120" r:id="rId12" xr:uid="{02ABF3EE-708E-4CAB-9385-1D4B53348A51}"/>
    <hyperlink ref="M120" r:id="rId13" xr:uid="{7CA1DF96-3B4D-4DFD-96C9-51C275B74081}"/>
    <hyperlink ref="L120" r:id="rId14" xr:uid="{00A35268-C8CA-4754-B15D-7A7BA41F6C55}"/>
    <hyperlink ref="K120" r:id="rId15" xr:uid="{97F31A1E-68F1-4002-8AC3-E48AA5D69D68}"/>
    <hyperlink ref="K131" r:id="rId16" display="参考：「地域企業経営人材マッチング促進事業｜REVICareer（レビキャリ）」" xr:uid="{7D303FA2-006D-4BA7-90EA-827A2D57292C}"/>
    <hyperlink ref="K126" r:id="rId17" display="参考：" xr:uid="{381F3716-112B-4D43-A902-8BAD50F8EAC6}"/>
    <hyperlink ref="K127" r:id="rId18" display="https://www.mhlw.go.jp/stf/seisakunitsuite/bunya/kodomo/shokuba_kosodate/kurumin/index.html" xr:uid="{D2B31E04-18FD-40D3-A968-70F6599A9625}"/>
    <hyperlink ref="K129" r:id="rId19" xr:uid="{98E555BA-C3D6-4BE3-975E-611F348A36A8}"/>
    <hyperlink ref="K128" r:id="rId20" display="参考：「地域未来牽引企業」特設サイト" xr:uid="{515DF94C-3082-4806-9345-40A4E45DB7A9}"/>
    <hyperlink ref="S98" r:id="rId21" display="参考：" xr:uid="{67D6638E-9995-460A-9848-073C55FA2C54}"/>
    <hyperlink ref="S95" r:id="rId22" xr:uid="{A831CAB8-114C-4488-B3CB-092E6F2F0522}"/>
    <hyperlink ref="S100" r:id="rId23" xr:uid="{8771453F-AD02-4A05-9908-00B47F623984}"/>
    <hyperlink ref="S99" r:id="rId24" xr:uid="{0AB54EA9-8971-40EB-B3A7-5710F23F6E72}"/>
  </hyperlinks>
  <pageMargins left="0.7" right="0.7" top="0.75" bottom="0.75" header="0.3" footer="0.3"/>
  <picture r:id="rId25"/>
  <extLst>
    <ext xmlns:x14="http://schemas.microsoft.com/office/spreadsheetml/2009/9/main" uri="{78C0D931-6437-407d-A8EE-F0AAD7539E65}">
      <x14:conditionalFormattings>
        <x14:conditionalFormatting xmlns:xm="http://schemas.microsoft.com/office/excel/2006/main">
          <x14:cfRule type="expression" priority="80" id="{9D214BA9-385E-4881-B150-2D7F47D4FCBF}">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79" id="{8FFD26F9-1FB5-4D6B-8BA1-196B289E12D0}">
            <xm:f>COUNTIFS(【参考】業種!$B:$B,G137,【参考】業種!$C:$C,G138)=0</xm:f>
            <x14:dxf>
              <fill>
                <patternFill>
                  <bgColor theme="8"/>
                </patternFill>
              </fill>
            </x14:dxf>
          </x14:cfRule>
          <x14:cfRule type="expression" priority="78" id="{16E80710-9EC1-4E95-AB9E-6E2B3CBAE984}">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77" id="{2420C229-C402-40FC-97BC-8BB478A0BB10}">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1" id="{998B29AB-B863-4164-9DDA-038DF917B0AD}">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F7A1514E-C701-47DF-BB7F-957081B34F11}">
          <x14:formula1>
            <xm:f>OFFSET(【参考】業種!$D$3,MATCH(G138,【参考】業種!$C$3:$C$538,0)-1,0,COUNTIF(【参考】業種!$C$3:$C$538,G138))</xm:f>
          </x14:formula1>
          <xm:sqref>G139 G174</xm:sqref>
        </x14:dataValidation>
        <x14:dataValidation type="list" allowBlank="1" showInputMessage="1" showErrorMessage="1" xr:uid="{8EEE3332-2C52-49E1-9E4B-5FAD060618E7}">
          <x14:formula1>
            <xm:f>OFFSET(【参考】業種!$C$3,MATCH(G137,【参考】業種!$B$3:$B$538,0)-1,0,COUNTIF(【参考】業種!$B$3:$B$538,G137))</xm:f>
          </x14:formula1>
          <xm:sqref>G138 G173</xm:sqref>
        </x14:dataValidation>
        <x14:dataValidation type="list" allowBlank="1" showInputMessage="1" showErrorMessage="1" xr:uid="{D85A0763-CBF1-4286-BE33-67DE032E27F8}">
          <x14:formula1>
            <xm:f>【参考】業種!$B$3:$B$538</xm:f>
          </x14:formula1>
          <xm:sqref>G137 G172</xm:sqref>
        </x14:dataValidation>
        <x14:dataValidation type="list" allowBlank="1" showInputMessage="1" showErrorMessage="1" xr:uid="{D956C313-5E3E-4F53-998B-78A521B9E818}">
          <x14:formula1>
            <xm:f>OFFSET(【参考】追加リスト!$C$8,MATCH(G183,【参考】追加リスト!$B$8:$B$18,0)-1,0,COUNTIF(【参考】追加リスト!$B$8:$B$18,G183))</xm:f>
          </x14:formula1>
          <xm:sqref>G184:K184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7FF2-E20A-418E-993C-82A632BAE481}">
  <sheetPr codeName="Sheet29"/>
  <dimension ref="A1:BA158"/>
  <sheetViews>
    <sheetView zoomScale="80" zoomScaleNormal="80"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8</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1" ca="1" si="10">H5</f>
        <v>前期決算期</v>
      </c>
      <c r="I150" s="584" t="str">
        <f t="shared" ca="1" si="10"/>
        <v>最新決算期</v>
      </c>
    </row>
    <row r="151" spans="2:9" x14ac:dyDescent="0.4">
      <c r="B151" s="132"/>
      <c r="E151" s="583"/>
      <c r="F151" s="223"/>
      <c r="G151" s="61" t="str">
        <f ca="1">G6</f>
        <v/>
      </c>
      <c r="H151" s="61" t="str">
        <f t="shared" ca="1" si="10"/>
        <v/>
      </c>
      <c r="I151" s="135" t="str">
        <f t="shared" ca="1" si="10"/>
        <v/>
      </c>
    </row>
    <row r="152" spans="2:9" x14ac:dyDescent="0.4">
      <c r="B152" s="132"/>
      <c r="E152" s="583"/>
      <c r="F152" s="223"/>
      <c r="G152" s="585" t="str">
        <f ca="1">IF(G151&lt;&gt;"","決算値あり","")</f>
        <v/>
      </c>
      <c r="H152" s="585" t="str">
        <f t="shared" ref="H152:I152" ca="1" si="11">IF(H151&lt;&gt;"","決算値あり","")</f>
        <v/>
      </c>
      <c r="I152" s="586" t="str">
        <f t="shared" ca="1" si="11"/>
        <v/>
      </c>
    </row>
    <row r="153" spans="2:9" x14ac:dyDescent="0.4">
      <c r="B153" s="132"/>
      <c r="E153" s="587"/>
      <c r="F153" s="234" t="s">
        <v>1577</v>
      </c>
      <c r="G153" s="600" t="str">
        <f ca="1">G53</f>
        <v/>
      </c>
      <c r="H153" s="601" t="str">
        <f t="shared" ref="H153:I153" ca="1" si="12">H53</f>
        <v/>
      </c>
      <c r="I153" s="602" t="str">
        <f t="shared" ca="1" si="12"/>
        <v/>
      </c>
    </row>
    <row r="154" spans="2:9" ht="27.6" thickBot="1" x14ac:dyDescent="0.45">
      <c r="B154" s="132"/>
      <c r="E154" s="587"/>
      <c r="F154" s="212" t="s">
        <v>1578</v>
      </c>
      <c r="G154" s="486" t="e">
        <f ca="1">G65+G67</f>
        <v>#VALUE!</v>
      </c>
      <c r="H154" s="588" t="e">
        <f t="shared" ref="H154:I154" ca="1" si="13">H65+H67</f>
        <v>#VALUE!</v>
      </c>
      <c r="I154" s="589" t="e">
        <f t="shared" ca="1" si="13"/>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③経費明細書!D70</f>
        <v>0</v>
      </c>
      <c r="H157" s="594"/>
    </row>
    <row r="158" spans="2:9" ht="27.6" thickTop="1" x14ac:dyDescent="0.4"/>
  </sheetData>
  <sheetProtection algorithmName="SHA-512" hashValue="6FDtYTzlhPK5wXrg5xPbHPiY5g8Kj4NksxMSRdOka1BwHtvW8nRYlZxJfvE49fIpbWJQ8M+AVrllE+xvWr9pyQ==" saltValue="synMTD6B5Uhv5UqC0E+ScA==" spinCount="100000" sheet="1" objects="1" scenarios="1" formatCells="0" formatColumns="0" formatRows="0"/>
  <phoneticPr fontId="1"/>
  <conditionalFormatting sqref="A1 B1:XFD2 A3:XFD108 A109:E109 G109:V109 X109:XFD109 A110:XFD146 A147:A157 J147:XFD157 A158:XFD1048576">
    <cfRule type="expression" dxfId="202" priority="5">
      <formula>ISERROR(A1)</formula>
    </cfRule>
  </conditionalFormatting>
  <conditionalFormatting sqref="B147:I150">
    <cfRule type="expression" dxfId="201" priority="1">
      <formula>ISERROR(B147)</formula>
    </cfRule>
  </conditionalFormatting>
  <conditionalFormatting sqref="B151:I157">
    <cfRule type="expression" dxfId="200" priority="3">
      <formula>ISERROR(B151)</formula>
    </cfRule>
  </conditionalFormatting>
  <conditionalFormatting sqref="G9">
    <cfRule type="expression" dxfId="199" priority="16">
      <formula>G$19="－"</formula>
    </cfRule>
  </conditionalFormatting>
  <conditionalFormatting sqref="G32">
    <cfRule type="expression" dxfId="198" priority="15">
      <formula>G$19="－"</formula>
    </cfRule>
  </conditionalFormatting>
  <conditionalFormatting sqref="G37">
    <cfRule type="expression" dxfId="197" priority="14">
      <formula>G$19="－"</formula>
    </cfRule>
  </conditionalFormatting>
  <conditionalFormatting sqref="G39">
    <cfRule type="expression" dxfId="196" priority="13">
      <formula>G$19="－"</formula>
    </cfRule>
  </conditionalFormatting>
  <conditionalFormatting sqref="G43">
    <cfRule type="expression" dxfId="195" priority="12">
      <formula>G$19="－"</formula>
    </cfRule>
  </conditionalFormatting>
  <conditionalFormatting sqref="G84">
    <cfRule type="expression" dxfId="194" priority="18">
      <formula>G$19="－"</formula>
    </cfRule>
  </conditionalFormatting>
  <conditionalFormatting sqref="G86">
    <cfRule type="expression" dxfId="193" priority="19">
      <formula>G$19="－"</formula>
    </cfRule>
  </conditionalFormatting>
  <conditionalFormatting sqref="G98">
    <cfRule type="expression" dxfId="192" priority="20">
      <formula>G$19="－"</formula>
    </cfRule>
  </conditionalFormatting>
  <conditionalFormatting sqref="G113">
    <cfRule type="expression" dxfId="191" priority="22">
      <formula>G$19="－"</formula>
    </cfRule>
  </conditionalFormatting>
  <conditionalFormatting sqref="G115">
    <cfRule type="expression" dxfId="190" priority="21">
      <formula>G$19="－"</formula>
    </cfRule>
  </conditionalFormatting>
  <conditionalFormatting sqref="G153:I157">
    <cfRule type="expression" dxfId="189" priority="2">
      <formula>G$123="－"</formula>
    </cfRule>
  </conditionalFormatting>
  <conditionalFormatting sqref="G8:R8 H9:R9 G10:R31 H32:R32 G33:R36 H37:R37 G38:R38 H39:R39 G40:R42 H43:R43">
    <cfRule type="expression" dxfId="188" priority="28">
      <formula>G$7="－"</formula>
    </cfRule>
  </conditionalFormatting>
  <conditionalFormatting sqref="G83:R83 H84:R84 G85:R85 H86:R86 G87:R87">
    <cfRule type="expression" dxfId="187" priority="26">
      <formula>G$82="－"</formula>
    </cfRule>
  </conditionalFormatting>
  <conditionalFormatting sqref="G96:R97 H98:R98 G99:R104">
    <cfRule type="expression" dxfId="186" priority="25">
      <formula>G$95="－"</formula>
    </cfRule>
  </conditionalFormatting>
  <conditionalFormatting sqref="G112:R112 H113:R113 G114:R114 H115:R115 G116:R116">
    <cfRule type="expression" dxfId="185" priority="24">
      <formula>G$111="－"</formula>
    </cfRule>
  </conditionalFormatting>
  <conditionalFormatting sqref="G124:R126">
    <cfRule type="expression" dxfId="184" priority="23">
      <formula>G$123="－"</formula>
    </cfRule>
  </conditionalFormatting>
  <conditionalFormatting sqref="I142:I143">
    <cfRule type="expression" dxfId="183" priority="11">
      <formula>$I$142="賃上げ要件をご確認ください"</formula>
    </cfRule>
  </conditionalFormatting>
  <conditionalFormatting sqref="J51:R75">
    <cfRule type="expression" dxfId="182" priority="27">
      <formula>J$50="－"</formula>
    </cfRule>
  </conditionalFormatting>
  <conditionalFormatting sqref="X113">
    <cfRule type="expression" dxfId="181" priority="10">
      <formula>X$19="－"</formula>
    </cfRule>
  </conditionalFormatting>
  <conditionalFormatting sqref="X115">
    <cfRule type="expression" dxfId="180" priority="9">
      <formula>X$19="－"</formula>
    </cfRule>
  </conditionalFormatting>
  <conditionalFormatting sqref="X112:AI112 Y113:AI113 X114:AI114 Y115:AI115 X116:AI116">
    <cfRule type="expression" dxfId="179" priority="17">
      <formula>X$111="－"</formula>
    </cfRule>
  </conditionalFormatting>
  <dataValidations disablePrompts="1" count="1">
    <dataValidation imeMode="halfAlpha" allowBlank="1" showInputMessage="1" showErrorMessage="1" sqref="G9 G32 G37 G39 G43" xr:uid="{14B3EA89-8ACD-46D4-86D1-51B8D79D8348}"/>
  </dataValidations>
  <pageMargins left="0.7" right="0.7" top="0.75" bottom="0.75" header="0.3" footer="0.3"/>
  <pictur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4109-E1BA-4A31-8E51-958088A2F159}">
  <sheetPr codeName="Sheet15"/>
  <dimension ref="A1:AW224"/>
  <sheetViews>
    <sheetView showGridLines="0" zoomScale="80" zoomScaleNormal="80" workbookViewId="0">
      <pane ySplit="6" topLeftCell="A7" activePane="bottomLeft" state="frozen"/>
      <selection activeCell="E219" sqref="E219"/>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2" ht="15" customHeight="1" x14ac:dyDescent="0.4">
      <c r="A1" s="319" cm="1">
        <f t="array" aca="1" ref="A1" ca="1">IFERROR(SUBSTITUTE(SUBSTITUTE(RIGHT(CELL("filename",A1),LEN(CELL("filename",A1))-FIND("]",CELL("filename",A1))),"②補助事業情報(事業者",""),")","")*1, 1)</f>
        <v>9</v>
      </c>
      <c r="B1"/>
      <c r="C1"/>
      <c r="D1" s="152"/>
      <c r="E1" s="56"/>
      <c r="F1"/>
      <c r="G1"/>
      <c r="H1"/>
      <c r="I1"/>
      <c r="J1"/>
      <c r="K1"/>
      <c r="L1"/>
    </row>
    <row r="2" spans="1:12" x14ac:dyDescent="0.4">
      <c r="A2" s="326" t="str">
        <f>記入要領!A2</f>
        <v>v6.XX</v>
      </c>
      <c r="B2"/>
      <c r="C2"/>
      <c r="D2" s="152"/>
      <c r="E2" s="39"/>
      <c r="F2"/>
      <c r="G2"/>
      <c r="H2"/>
      <c r="I2"/>
      <c r="J2"/>
      <c r="K2"/>
      <c r="L2"/>
    </row>
    <row r="3" spans="1:12" ht="20.399999999999999" x14ac:dyDescent="0.4">
      <c r="A3"/>
      <c r="B3" s="9" t="s">
        <v>945</v>
      </c>
      <c r="C3"/>
      <c r="D3" s="152"/>
      <c r="E3" s="39"/>
      <c r="F3"/>
      <c r="G3" s="333" t="s">
        <v>1582</v>
      </c>
      <c r="H3" s="334"/>
      <c r="I3" s="334"/>
      <c r="J3" s="334"/>
      <c r="K3" s="599"/>
      <c r="L3"/>
    </row>
    <row r="4" spans="1:12" ht="16.5" customHeight="1" x14ac:dyDescent="0.4">
      <c r="A4"/>
      <c r="B4" s="57"/>
      <c r="C4" s="57"/>
      <c r="D4" s="152"/>
      <c r="E4" s="331" t="s">
        <v>946</v>
      </c>
      <c r="F4" s="332"/>
      <c r="G4" s="335" t="s">
        <v>1369</v>
      </c>
      <c r="H4" s="336"/>
      <c r="I4" s="336"/>
      <c r="J4" s="336"/>
      <c r="K4" s="599"/>
      <c r="L4"/>
    </row>
    <row r="5" spans="1:12" x14ac:dyDescent="0.4">
      <c r="A5"/>
      <c r="B5" s="57"/>
      <c r="C5" s="163"/>
      <c r="D5" s="152"/>
      <c r="E5" s="39"/>
      <c r="F5"/>
      <c r="G5" s="337" t="s">
        <v>1583</v>
      </c>
      <c r="H5" s="555"/>
      <c r="I5" s="555"/>
      <c r="J5" s="555"/>
      <c r="K5" s="599"/>
      <c r="L5"/>
    </row>
    <row r="6" spans="1:12" ht="16.5" customHeight="1" x14ac:dyDescent="0.4">
      <c r="A6"/>
      <c r="B6" s="57"/>
      <c r="C6"/>
      <c r="D6" s="152"/>
      <c r="E6" s="39"/>
      <c r="F6"/>
      <c r="G6"/>
      <c r="H6"/>
      <c r="I6"/>
      <c r="J6" s="48"/>
      <c r="K6"/>
      <c r="L6"/>
    </row>
    <row r="7" spans="1:12" ht="16.5" customHeight="1" x14ac:dyDescent="0.4">
      <c r="A7"/>
      <c r="B7" s="338" t="s">
        <v>947</v>
      </c>
      <c r="C7"/>
      <c r="D7" s="152"/>
      <c r="E7" s="253" t="str">
        <f>IF(①申請者情報!$E$18="","",①申請者情報!$E$18)</f>
        <v/>
      </c>
      <c r="F7"/>
      <c r="G7"/>
      <c r="H7" s="624"/>
      <c r="I7"/>
      <c r="J7" s="48"/>
      <c r="K7"/>
      <c r="L7" s="57"/>
    </row>
    <row r="8" spans="1:12" ht="16.5" customHeight="1" x14ac:dyDescent="0.4">
      <c r="A8"/>
      <c r="B8" s="338" t="s">
        <v>948</v>
      </c>
      <c r="C8"/>
      <c r="D8" s="152"/>
      <c r="E8" s="254" t="str" cm="1">
        <f t="array" aca="1" ref="E8" ca="1">IF(A1=1,①申請者情報!$E$26&amp;"",OFFSET(①申請者情報!$E$53,(A1-2)*9,,,)&amp;"")</f>
        <v/>
      </c>
      <c r="F8" s="557" t="s">
        <v>1341</v>
      </c>
      <c r="G8"/>
      <c r="H8" s="624"/>
      <c r="I8" s="243"/>
      <c r="J8" s="63"/>
      <c r="K8"/>
      <c r="L8" s="57"/>
    </row>
    <row r="9" spans="1:12" ht="16.5" customHeight="1" x14ac:dyDescent="0.4">
      <c r="A9"/>
      <c r="B9" s="338" t="s">
        <v>949</v>
      </c>
      <c r="C9"/>
      <c r="D9" s="152"/>
      <c r="E9" s="314"/>
      <c r="F9" s="315"/>
      <c r="G9"/>
      <c r="H9" s="625"/>
      <c r="I9"/>
      <c r="J9"/>
      <c r="K9"/>
      <c r="L9"/>
    </row>
    <row r="10" spans="1:12" ht="16.5" customHeight="1" x14ac:dyDescent="0.4">
      <c r="A10"/>
      <c r="B10" s="338" t="s">
        <v>950</v>
      </c>
      <c r="C10"/>
      <c r="D10" s="152"/>
      <c r="E10" s="253">
        <f>①申請者情報!$E$11</f>
        <v>0</v>
      </c>
      <c r="F10" s="269"/>
      <c r="G10"/>
      <c r="H10" s="627"/>
      <c r="I10"/>
      <c r="J10"/>
      <c r="K10"/>
      <c r="L10"/>
    </row>
    <row r="11" spans="1:12" x14ac:dyDescent="0.4">
      <c r="A11"/>
      <c r="B11" s="338" t="s">
        <v>951</v>
      </c>
      <c r="C11" s="57"/>
      <c r="D11" s="152"/>
      <c r="E11" s="131"/>
      <c r="F11"/>
      <c r="G11"/>
      <c r="H11" s="627"/>
      <c r="I11"/>
      <c r="J11"/>
      <c r="K11"/>
      <c r="L11" s="115"/>
    </row>
    <row r="12" spans="1:12" x14ac:dyDescent="0.4">
      <c r="A12"/>
      <c r="B12" s="338" t="s">
        <v>952</v>
      </c>
      <c r="C12"/>
      <c r="D12" s="152"/>
      <c r="E12" s="327">
        <f>DATE(YEAR(E10) + (DATE(YEAR(E10),MONTH(E9),DAY(E9)) &lt; E10), MONTH(E9), DAY(E9))</f>
        <v>0</v>
      </c>
      <c r="F12" s="527"/>
      <c r="G12"/>
      <c r="H12"/>
      <c r="I12"/>
      <c r="J12"/>
      <c r="K12"/>
      <c r="L12" s="115"/>
    </row>
    <row r="13" spans="1:12" hidden="1" x14ac:dyDescent="0.4">
      <c r="A13"/>
      <c r="B13" s="339" t="s">
        <v>1630</v>
      </c>
      <c r="C13"/>
      <c r="D13" s="152"/>
      <c r="E13" s="424" t="b">
        <f>$F$9="最新決算値なし（基準年度変更希望あり）"</f>
        <v>0</v>
      </c>
      <c r="F13" s="340" t="str">
        <f>IF(INT(E13)&gt;0,"最新決算がない、または補助事業の性質上、すぐに売上が発生しない場合に該当するか確認してください","")</f>
        <v/>
      </c>
      <c r="G13" s="341"/>
      <c r="H13" s="341"/>
      <c r="I13" s="342"/>
      <c r="J13"/>
      <c r="K13"/>
      <c r="L13" s="115"/>
    </row>
    <row r="14" spans="1:12" x14ac:dyDescent="0.4">
      <c r="A14"/>
      <c r="B14"/>
      <c r="C14" s="57"/>
      <c r="D14" s="58"/>
      <c r="E14" s="39"/>
      <c r="F14" s="251">
        <f>EDATE(E12,12*E13)</f>
        <v>0</v>
      </c>
      <c r="G14"/>
      <c r="H14"/>
      <c r="I14"/>
      <c r="J14"/>
      <c r="K14"/>
      <c r="L14" s="115"/>
    </row>
    <row r="15" spans="1:12" ht="19.2" x14ac:dyDescent="0.4">
      <c r="A15"/>
      <c r="B15" s="47" t="s">
        <v>953</v>
      </c>
      <c r="C15" s="57"/>
      <c r="D15" s="58"/>
      <c r="E15" s="39"/>
      <c r="F15" s="251"/>
      <c r="G15"/>
      <c r="H15"/>
      <c r="I15"/>
      <c r="J15"/>
      <c r="K15"/>
      <c r="L15" s="115"/>
    </row>
    <row r="16" spans="1:12"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2"/>
        <v/>
      </c>
      <c r="L52" s="150" t="str">
        <f t="shared" si="2"/>
        <v/>
      </c>
      <c r="M52" s="150" t="str">
        <f t="shared" si="2"/>
        <v/>
      </c>
      <c r="N52" s="150" t="str">
        <f t="shared" si="2"/>
        <v/>
      </c>
      <c r="O52" s="150" t="str">
        <f t="shared" si="2"/>
        <v/>
      </c>
      <c r="P52" s="150" t="str">
        <f t="shared" si="2"/>
        <v/>
      </c>
      <c r="Q52" s="150" t="str">
        <f t="shared" si="2"/>
        <v/>
      </c>
      <c r="R52" s="150" t="str">
        <f t="shared" si="2"/>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IFERROR(IF(OR(G53&lt;0,H53&lt;0),"ー",H53/G53-1),"")</f>
        <v/>
      </c>
      <c r="I54" s="359" t="str">
        <f>IFERROR(IF(OR(H53&lt;0,I53&lt;0),"ー",I53/H53-1),"")</f>
        <v/>
      </c>
      <c r="J54" s="359" t="str">
        <f t="shared" ref="J54:R54" si="3">IFERROR(IF(OR(I53&lt;0,J53&lt;0),"ー",J53/I53-1),"")</f>
        <v/>
      </c>
      <c r="K54" s="359" t="str">
        <f t="shared" si="3"/>
        <v/>
      </c>
      <c r="L54" s="359" t="str">
        <f t="shared" si="3"/>
        <v/>
      </c>
      <c r="M54" s="359" t="str">
        <f t="shared" si="3"/>
        <v/>
      </c>
      <c r="N54" s="347" t="str">
        <f t="shared" si="3"/>
        <v/>
      </c>
      <c r="O54" s="347" t="str">
        <f t="shared" si="3"/>
        <v/>
      </c>
      <c r="P54" s="347" t="str">
        <f t="shared" si="3"/>
        <v/>
      </c>
      <c r="Q54" s="347" t="str">
        <f t="shared" si="3"/>
        <v/>
      </c>
      <c r="R54" s="347" t="str">
        <f t="shared" si="3"/>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4">G53-G55</f>
        <v>0</v>
      </c>
      <c r="H57" s="392">
        <f>H53-H55</f>
        <v>0</v>
      </c>
      <c r="I57" s="392">
        <f>I53-I55</f>
        <v>0</v>
      </c>
      <c r="J57" s="392">
        <f t="shared" si="4"/>
        <v>0</v>
      </c>
      <c r="K57" s="392">
        <f t="shared" si="4"/>
        <v>0</v>
      </c>
      <c r="L57" s="392">
        <f t="shared" si="4"/>
        <v>0</v>
      </c>
      <c r="M57" s="392">
        <f t="shared" si="4"/>
        <v>0</v>
      </c>
      <c r="N57" s="392">
        <f t="shared" si="4"/>
        <v>0</v>
      </c>
      <c r="O57" s="392">
        <f t="shared" si="4"/>
        <v>0</v>
      </c>
      <c r="P57" s="392">
        <f t="shared" si="4"/>
        <v>0</v>
      </c>
      <c r="Q57" s="392">
        <f t="shared" si="4"/>
        <v>0</v>
      </c>
      <c r="R57" s="392">
        <f t="shared" si="4"/>
        <v>0</v>
      </c>
      <c r="S57" s="67"/>
      <c r="T57" s="67"/>
      <c r="U57"/>
      <c r="V57"/>
    </row>
    <row r="58" spans="1:22" ht="29.25" customHeight="1" x14ac:dyDescent="0.4">
      <c r="A58"/>
      <c r="B58"/>
      <c r="C58"/>
      <c r="D58" s="369" t="str">
        <f>MAX($B$16:B58)&amp;"-"&amp;COUNTA($D$51:D57)+1</f>
        <v>2-6</v>
      </c>
      <c r="E58" s="388" t="s">
        <v>994</v>
      </c>
      <c r="F58" s="371" t="s">
        <v>995</v>
      </c>
      <c r="G58" s="348">
        <f>IFERROR(G$57/G$53,0)</f>
        <v>0</v>
      </c>
      <c r="H58" s="348">
        <f t="shared" ref="H58:R58" si="5">IFERROR(H$57/H$53,0)</f>
        <v>0</v>
      </c>
      <c r="I58" s="348">
        <f>IFERROR(I$57/I$53,0)</f>
        <v>0</v>
      </c>
      <c r="J58" s="348">
        <f t="shared" si="5"/>
        <v>0</v>
      </c>
      <c r="K58" s="348">
        <f t="shared" si="5"/>
        <v>0</v>
      </c>
      <c r="L58" s="348">
        <f t="shared" si="5"/>
        <v>0</v>
      </c>
      <c r="M58" s="348">
        <f t="shared" si="5"/>
        <v>0</v>
      </c>
      <c r="N58" s="348">
        <f t="shared" si="5"/>
        <v>0</v>
      </c>
      <c r="O58" s="348">
        <f t="shared" si="5"/>
        <v>0</v>
      </c>
      <c r="P58" s="348">
        <f t="shared" si="5"/>
        <v>0</v>
      </c>
      <c r="Q58" s="348">
        <f t="shared" si="5"/>
        <v>0</v>
      </c>
      <c r="R58" s="348">
        <f t="shared" si="5"/>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G61+G62</f>
        <v>0</v>
      </c>
      <c r="H60" s="350">
        <f t="shared" ref="H60:R60" si="6">H61+H62</f>
        <v>0</v>
      </c>
      <c r="I60" s="350">
        <f t="shared" si="6"/>
        <v>0</v>
      </c>
      <c r="J60" s="350">
        <f t="shared" si="6"/>
        <v>0</v>
      </c>
      <c r="K60" s="350">
        <f t="shared" si="6"/>
        <v>0</v>
      </c>
      <c r="L60" s="350">
        <f t="shared" si="6"/>
        <v>0</v>
      </c>
      <c r="M60" s="350">
        <f t="shared" si="6"/>
        <v>0</v>
      </c>
      <c r="N60" s="350">
        <f t="shared" si="6"/>
        <v>0</v>
      </c>
      <c r="O60" s="350">
        <f t="shared" si="6"/>
        <v>0</v>
      </c>
      <c r="P60" s="350">
        <f t="shared" si="6"/>
        <v>0</v>
      </c>
      <c r="Q60" s="350">
        <f t="shared" si="6"/>
        <v>0</v>
      </c>
      <c r="R60" s="350">
        <f t="shared" si="6"/>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G64+G65</f>
        <v>0</v>
      </c>
      <c r="H63" s="350">
        <f t="shared" ref="H63:R63" si="7">H64+H65</f>
        <v>0</v>
      </c>
      <c r="I63" s="350">
        <f t="shared" si="7"/>
        <v>0</v>
      </c>
      <c r="J63" s="350">
        <f t="shared" si="7"/>
        <v>0</v>
      </c>
      <c r="K63" s="350">
        <f t="shared" si="7"/>
        <v>0</v>
      </c>
      <c r="L63" s="350">
        <f t="shared" si="7"/>
        <v>0</v>
      </c>
      <c r="M63" s="350">
        <f t="shared" si="7"/>
        <v>0</v>
      </c>
      <c r="N63" s="350">
        <f t="shared" si="7"/>
        <v>0</v>
      </c>
      <c r="O63" s="350">
        <f t="shared" si="7"/>
        <v>0</v>
      </c>
      <c r="P63" s="350">
        <f t="shared" si="7"/>
        <v>0</v>
      </c>
      <c r="Q63" s="350">
        <f t="shared" si="7"/>
        <v>0</v>
      </c>
      <c r="R63" s="350">
        <f t="shared" si="7"/>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G57-G59</f>
        <v>0</v>
      </c>
      <c r="H68" s="432">
        <f t="shared" ref="H68:R68" si="8">H57-H59</f>
        <v>0</v>
      </c>
      <c r="I68" s="432">
        <f t="shared" si="8"/>
        <v>0</v>
      </c>
      <c r="J68" s="432">
        <f t="shared" si="8"/>
        <v>0</v>
      </c>
      <c r="K68" s="432">
        <f t="shared" si="8"/>
        <v>0</v>
      </c>
      <c r="L68" s="432">
        <f t="shared" si="8"/>
        <v>0</v>
      </c>
      <c r="M68" s="432">
        <f t="shared" si="8"/>
        <v>0</v>
      </c>
      <c r="N68" s="432">
        <f t="shared" si="8"/>
        <v>0</v>
      </c>
      <c r="O68" s="432">
        <f t="shared" si="8"/>
        <v>0</v>
      </c>
      <c r="P68" s="432">
        <f t="shared" si="8"/>
        <v>0</v>
      </c>
      <c r="Q68" s="432">
        <f t="shared" si="8"/>
        <v>0</v>
      </c>
      <c r="R68" s="432">
        <f t="shared" si="8"/>
        <v>0</v>
      </c>
      <c r="S68" s="67"/>
      <c r="T68" s="67"/>
      <c r="U68"/>
      <c r="V68"/>
    </row>
    <row r="69" spans="1:22" ht="29.25" customHeight="1" x14ac:dyDescent="0.4">
      <c r="A69"/>
      <c r="B69"/>
      <c r="C69"/>
      <c r="D69" s="369" t="str">
        <f>MAX($B$16:B69)&amp;"-"&amp;COUNTA($D$51:D68)+1</f>
        <v>2-17</v>
      </c>
      <c r="E69" s="388" t="s">
        <v>1005</v>
      </c>
      <c r="F69" s="371" t="s">
        <v>990</v>
      </c>
      <c r="G69" s="352">
        <f>IFERROR(G$68/G$53,0)</f>
        <v>0</v>
      </c>
      <c r="H69" s="352">
        <f t="shared" ref="H69:R69" si="9">IFERROR(H$68/H$53,0)</f>
        <v>0</v>
      </c>
      <c r="I69" s="352">
        <f t="shared" si="9"/>
        <v>0</v>
      </c>
      <c r="J69" s="352">
        <f t="shared" si="9"/>
        <v>0</v>
      </c>
      <c r="K69" s="352">
        <f t="shared" si="9"/>
        <v>0</v>
      </c>
      <c r="L69" s="352">
        <f t="shared" si="9"/>
        <v>0</v>
      </c>
      <c r="M69" s="352">
        <f t="shared" si="9"/>
        <v>0</v>
      </c>
      <c r="N69" s="352">
        <f t="shared" si="9"/>
        <v>0</v>
      </c>
      <c r="O69" s="352">
        <f t="shared" si="9"/>
        <v>0</v>
      </c>
      <c r="P69" s="352">
        <f t="shared" si="9"/>
        <v>0</v>
      </c>
      <c r="Q69" s="352">
        <f t="shared" si="9"/>
        <v>0</v>
      </c>
      <c r="R69" s="352">
        <f t="shared" si="9"/>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G56+G66</f>
        <v>0</v>
      </c>
      <c r="H75" s="432">
        <f t="shared" ref="H75:R75" si="10">H56+H66</f>
        <v>0</v>
      </c>
      <c r="I75" s="432">
        <f t="shared" si="10"/>
        <v>0</v>
      </c>
      <c r="J75" s="432">
        <f t="shared" si="10"/>
        <v>0</v>
      </c>
      <c r="K75" s="432">
        <f t="shared" si="10"/>
        <v>0</v>
      </c>
      <c r="L75" s="432">
        <f t="shared" si="10"/>
        <v>0</v>
      </c>
      <c r="M75" s="432">
        <f t="shared" si="10"/>
        <v>0</v>
      </c>
      <c r="N75" s="432">
        <f t="shared" si="10"/>
        <v>0</v>
      </c>
      <c r="O75" s="432">
        <f t="shared" si="10"/>
        <v>0</v>
      </c>
      <c r="P75" s="432">
        <f t="shared" si="10"/>
        <v>0</v>
      </c>
      <c r="Q75" s="432">
        <f t="shared" si="10"/>
        <v>0</v>
      </c>
      <c r="R75" s="432">
        <f t="shared" si="10"/>
        <v>0</v>
      </c>
      <c r="S75"/>
      <c r="T75"/>
      <c r="U75"/>
      <c r="V75"/>
    </row>
    <row r="76" spans="1:22" ht="29.25" customHeight="1" x14ac:dyDescent="0.4">
      <c r="A76"/>
      <c r="B76"/>
      <c r="C76" s="35"/>
      <c r="D76" s="369" t="str">
        <f>MAX($B$16:B76)&amp;"-"&amp;COUNTA($D$51:D75)+1</f>
        <v>2-24</v>
      </c>
      <c r="E76" s="70" t="s">
        <v>1012</v>
      </c>
      <c r="F76" s="371"/>
      <c r="G76" s="392">
        <f>+G68+G73+G74+G75</f>
        <v>0</v>
      </c>
      <c r="H76" s="354">
        <f t="shared" ref="H76:R76" si="11">+H68+H73+H74+H75</f>
        <v>0</v>
      </c>
      <c r="I76" s="393">
        <f t="shared" si="11"/>
        <v>0</v>
      </c>
      <c r="J76" s="354">
        <f t="shared" si="11"/>
        <v>0</v>
      </c>
      <c r="K76" s="354">
        <f t="shared" si="11"/>
        <v>0</v>
      </c>
      <c r="L76" s="354">
        <f t="shared" si="11"/>
        <v>0</v>
      </c>
      <c r="M76" s="354">
        <f t="shared" si="11"/>
        <v>0</v>
      </c>
      <c r="N76" s="354">
        <f t="shared" si="11"/>
        <v>0</v>
      </c>
      <c r="O76" s="354">
        <f t="shared" si="11"/>
        <v>0</v>
      </c>
      <c r="P76" s="354">
        <f>+P68+P73+P74+P75</f>
        <v>0</v>
      </c>
      <c r="Q76" s="354">
        <f t="shared" si="11"/>
        <v>0</v>
      </c>
      <c r="R76" s="354">
        <f t="shared" si="11"/>
        <v>0</v>
      </c>
      <c r="S76"/>
      <c r="T76"/>
      <c r="U76"/>
      <c r="V76"/>
    </row>
    <row r="77" spans="1:22" ht="29.25" customHeight="1" x14ac:dyDescent="0.4">
      <c r="A77"/>
      <c r="B77"/>
      <c r="C77" s="35"/>
      <c r="D77" s="369" t="str">
        <f>MAX($B$16:B77)&amp;"-"&amp;COUNTA($D$51:D76)+1</f>
        <v>2-25</v>
      </c>
      <c r="E77" s="388" t="s">
        <v>1013</v>
      </c>
      <c r="F77" s="371"/>
      <c r="G77" s="394"/>
      <c r="H77" s="507" t="str">
        <f t="shared" ref="H77:R77" si="12">IFERROR(IF(OR(G76&lt;0,H76&lt;0),"ー",H76/G76-1),"")</f>
        <v/>
      </c>
      <c r="I77" s="507" t="str">
        <f t="shared" si="12"/>
        <v/>
      </c>
      <c r="J77" s="507" t="str">
        <f t="shared" si="12"/>
        <v/>
      </c>
      <c r="K77" s="507" t="str">
        <f t="shared" si="12"/>
        <v/>
      </c>
      <c r="L77" s="507" t="str">
        <f t="shared" si="12"/>
        <v/>
      </c>
      <c r="M77" s="507" t="str">
        <f t="shared" si="12"/>
        <v/>
      </c>
      <c r="N77" s="507" t="str">
        <f t="shared" si="12"/>
        <v/>
      </c>
      <c r="O77" s="507" t="str">
        <f t="shared" si="12"/>
        <v/>
      </c>
      <c r="P77" s="507" t="str">
        <f t="shared" si="12"/>
        <v/>
      </c>
      <c r="Q77" s="507" t="str">
        <f t="shared" si="12"/>
        <v/>
      </c>
      <c r="R77" s="507" t="str">
        <f t="shared" si="12"/>
        <v/>
      </c>
      <c r="S77"/>
      <c r="T77"/>
      <c r="U77"/>
      <c r="V77"/>
    </row>
    <row r="78" spans="1:22" ht="29.25" customHeight="1" x14ac:dyDescent="0.4">
      <c r="A78"/>
      <c r="B78"/>
      <c r="C78" s="35"/>
      <c r="D78" s="369" t="str">
        <f>MAX($B$16:B78)&amp;"-"&amp;COUNTA($D$51:D77)+1</f>
        <v>2-26</v>
      </c>
      <c r="E78" s="395" t="s">
        <v>1014</v>
      </c>
      <c r="F78" s="371" t="s">
        <v>990</v>
      </c>
      <c r="G78" s="352">
        <f>IFERROR(G$76/G$53,0)</f>
        <v>0</v>
      </c>
      <c r="H78" s="352">
        <f t="shared" ref="H78:R78" si="13">IFERROR(H$76/H$53,0)</f>
        <v>0</v>
      </c>
      <c r="I78" s="352">
        <f t="shared" si="13"/>
        <v>0</v>
      </c>
      <c r="J78" s="352">
        <f t="shared" si="13"/>
        <v>0</v>
      </c>
      <c r="K78" s="352">
        <f t="shared" si="13"/>
        <v>0</v>
      </c>
      <c r="L78" s="352">
        <f t="shared" si="13"/>
        <v>0</v>
      </c>
      <c r="M78" s="352">
        <f t="shared" si="13"/>
        <v>0</v>
      </c>
      <c r="N78" s="352">
        <f t="shared" si="13"/>
        <v>0</v>
      </c>
      <c r="O78" s="352">
        <f t="shared" si="13"/>
        <v>0</v>
      </c>
      <c r="P78" s="352">
        <f t="shared" si="13"/>
        <v>0</v>
      </c>
      <c r="Q78" s="352">
        <f t="shared" si="13"/>
        <v>0</v>
      </c>
      <c r="R78" s="352">
        <f t="shared" si="13"/>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IFERROR(IF(G79=0,0,+G73/G79),"")</f>
        <v>0</v>
      </c>
      <c r="H81" s="354">
        <f t="shared" ref="H81:R81" si="14">IFERROR(IF(H79=0,0,+H73/H79),"")</f>
        <v>0</v>
      </c>
      <c r="I81" s="393">
        <f t="shared" si="14"/>
        <v>0</v>
      </c>
      <c r="J81" s="354">
        <f t="shared" si="14"/>
        <v>0</v>
      </c>
      <c r="K81" s="354">
        <f t="shared" si="14"/>
        <v>0</v>
      </c>
      <c r="L81" s="354">
        <f t="shared" si="14"/>
        <v>0</v>
      </c>
      <c r="M81" s="354">
        <f t="shared" si="14"/>
        <v>0</v>
      </c>
      <c r="N81" s="354">
        <f t="shared" si="14"/>
        <v>0</v>
      </c>
      <c r="O81" s="354">
        <f t="shared" si="14"/>
        <v>0</v>
      </c>
      <c r="P81" s="354">
        <f t="shared" si="14"/>
        <v>0</v>
      </c>
      <c r="Q81" s="354">
        <f t="shared" si="14"/>
        <v>0</v>
      </c>
      <c r="R81" s="354">
        <f t="shared" si="14"/>
        <v>0</v>
      </c>
      <c r="S81"/>
    </row>
    <row r="82" spans="2:19" ht="29.25" customHeight="1" x14ac:dyDescent="0.4">
      <c r="B82"/>
      <c r="C82" s="35"/>
      <c r="D82" s="369" t="str">
        <f>MAX($B$16:B82)&amp;"-"&amp;COUNTA($D$51:D81)+1</f>
        <v>2-30</v>
      </c>
      <c r="E82" s="70" t="s">
        <v>1020</v>
      </c>
      <c r="F82" s="396" t="s">
        <v>1021</v>
      </c>
      <c r="G82" s="397"/>
      <c r="H82" s="502" t="str">
        <f t="shared" ref="H82:R82" si="15">IFERROR((H81-G81)/G81,"")</f>
        <v/>
      </c>
      <c r="I82" s="508" t="str">
        <f t="shared" si="15"/>
        <v/>
      </c>
      <c r="J82" s="502" t="str">
        <f t="shared" si="15"/>
        <v/>
      </c>
      <c r="K82" s="502" t="str">
        <f t="shared" si="15"/>
        <v/>
      </c>
      <c r="L82" s="502" t="str">
        <f t="shared" si="15"/>
        <v/>
      </c>
      <c r="M82" s="502" t="str">
        <f t="shared" si="15"/>
        <v/>
      </c>
      <c r="N82" s="502" t="str">
        <f t="shared" si="15"/>
        <v/>
      </c>
      <c r="O82" s="502" t="str">
        <f t="shared" si="15"/>
        <v/>
      </c>
      <c r="P82" s="502" t="str">
        <f t="shared" si="15"/>
        <v/>
      </c>
      <c r="Q82" s="502" t="str">
        <f t="shared" si="15"/>
        <v/>
      </c>
      <c r="R82" s="502" t="str">
        <f t="shared" si="15"/>
        <v/>
      </c>
      <c r="S82"/>
    </row>
    <row r="83" spans="2:19" ht="29.25" customHeight="1" x14ac:dyDescent="0.4">
      <c r="B83"/>
      <c r="C83" s="35"/>
      <c r="D83" s="369" t="str">
        <f>MAX($B$16:B83)&amp;"-"&amp;COUNTA($D$51:D82)+1</f>
        <v>2-31</v>
      </c>
      <c r="E83" s="70" t="s">
        <v>1022</v>
      </c>
      <c r="F83" s="371"/>
      <c r="G83" s="392">
        <f t="shared" ref="G83:R83" si="16">IFERROR(IF(G80=0,0,+G74/G80),"")</f>
        <v>0</v>
      </c>
      <c r="H83" s="354">
        <f t="shared" si="16"/>
        <v>0</v>
      </c>
      <c r="I83" s="393">
        <f t="shared" si="16"/>
        <v>0</v>
      </c>
      <c r="J83" s="354">
        <f t="shared" si="16"/>
        <v>0</v>
      </c>
      <c r="K83" s="354">
        <f t="shared" si="16"/>
        <v>0</v>
      </c>
      <c r="L83" s="354">
        <f t="shared" si="16"/>
        <v>0</v>
      </c>
      <c r="M83" s="354">
        <f t="shared" si="16"/>
        <v>0</v>
      </c>
      <c r="N83" s="354">
        <f t="shared" si="16"/>
        <v>0</v>
      </c>
      <c r="O83" s="354">
        <f t="shared" si="16"/>
        <v>0</v>
      </c>
      <c r="P83" s="354">
        <f t="shared" si="16"/>
        <v>0</v>
      </c>
      <c r="Q83" s="354">
        <f t="shared" si="16"/>
        <v>0</v>
      </c>
      <c r="R83" s="354">
        <f t="shared" si="16"/>
        <v>0</v>
      </c>
      <c r="S83"/>
    </row>
    <row r="84" spans="2:19" ht="29.25" customHeight="1" x14ac:dyDescent="0.4">
      <c r="B84"/>
      <c r="C84" s="35"/>
      <c r="D84" s="369" t="str">
        <f>MAX($B$16:B84)&amp;"-"&amp;COUNTA($D$51:D83)+1</f>
        <v>2-32</v>
      </c>
      <c r="E84" s="70" t="s">
        <v>1023</v>
      </c>
      <c r="F84" s="371" t="s">
        <v>1024</v>
      </c>
      <c r="G84" s="399"/>
      <c r="H84" s="502" t="str">
        <f t="shared" ref="H84:R84" si="17">IFERROR((H83-G83)/G83,"")</f>
        <v/>
      </c>
      <c r="I84" s="508" t="str">
        <f t="shared" si="17"/>
        <v/>
      </c>
      <c r="J84" s="502" t="str">
        <f t="shared" si="17"/>
        <v/>
      </c>
      <c r="K84" s="502" t="str">
        <f t="shared" si="17"/>
        <v/>
      </c>
      <c r="L84" s="502" t="str">
        <f t="shared" si="17"/>
        <v/>
      </c>
      <c r="M84" s="502" t="str">
        <f t="shared" si="17"/>
        <v/>
      </c>
      <c r="N84" s="502" t="str">
        <f t="shared" si="17"/>
        <v/>
      </c>
      <c r="O84" s="502" t="str">
        <f t="shared" si="17"/>
        <v/>
      </c>
      <c r="P84" s="502" t="str">
        <f t="shared" si="17"/>
        <v/>
      </c>
      <c r="Q84" s="502" t="str">
        <f t="shared" si="17"/>
        <v/>
      </c>
      <c r="R84" s="502" t="str">
        <f t="shared" si="17"/>
        <v/>
      </c>
      <c r="S84"/>
    </row>
    <row r="85" spans="2:19" ht="29.25" customHeight="1" x14ac:dyDescent="0.4">
      <c r="B85"/>
      <c r="C85" s="35"/>
      <c r="D85" s="369" t="str">
        <f>MAX($B$16:B85)&amp;"-"&amp;COUNTA($D$51:D84)+1</f>
        <v>2-33</v>
      </c>
      <c r="E85" s="70" t="s">
        <v>1025</v>
      </c>
      <c r="F85" s="396" t="s">
        <v>1026</v>
      </c>
      <c r="G85" s="392" t="str">
        <f>IFERROR(+G76/(G79+G80),"")</f>
        <v/>
      </c>
      <c r="H85" s="354" t="str">
        <f t="shared" ref="H85:R85" si="18">IFERROR(+H76/(H79+H80),"")</f>
        <v/>
      </c>
      <c r="I85" s="393" t="str">
        <f t="shared" si="18"/>
        <v/>
      </c>
      <c r="J85" s="354" t="str">
        <f t="shared" si="18"/>
        <v/>
      </c>
      <c r="K85" s="354" t="str">
        <f t="shared" si="18"/>
        <v/>
      </c>
      <c r="L85" s="354" t="str">
        <f t="shared" si="18"/>
        <v/>
      </c>
      <c r="M85" s="354" t="str">
        <f t="shared" si="18"/>
        <v/>
      </c>
      <c r="N85" s="354" t="str">
        <f t="shared" si="18"/>
        <v/>
      </c>
      <c r="O85" s="354" t="str">
        <f t="shared" si="18"/>
        <v/>
      </c>
      <c r="P85" s="354" t="str">
        <f t="shared" si="18"/>
        <v/>
      </c>
      <c r="Q85" s="354" t="str">
        <f t="shared" si="18"/>
        <v/>
      </c>
      <c r="R85" s="354" t="str">
        <f t="shared" si="18"/>
        <v/>
      </c>
      <c r="S85"/>
    </row>
    <row r="86" spans="2:19" ht="29.25" customHeight="1" x14ac:dyDescent="0.4">
      <c r="B86"/>
      <c r="C86" s="35"/>
      <c r="D86" s="369" t="str">
        <f>MAX($B$16:B86)&amp;"-"&amp;COUNTA($D$51:D85)+1</f>
        <v>2-34</v>
      </c>
      <c r="E86" s="383" t="s">
        <v>1027</v>
      </c>
      <c r="F86" s="396"/>
      <c r="G86" s="356">
        <f>G68+G75</f>
        <v>0</v>
      </c>
      <c r="H86" s="356">
        <f t="shared" ref="H86:R86" si="19">H68+H75</f>
        <v>0</v>
      </c>
      <c r="I86" s="356">
        <f t="shared" si="19"/>
        <v>0</v>
      </c>
      <c r="J86" s="356">
        <f t="shared" si="19"/>
        <v>0</v>
      </c>
      <c r="K86" s="356">
        <f t="shared" si="19"/>
        <v>0</v>
      </c>
      <c r="L86" s="356">
        <f t="shared" si="19"/>
        <v>0</v>
      </c>
      <c r="M86" s="356">
        <f t="shared" si="19"/>
        <v>0</v>
      </c>
      <c r="N86" s="356">
        <f t="shared" si="19"/>
        <v>0</v>
      </c>
      <c r="O86" s="356">
        <f t="shared" si="19"/>
        <v>0</v>
      </c>
      <c r="P86" s="356">
        <f t="shared" si="19"/>
        <v>0</v>
      </c>
      <c r="Q86" s="356">
        <f t="shared" si="19"/>
        <v>0</v>
      </c>
      <c r="R86" s="356">
        <f t="shared" si="19"/>
        <v>0</v>
      </c>
      <c r="S86"/>
    </row>
    <row r="87" spans="2:19" ht="29.25" customHeight="1" x14ac:dyDescent="0.4">
      <c r="B87"/>
      <c r="C87" s="35"/>
      <c r="D87" s="369" t="str">
        <f>MAX($B$16:B87)&amp;"-"&amp;COUNTA($D$51:D86)+1</f>
        <v>2-35</v>
      </c>
      <c r="E87" s="388" t="s">
        <v>1028</v>
      </c>
      <c r="F87" s="371" t="s">
        <v>990</v>
      </c>
      <c r="G87" s="352" t="str">
        <f>IFERROR(G86/G53,"")</f>
        <v/>
      </c>
      <c r="H87" s="352" t="str">
        <f t="shared" ref="H87:R87" si="20">IFERROR(H86/H53,"")</f>
        <v/>
      </c>
      <c r="I87" s="352" t="str">
        <f t="shared" si="20"/>
        <v/>
      </c>
      <c r="J87" s="352" t="str">
        <f t="shared" si="20"/>
        <v/>
      </c>
      <c r="K87" s="352" t="str">
        <f t="shared" si="20"/>
        <v/>
      </c>
      <c r="L87" s="352" t="str">
        <f t="shared" si="20"/>
        <v/>
      </c>
      <c r="M87" s="352" t="str">
        <f t="shared" si="20"/>
        <v/>
      </c>
      <c r="N87" s="352" t="str">
        <f t="shared" si="20"/>
        <v/>
      </c>
      <c r="O87" s="352" t="str">
        <f t="shared" si="20"/>
        <v/>
      </c>
      <c r="P87" s="352" t="str">
        <f t="shared" si="20"/>
        <v/>
      </c>
      <c r="Q87" s="352" t="str">
        <f t="shared" si="20"/>
        <v/>
      </c>
      <c r="R87" s="352" t="str">
        <f t="shared" si="20"/>
        <v/>
      </c>
      <c r="S87"/>
    </row>
    <row r="88" spans="2:19" ht="29.25" customHeight="1" x14ac:dyDescent="0.4">
      <c r="B88"/>
      <c r="C88" s="35"/>
      <c r="D88" s="369" t="str">
        <f>MAX($B$16:B88)&amp;"-"&amp;COUNTA($D$51:D87)+1</f>
        <v>2-36</v>
      </c>
      <c r="E88" s="383" t="s">
        <v>1029</v>
      </c>
      <c r="F88" s="396" t="s">
        <v>990</v>
      </c>
      <c r="G88" s="400"/>
      <c r="H88" s="357" t="str">
        <f t="shared" ref="H88:R88" si="21">IFERROR(IF(OR(G86&lt;0,H86&lt;0),"ー",H86/G86-1),"")</f>
        <v/>
      </c>
      <c r="I88" s="357" t="str">
        <f t="shared" si="21"/>
        <v/>
      </c>
      <c r="J88" s="357" t="str">
        <f t="shared" si="21"/>
        <v/>
      </c>
      <c r="K88" s="357" t="str">
        <f t="shared" si="21"/>
        <v/>
      </c>
      <c r="L88" s="357" t="str">
        <f t="shared" si="21"/>
        <v/>
      </c>
      <c r="M88" s="357" t="str">
        <f t="shared" si="21"/>
        <v/>
      </c>
      <c r="N88" s="357" t="str">
        <f t="shared" si="21"/>
        <v/>
      </c>
      <c r="O88" s="357" t="str">
        <f t="shared" si="21"/>
        <v/>
      </c>
      <c r="P88" s="357" t="str">
        <f t="shared" si="21"/>
        <v/>
      </c>
      <c r="Q88" s="357" t="str">
        <f t="shared" si="21"/>
        <v/>
      </c>
      <c r="R88" s="357" t="str">
        <f t="shared" si="21"/>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
      <c r="B93"/>
      <c r="C93"/>
      <c r="D93" s="152"/>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
      <c r="B94"/>
      <c r="C94"/>
      <c r="D94" s="152"/>
      <c r="E94" s="39"/>
      <c r="F94" s="367"/>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G53</f>
        <v>0</v>
      </c>
      <c r="H96" s="432">
        <f t="shared" ref="H96:R96" si="23">H53</f>
        <v>0</v>
      </c>
      <c r="I96" s="495">
        <f t="shared" si="23"/>
        <v>0</v>
      </c>
      <c r="J96" s="432">
        <f t="shared" si="23"/>
        <v>0</v>
      </c>
      <c r="K96" s="432">
        <f t="shared" si="23"/>
        <v>0</v>
      </c>
      <c r="L96" s="432">
        <f t="shared" si="23"/>
        <v>0</v>
      </c>
      <c r="M96" s="432">
        <f t="shared" si="23"/>
        <v>0</v>
      </c>
      <c r="N96" s="432">
        <f t="shared" si="23"/>
        <v>0</v>
      </c>
      <c r="O96" s="432">
        <f t="shared" si="23"/>
        <v>0</v>
      </c>
      <c r="P96" s="432">
        <f t="shared" si="23"/>
        <v>0</v>
      </c>
      <c r="Q96" s="432">
        <f t="shared" si="23"/>
        <v>0</v>
      </c>
      <c r="R96" s="432">
        <f t="shared" si="23"/>
        <v>0</v>
      </c>
      <c r="S96" s="75"/>
    </row>
    <row r="97" spans="2:49" ht="29.25" customHeight="1" x14ac:dyDescent="0.4">
      <c r="B97"/>
      <c r="C97"/>
      <c r="D97" s="369" t="str">
        <f>MAX($B$16:B97)&amp;"-"&amp;COUNTA($D$90:D96)+1</f>
        <v>3-3</v>
      </c>
      <c r="E97" s="370" t="s">
        <v>1036</v>
      </c>
      <c r="F97" s="371" t="s">
        <v>990</v>
      </c>
      <c r="G97" s="352" t="str">
        <f>IFERROR(G95/G53,"")</f>
        <v/>
      </c>
      <c r="H97" s="352" t="str">
        <f t="shared" ref="H97:R97" si="24">IFERROR(H95/H53,"")</f>
        <v/>
      </c>
      <c r="I97" s="496" t="str">
        <f t="shared" si="24"/>
        <v/>
      </c>
      <c r="J97" s="352" t="str">
        <f t="shared" si="24"/>
        <v/>
      </c>
      <c r="K97" s="352" t="str">
        <f t="shared" si="24"/>
        <v/>
      </c>
      <c r="L97" s="352" t="str">
        <f t="shared" si="24"/>
        <v/>
      </c>
      <c r="M97" s="352" t="str">
        <f t="shared" si="24"/>
        <v/>
      </c>
      <c r="N97" s="352" t="str">
        <f t="shared" si="24"/>
        <v/>
      </c>
      <c r="O97" s="352" t="str">
        <f t="shared" si="24"/>
        <v/>
      </c>
      <c r="P97" s="352" t="str">
        <f t="shared" si="24"/>
        <v/>
      </c>
      <c r="Q97" s="352" t="str">
        <f t="shared" si="24"/>
        <v/>
      </c>
      <c r="R97" s="352" t="str">
        <f t="shared" si="24"/>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5">G17</f>
        <v>前々期決算期</v>
      </c>
      <c r="H111" s="59" t="str">
        <f t="shared" si="25"/>
        <v>前期決算期</v>
      </c>
      <c r="I111" s="124" t="str">
        <f t="shared" si="25"/>
        <v>最新決算期</v>
      </c>
      <c r="J111" s="67"/>
      <c r="K111" s="67"/>
      <c r="L111" s="67"/>
      <c r="M111"/>
      <c r="N111"/>
      <c r="O111"/>
      <c r="P111"/>
      <c r="Q111"/>
      <c r="R111"/>
      <c r="S111"/>
    </row>
    <row r="112" spans="2:49" ht="29.25" customHeight="1" x14ac:dyDescent="0.4">
      <c r="B112"/>
      <c r="C112"/>
      <c r="D112" s="415"/>
      <c r="E112" s="367"/>
      <c r="F112" s="541"/>
      <c r="G112" s="203" t="str">
        <f t="shared" si="25"/>
        <v/>
      </c>
      <c r="H112" s="61" t="str">
        <f t="shared" si="25"/>
        <v/>
      </c>
      <c r="I112" s="61" t="str">
        <f t="shared" si="25"/>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6">H17</f>
        <v>前期決算期</v>
      </c>
      <c r="I147" s="59" t="str">
        <f t="shared" si="26"/>
        <v>最新決算期</v>
      </c>
      <c r="J147" s="60" t="str">
        <f t="shared" si="26"/>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6"/>
        <v/>
      </c>
      <c r="I148" s="69" t="str">
        <f t="shared" si="26"/>
        <v/>
      </c>
      <c r="J148" s="69" t="str">
        <f t="shared" si="26"/>
        <v/>
      </c>
      <c r="K148" s="69" t="str">
        <f t="shared" ref="K148:R149" si="27">K18</f>
        <v/>
      </c>
      <c r="L148" s="69" t="str">
        <f t="shared" si="27"/>
        <v/>
      </c>
      <c r="M148" s="69" t="str">
        <f t="shared" si="27"/>
        <v/>
      </c>
      <c r="N148" s="69" t="str">
        <f t="shared" si="27"/>
        <v/>
      </c>
      <c r="O148" s="69" t="str">
        <f t="shared" si="27"/>
        <v/>
      </c>
      <c r="P148" s="69" t="str">
        <f t="shared" si="27"/>
        <v/>
      </c>
      <c r="Q148" s="69" t="str">
        <f t="shared" si="27"/>
        <v/>
      </c>
      <c r="R148" s="69" t="str">
        <f t="shared" si="27"/>
        <v/>
      </c>
    </row>
    <row r="149" spans="2:19" x14ac:dyDescent="0.4">
      <c r="B149" s="64"/>
      <c r="C149"/>
      <c r="D149" s="386"/>
      <c r="E149" s="243"/>
      <c r="F149" s="155"/>
      <c r="G149" s="69">
        <f>G19</f>
        <v>0</v>
      </c>
      <c r="H149" s="150">
        <f t="shared" si="26"/>
        <v>0</v>
      </c>
      <c r="I149" s="150">
        <f t="shared" si="26"/>
        <v>0</v>
      </c>
      <c r="J149" s="150" t="str">
        <f t="shared" si="26"/>
        <v/>
      </c>
      <c r="K149" s="150" t="str">
        <f t="shared" si="27"/>
        <v/>
      </c>
      <c r="L149" s="150" t="str">
        <f t="shared" si="27"/>
        <v/>
      </c>
      <c r="M149" s="150" t="str">
        <f t="shared" si="27"/>
        <v/>
      </c>
      <c r="N149" s="150" t="str">
        <f t="shared" si="27"/>
        <v/>
      </c>
      <c r="O149" s="69" t="str">
        <f t="shared" si="27"/>
        <v/>
      </c>
      <c r="P149" s="69" t="str">
        <f t="shared" si="27"/>
        <v/>
      </c>
      <c r="Q149" s="69" t="str">
        <f t="shared" si="27"/>
        <v/>
      </c>
      <c r="R149" s="69" t="str">
        <f t="shared" si="27"/>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28">IFERROR(IF(OR(G150&lt;0,H150&lt;0),"ー",H150/G150-1),"")</f>
        <v/>
      </c>
      <c r="I151" s="359" t="str">
        <f t="shared" si="28"/>
        <v/>
      </c>
      <c r="J151" s="359" t="str">
        <f t="shared" si="28"/>
        <v/>
      </c>
      <c r="K151" s="359" t="str">
        <f t="shared" si="28"/>
        <v/>
      </c>
      <c r="L151" s="359" t="str">
        <f t="shared" si="28"/>
        <v/>
      </c>
      <c r="M151" s="359" t="str">
        <f t="shared" si="28"/>
        <v/>
      </c>
      <c r="N151" s="359" t="str">
        <f t="shared" si="28"/>
        <v/>
      </c>
      <c r="O151" s="359" t="str">
        <f t="shared" si="28"/>
        <v/>
      </c>
      <c r="P151" s="359" t="str">
        <f t="shared" si="28"/>
        <v/>
      </c>
      <c r="Q151" s="359" t="str">
        <f t="shared" si="28"/>
        <v/>
      </c>
      <c r="R151" s="359" t="str">
        <f t="shared" si="28"/>
        <v/>
      </c>
    </row>
    <row r="152" spans="2:19" ht="29.25" customHeight="1" x14ac:dyDescent="0.4">
      <c r="B152"/>
      <c r="C152"/>
      <c r="D152" s="369" t="str">
        <f>MAX($B$16:B152)&amp;"-"&amp;COUNTA($D$148:D151)+1</f>
        <v>7-3</v>
      </c>
      <c r="E152" s="388" t="s">
        <v>1115</v>
      </c>
      <c r="F152" s="371" t="s">
        <v>990</v>
      </c>
      <c r="G152" s="352">
        <f t="shared" ref="G152:R152" si="29">IFERROR(G$150/G$53,0)</f>
        <v>0</v>
      </c>
      <c r="H152" s="352">
        <f t="shared" si="29"/>
        <v>0</v>
      </c>
      <c r="I152" s="352">
        <f t="shared" si="29"/>
        <v>0</v>
      </c>
      <c r="J152" s="352">
        <f t="shared" si="29"/>
        <v>0</v>
      </c>
      <c r="K152" s="352">
        <f t="shared" si="29"/>
        <v>0</v>
      </c>
      <c r="L152" s="352">
        <f t="shared" si="29"/>
        <v>0</v>
      </c>
      <c r="M152" s="352">
        <f t="shared" si="29"/>
        <v>0</v>
      </c>
      <c r="N152" s="352">
        <f t="shared" si="29"/>
        <v>0</v>
      </c>
      <c r="O152" s="352">
        <f t="shared" si="29"/>
        <v>0</v>
      </c>
      <c r="P152" s="352">
        <f t="shared" si="29"/>
        <v>0</v>
      </c>
      <c r="Q152" s="352">
        <f t="shared" si="29"/>
        <v>0</v>
      </c>
      <c r="R152" s="352">
        <f t="shared" si="29"/>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0">IFERROR(G$153/G$150,0)</f>
        <v>0</v>
      </c>
      <c r="H154" s="433">
        <f t="shared" si="30"/>
        <v>0</v>
      </c>
      <c r="I154" s="433">
        <f t="shared" si="30"/>
        <v>0</v>
      </c>
      <c r="J154" s="433">
        <f t="shared" si="30"/>
        <v>0</v>
      </c>
      <c r="K154" s="433">
        <f t="shared" si="30"/>
        <v>0</v>
      </c>
      <c r="L154" s="433">
        <f t="shared" si="30"/>
        <v>0</v>
      </c>
      <c r="M154" s="433">
        <f t="shared" si="30"/>
        <v>0</v>
      </c>
      <c r="N154" s="433">
        <f t="shared" si="30"/>
        <v>0</v>
      </c>
      <c r="O154" s="433">
        <f t="shared" si="30"/>
        <v>0</v>
      </c>
      <c r="P154" s="433">
        <f t="shared" si="30"/>
        <v>0</v>
      </c>
      <c r="Q154" s="433">
        <f t="shared" si="30"/>
        <v>0</v>
      </c>
      <c r="R154" s="433">
        <f t="shared" si="30"/>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1">IFERROR(G$155/G$150,0)</f>
        <v>0</v>
      </c>
      <c r="H156" s="352">
        <f t="shared" si="31"/>
        <v>0</v>
      </c>
      <c r="I156" s="352">
        <f t="shared" si="31"/>
        <v>0</v>
      </c>
      <c r="J156" s="352">
        <f t="shared" si="31"/>
        <v>0</v>
      </c>
      <c r="K156" s="352">
        <f t="shared" si="31"/>
        <v>0</v>
      </c>
      <c r="L156" s="352">
        <f t="shared" si="31"/>
        <v>0</v>
      </c>
      <c r="M156" s="352">
        <f t="shared" si="31"/>
        <v>0</v>
      </c>
      <c r="N156" s="352">
        <f t="shared" si="31"/>
        <v>0</v>
      </c>
      <c r="O156" s="352">
        <f t="shared" si="31"/>
        <v>0</v>
      </c>
      <c r="P156" s="352">
        <f t="shared" si="31"/>
        <v>0</v>
      </c>
      <c r="Q156" s="352">
        <f t="shared" si="31"/>
        <v>0</v>
      </c>
      <c r="R156" s="352">
        <f t="shared" si="31"/>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2">+G155+G157+G158+G159</f>
        <v>0</v>
      </c>
      <c r="H160" s="354">
        <f t="shared" si="32"/>
        <v>0</v>
      </c>
      <c r="I160" s="393">
        <f t="shared" si="32"/>
        <v>0</v>
      </c>
      <c r="J160" s="354">
        <f t="shared" si="32"/>
        <v>0</v>
      </c>
      <c r="K160" s="354">
        <f t="shared" si="32"/>
        <v>0</v>
      </c>
      <c r="L160" s="354">
        <f t="shared" si="32"/>
        <v>0</v>
      </c>
      <c r="M160" s="354">
        <f t="shared" si="32"/>
        <v>0</v>
      </c>
      <c r="N160" s="354">
        <f t="shared" si="32"/>
        <v>0</v>
      </c>
      <c r="O160" s="354">
        <f t="shared" si="32"/>
        <v>0</v>
      </c>
      <c r="P160" s="354">
        <f t="shared" si="32"/>
        <v>0</v>
      </c>
      <c r="Q160" s="354">
        <f t="shared" si="32"/>
        <v>0</v>
      </c>
      <c r="R160" s="354">
        <f t="shared" si="32"/>
        <v>0</v>
      </c>
    </row>
    <row r="161" spans="2:18" ht="29.25" customHeight="1" x14ac:dyDescent="0.4">
      <c r="B161"/>
      <c r="C161" s="35"/>
      <c r="D161" s="369" t="str">
        <f>MAX($B$16:B161)&amp;"-"&amp;COUNTA($D$148:D160)+1</f>
        <v>7-12</v>
      </c>
      <c r="E161" s="388" t="s">
        <v>1013</v>
      </c>
      <c r="F161" s="371" t="s">
        <v>990</v>
      </c>
      <c r="G161" s="400"/>
      <c r="H161" s="359" t="str">
        <f t="shared" ref="H161:R161" si="33">IFERROR(IF(OR(G160&lt;0,H160&lt;0),"ー",H160/G160-1),"")</f>
        <v/>
      </c>
      <c r="I161" s="359" t="str">
        <f t="shared" si="33"/>
        <v/>
      </c>
      <c r="J161" s="359" t="str">
        <f t="shared" si="33"/>
        <v/>
      </c>
      <c r="K161" s="359" t="str">
        <f t="shared" si="33"/>
        <v/>
      </c>
      <c r="L161" s="359" t="str">
        <f t="shared" si="33"/>
        <v/>
      </c>
      <c r="M161" s="359" t="str">
        <f t="shared" si="33"/>
        <v/>
      </c>
      <c r="N161" s="359" t="str">
        <f t="shared" si="33"/>
        <v/>
      </c>
      <c r="O161" s="359" t="str">
        <f t="shared" si="33"/>
        <v/>
      </c>
      <c r="P161" s="359" t="str">
        <f t="shared" si="33"/>
        <v/>
      </c>
      <c r="Q161" s="359" t="str">
        <f t="shared" si="33"/>
        <v/>
      </c>
      <c r="R161" s="359" t="str">
        <f t="shared" si="33"/>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4">IFERROR(IF(G162=0,0,+G157/G162),"")</f>
        <v>0</v>
      </c>
      <c r="H164" s="354">
        <f t="shared" si="34"/>
        <v>0</v>
      </c>
      <c r="I164" s="393">
        <f t="shared" si="34"/>
        <v>0</v>
      </c>
      <c r="J164" s="354">
        <f t="shared" si="34"/>
        <v>0</v>
      </c>
      <c r="K164" s="354">
        <f t="shared" si="34"/>
        <v>0</v>
      </c>
      <c r="L164" s="354">
        <f t="shared" si="34"/>
        <v>0</v>
      </c>
      <c r="M164" s="354">
        <f t="shared" si="34"/>
        <v>0</v>
      </c>
      <c r="N164" s="354">
        <f t="shared" si="34"/>
        <v>0</v>
      </c>
      <c r="O164" s="354">
        <f t="shared" si="34"/>
        <v>0</v>
      </c>
      <c r="P164" s="354">
        <f t="shared" si="34"/>
        <v>0</v>
      </c>
      <c r="Q164" s="354">
        <f t="shared" si="34"/>
        <v>0</v>
      </c>
      <c r="R164" s="354">
        <f t="shared" si="34"/>
        <v>0</v>
      </c>
    </row>
    <row r="165" spans="2:18" ht="29.25" customHeight="1" x14ac:dyDescent="0.4">
      <c r="B165"/>
      <c r="C165" s="35"/>
      <c r="D165" s="369" t="str">
        <f>MAX($B$16:B165)&amp;"-"&amp;COUNTA($D$148:D164)+1</f>
        <v>7-16</v>
      </c>
      <c r="E165" s="70" t="s">
        <v>1020</v>
      </c>
      <c r="F165" s="396" t="s">
        <v>1121</v>
      </c>
      <c r="G165" s="399"/>
      <c r="H165" s="502" t="str">
        <f t="shared" ref="H165:R165" si="35">IFERROR((H164-G164)/G164,"")</f>
        <v/>
      </c>
      <c r="I165" s="508" t="str">
        <f t="shared" si="35"/>
        <v/>
      </c>
      <c r="J165" s="502" t="str">
        <f t="shared" si="35"/>
        <v/>
      </c>
      <c r="K165" s="502" t="str">
        <f t="shared" si="35"/>
        <v/>
      </c>
      <c r="L165" s="502" t="str">
        <f t="shared" si="35"/>
        <v/>
      </c>
      <c r="M165" s="502" t="str">
        <f t="shared" si="35"/>
        <v/>
      </c>
      <c r="N165" s="502" t="str">
        <f t="shared" si="35"/>
        <v/>
      </c>
      <c r="O165" s="502" t="str">
        <f t="shared" si="35"/>
        <v/>
      </c>
      <c r="P165" s="502" t="str">
        <f t="shared" si="35"/>
        <v/>
      </c>
      <c r="Q165" s="502" t="str">
        <f t="shared" si="35"/>
        <v/>
      </c>
      <c r="R165" s="502" t="str">
        <f t="shared" si="35"/>
        <v/>
      </c>
    </row>
    <row r="166" spans="2:18" ht="29.25" customHeight="1" x14ac:dyDescent="0.4">
      <c r="B166"/>
      <c r="C166" s="35"/>
      <c r="D166" s="369" t="str">
        <f>MAX($B$16:B166)&amp;"-"&amp;COUNTA($D$148:D165)+1</f>
        <v>7-17</v>
      </c>
      <c r="E166" s="70" t="s">
        <v>1022</v>
      </c>
      <c r="F166" s="371" t="s">
        <v>1122</v>
      </c>
      <c r="G166" s="392">
        <f>IFERROR(IF(G163=0,0,+G158/G163),"")</f>
        <v>0</v>
      </c>
      <c r="H166" s="354">
        <f>IFERROR(IF(H163=0,0,+H158/H163),"")</f>
        <v>0</v>
      </c>
      <c r="I166" s="354">
        <f t="shared" ref="I166:R166" si="36">IFERROR(IF(I163=0,0,+I158/I163),"")</f>
        <v>0</v>
      </c>
      <c r="J166" s="354">
        <f t="shared" si="36"/>
        <v>0</v>
      </c>
      <c r="K166" s="354">
        <f t="shared" si="36"/>
        <v>0</v>
      </c>
      <c r="L166" s="354">
        <f t="shared" si="36"/>
        <v>0</v>
      </c>
      <c r="M166" s="354">
        <f t="shared" si="36"/>
        <v>0</v>
      </c>
      <c r="N166" s="354">
        <f t="shared" si="36"/>
        <v>0</v>
      </c>
      <c r="O166" s="354">
        <f t="shared" si="36"/>
        <v>0</v>
      </c>
      <c r="P166" s="354">
        <f t="shared" si="36"/>
        <v>0</v>
      </c>
      <c r="Q166" s="354">
        <f t="shared" si="36"/>
        <v>0</v>
      </c>
      <c r="R166" s="354">
        <f t="shared" si="36"/>
        <v>0</v>
      </c>
    </row>
    <row r="167" spans="2:18" ht="29.25" customHeight="1" x14ac:dyDescent="0.4">
      <c r="B167"/>
      <c r="C167" s="35"/>
      <c r="D167" s="369" t="str">
        <f>MAX($B$16:B167)&amp;"-"&amp;COUNTA($D$148:D166)+1</f>
        <v>7-18</v>
      </c>
      <c r="E167" s="70" t="s">
        <v>1023</v>
      </c>
      <c r="F167" s="371" t="s">
        <v>1024</v>
      </c>
      <c r="G167" s="399"/>
      <c r="H167" s="355" t="str">
        <f>IFERROR((H166-G166)/G166,"")</f>
        <v/>
      </c>
      <c r="I167" s="398" t="str">
        <f>IFERROR((I166-H166)/H166,"")</f>
        <v/>
      </c>
      <c r="J167" s="355" t="str">
        <f t="shared" ref="J167:R167" si="37">IFERROR((J166-I166)/I166,"")</f>
        <v/>
      </c>
      <c r="K167" s="355" t="str">
        <f t="shared" si="37"/>
        <v/>
      </c>
      <c r="L167" s="355" t="str">
        <f t="shared" si="37"/>
        <v/>
      </c>
      <c r="M167" s="355" t="str">
        <f t="shared" si="37"/>
        <v/>
      </c>
      <c r="N167" s="355" t="str">
        <f t="shared" si="37"/>
        <v/>
      </c>
      <c r="O167" s="355" t="str">
        <f t="shared" si="37"/>
        <v/>
      </c>
      <c r="P167" s="355" t="str">
        <f t="shared" si="37"/>
        <v/>
      </c>
      <c r="Q167" s="355" t="str">
        <f t="shared" si="37"/>
        <v/>
      </c>
      <c r="R167" s="355" t="str">
        <f t="shared" si="37"/>
        <v/>
      </c>
    </row>
    <row r="168" spans="2:18" ht="29.25" customHeight="1" x14ac:dyDescent="0.4">
      <c r="B168"/>
      <c r="C168" s="35"/>
      <c r="D168" s="369" t="str">
        <f>MAX($B$16:B168)&amp;"-"&amp;COUNTA($D$148:D167)+1</f>
        <v>7-19</v>
      </c>
      <c r="E168" s="70" t="s">
        <v>1025</v>
      </c>
      <c r="F168" s="396" t="s">
        <v>1123</v>
      </c>
      <c r="G168" s="392" t="str">
        <f t="shared" ref="G168:R168" si="38">IFERROR(+G160/(G162+G163),"")</f>
        <v/>
      </c>
      <c r="H168" s="354" t="str">
        <f t="shared" si="38"/>
        <v/>
      </c>
      <c r="I168" s="393" t="str">
        <f t="shared" si="38"/>
        <v/>
      </c>
      <c r="J168" s="354" t="str">
        <f t="shared" si="38"/>
        <v/>
      </c>
      <c r="K168" s="354" t="str">
        <f t="shared" si="38"/>
        <v/>
      </c>
      <c r="L168" s="354" t="str">
        <f t="shared" si="38"/>
        <v/>
      </c>
      <c r="M168" s="354" t="str">
        <f t="shared" si="38"/>
        <v/>
      </c>
      <c r="N168" s="354" t="str">
        <f t="shared" si="38"/>
        <v/>
      </c>
      <c r="O168" s="354" t="str">
        <f t="shared" si="38"/>
        <v/>
      </c>
      <c r="P168" s="354" t="str">
        <f t="shared" si="38"/>
        <v/>
      </c>
      <c r="Q168" s="354" t="str">
        <f t="shared" si="38"/>
        <v/>
      </c>
      <c r="R168" s="354" t="str">
        <f t="shared" si="38"/>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3" t="s">
        <v>1384</v>
      </c>
      <c r="H181" s="603" t="s">
        <v>1385</v>
      </c>
      <c r="I181" s="603" t="s">
        <v>1386</v>
      </c>
      <c r="J181" s="603" t="s">
        <v>1387</v>
      </c>
      <c r="K181" s="603"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1590</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39">G17</f>
        <v>前々期決算期</v>
      </c>
      <c r="H193" s="59" t="str">
        <f t="shared" si="39"/>
        <v>前期決算期</v>
      </c>
      <c r="I193" s="59" t="str">
        <f t="shared" si="39"/>
        <v>最新決算期</v>
      </c>
      <c r="J193"/>
      <c r="K193"/>
      <c r="L193"/>
      <c r="M193"/>
      <c r="N193"/>
      <c r="O193"/>
      <c r="P193"/>
    </row>
    <row r="194" spans="2:16" x14ac:dyDescent="0.4">
      <c r="B194"/>
      <c r="C194"/>
      <c r="D194" s="152"/>
      <c r="E194" s="243"/>
      <c r="F194" s="155"/>
      <c r="G194" s="316" t="str">
        <f t="shared" si="39"/>
        <v/>
      </c>
      <c r="H194" s="569" t="str">
        <f t="shared" si="39"/>
        <v/>
      </c>
      <c r="I194" s="569" t="str">
        <f t="shared" si="39"/>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1587</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0">H72</f>
        <v>0</v>
      </c>
      <c r="I197" s="377">
        <f t="shared" si="40"/>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SgjVLHqH4JmMQYwyvgF5ys2sRm2PX0CwstID+SC1Poci1KW4Ad99qetXTenmaN2A0q+eFjgJpiNFvRrl1qwDkw==" saltValue="jlUHMwXwqQToqx+PkIdlRw==" spinCount="100000" sheet="1" objects="1" scenarios="1" selectLockedCells="1"/>
  <phoneticPr fontId="1"/>
  <conditionalFormatting sqref="A1:XFD1048576">
    <cfRule type="expression" dxfId="178" priority="1">
      <formula>ISERROR(A1)</formula>
    </cfRule>
  </conditionalFormatting>
  <conditionalFormatting sqref="E10">
    <cfRule type="expression" dxfId="177" priority="84">
      <formula>E10&gt;DATE(2028,12,31)</formula>
    </cfRule>
  </conditionalFormatting>
  <conditionalFormatting sqref="E12 E9:E10">
    <cfRule type="containsBlanks" dxfId="176" priority="97">
      <formula>LEN(TRIM(E9))=0</formula>
    </cfRule>
  </conditionalFormatting>
  <conditionalFormatting sqref="E12">
    <cfRule type="expression" dxfId="175" priority="90">
      <formula>OR(E10&lt;E9, E12&lt;E10, E12&lt;E9)</formula>
    </cfRule>
  </conditionalFormatting>
  <conditionalFormatting sqref="E13">
    <cfRule type="containsBlanks" dxfId="174" priority="43">
      <formula>LEN(TRIM(E13))=0</formula>
    </cfRule>
  </conditionalFormatting>
  <conditionalFormatting sqref="F8">
    <cfRule type="expression" dxfId="173" priority="41">
      <formula>$F$9&lt;&gt;""</formula>
    </cfRule>
  </conditionalFormatting>
  <conditionalFormatting sqref="F9">
    <cfRule type="containsBlanks" dxfId="172" priority="102">
      <formula>LEN(TRIM(F9))=0</formula>
    </cfRule>
  </conditionalFormatting>
  <conditionalFormatting sqref="F13:I13">
    <cfRule type="expression" dxfId="171" priority="64">
      <formula>$F$13&lt;&gt;""</formula>
    </cfRule>
  </conditionalFormatting>
  <conditionalFormatting sqref="G77">
    <cfRule type="expression" dxfId="170" priority="83">
      <formula>G$14="－"</formula>
    </cfRule>
  </conditionalFormatting>
  <conditionalFormatting sqref="G119:G131">
    <cfRule type="containsBlanks" dxfId="169" priority="67">
      <formula>LEN(TRIM(G119))=0</formula>
    </cfRule>
  </conditionalFormatting>
  <conditionalFormatting sqref="G137:G139">
    <cfRule type="containsBlanks" dxfId="167" priority="76">
      <formula>LEN(TRIM(G137))=0</formula>
    </cfRule>
  </conditionalFormatting>
  <conditionalFormatting sqref="G140 G175">
    <cfRule type="expression" dxfId="163" priority="96">
      <formula>AND(OR($G137="T_分類不能の産業",COUNTIF($G139,"*_その他*"),COUNTIF($G139,"*他に分類されない*")),G140="")</formula>
    </cfRule>
  </conditionalFormatting>
  <conditionalFormatting sqref="G169">
    <cfRule type="containsBlanks" dxfId="162" priority="42">
      <formula>LEN(TRIM(G169))=0</formula>
    </cfRule>
  </conditionalFormatting>
  <conditionalFormatting sqref="G172:G174">
    <cfRule type="containsBlanks" dxfId="161" priority="71">
      <formula>LEN(TRIM(G172))=0</formula>
    </cfRule>
  </conditionalFormatting>
  <conditionalFormatting sqref="G177:G178">
    <cfRule type="containsBlanks" dxfId="160" priority="45">
      <formula>LEN(TRIM(G177))=0</formula>
    </cfRule>
  </conditionalFormatting>
  <conditionalFormatting sqref="G182">
    <cfRule type="containsBlanks" dxfId="159" priority="2">
      <formula>LEN(TRIM(G182))=0</formula>
    </cfRule>
  </conditionalFormatting>
  <conditionalFormatting sqref="G202">
    <cfRule type="containsBlanks" dxfId="158" priority="23">
      <formula>LEN(TRIM(G202))=0</formula>
    </cfRule>
  </conditionalFormatting>
  <conditionalFormatting sqref="G132:H132">
    <cfRule type="expression" dxfId="157" priority="85">
      <formula>AND($G$131="該当",G132="")</formula>
    </cfRule>
  </conditionalFormatting>
  <conditionalFormatting sqref="G132:H136">
    <cfRule type="expression" dxfId="156" priority="94">
      <formula>$G$131="非該当"</formula>
    </cfRule>
  </conditionalFormatting>
  <conditionalFormatting sqref="G19:I19">
    <cfRule type="expression" dxfId="155" priority="46">
      <formula>OR(AND($G$19="決算値あり",$H$19="決算値なし"),AND($H$19="決算値あり",$I$19="決算値なし"),AND($G$19="決算値あり",$I$19="決算値なし"))</formula>
    </cfRule>
  </conditionalFormatting>
  <conditionalFormatting sqref="G19:I29">
    <cfRule type="containsBlanks" dxfId="154" priority="60">
      <formula>LEN(TRIM(G19))=0</formula>
    </cfRule>
  </conditionalFormatting>
  <conditionalFormatting sqref="G20:I29 G32:I36 G38:I40 G43:I43">
    <cfRule type="expression" dxfId="153" priority="52">
      <formula>AND(G$19="決算値なし",G20&gt;0)</formula>
    </cfRule>
  </conditionalFormatting>
  <conditionalFormatting sqref="G32:I36">
    <cfRule type="containsBlanks" dxfId="152" priority="89">
      <formula>LEN(TRIM(G32))=0</formula>
    </cfRule>
  </conditionalFormatting>
  <conditionalFormatting sqref="G38:I40">
    <cfRule type="containsBlanks" dxfId="151" priority="88">
      <formula>LEN(TRIM(G38))=0</formula>
    </cfRule>
  </conditionalFormatting>
  <conditionalFormatting sqref="G52:I52">
    <cfRule type="expression" dxfId="150" priority="55">
      <formula>OR(AND($G$52="決算値あり",$H$52="決算値なし"),AND($H$52="決算値あり",$I$52="決算値なし"),AND($G$52="決算値あり",$I$52="決算値なし"))</formula>
    </cfRule>
  </conditionalFormatting>
  <conditionalFormatting sqref="G53:I53 G55:I56 G59:I59 G61:I62 G64:I67 G70:I74">
    <cfRule type="expression" dxfId="149" priority="51">
      <formula>AND(G$52="決算値なし",G53&gt;0)</formula>
    </cfRule>
  </conditionalFormatting>
  <conditionalFormatting sqref="G94:I94">
    <cfRule type="expression" dxfId="148" priority="54">
      <formula>OR(AND($G$94="決算値あり",$H$94="決算値なし"),AND($H$94="決算値あり",$I$94="決算値なし"),AND($G$94="決算値あり",$I$94="決算値なし"))</formula>
    </cfRule>
  </conditionalFormatting>
  <conditionalFormatting sqref="G95:I95 G98:I100">
    <cfRule type="expression" dxfId="147" priority="50">
      <formula>AND(G$94="決算値なし",G95&gt;0)</formula>
    </cfRule>
  </conditionalFormatting>
  <conditionalFormatting sqref="G99:I100">
    <cfRule type="containsBlanks" dxfId="146" priority="99">
      <formula>LEN(TRIM(G99))=0</formula>
    </cfRule>
  </conditionalFormatting>
  <conditionalFormatting sqref="G113:I113">
    <cfRule type="containsBlanks" dxfId="145" priority="65">
      <formula>LEN(TRIM(G113))=0</formula>
    </cfRule>
  </conditionalFormatting>
  <conditionalFormatting sqref="G149:I149">
    <cfRule type="expression" dxfId="144" priority="53">
      <formula>OR(AND($G$149="決算値あり",$H$149="決算値なし"),AND($H$149="決算値あり",$I$149="決算値なし"),AND($G$149="決算値あり",$I$150="決算値なし"))</formula>
    </cfRule>
  </conditionalFormatting>
  <conditionalFormatting sqref="G150:I150 G153:I153 G155:I155 G157:I159 G162:I163">
    <cfRule type="expression" dxfId="143" priority="48">
      <formula>AND(G$149="決算値なし",G150&gt;0)</formula>
    </cfRule>
  </conditionalFormatting>
  <conditionalFormatting sqref="G195:I196">
    <cfRule type="containsBlanks" dxfId="142" priority="25">
      <formula>LEN(TRIM(G195))=0</formula>
    </cfRule>
  </conditionalFormatting>
  <conditionalFormatting sqref="G183:K184">
    <cfRule type="expression" dxfId="141" priority="10">
      <formula>AND(G$182="計画あり",G183="")</formula>
    </cfRule>
  </conditionalFormatting>
  <conditionalFormatting sqref="G183:K190">
    <cfRule type="expression" dxfId="140" priority="8">
      <formula>AND(G$182="計画なし",G$183:G$190="")</formula>
    </cfRule>
    <cfRule type="expression" dxfId="139" priority="9">
      <formula>AND(G$182="計画なし",G183&lt;&gt;"")</formula>
    </cfRule>
  </conditionalFormatting>
  <conditionalFormatting sqref="G185:K185">
    <cfRule type="expression" dxfId="137" priority="15">
      <formula>AND(G$182="計画あり",G183="6_その他",G184="61_その他",G185="")</formula>
    </cfRule>
  </conditionalFormatting>
  <conditionalFormatting sqref="G186:K186">
    <cfRule type="expression" dxfId="136" priority="11">
      <formula>AND(OR(G$184="21_金融機関借入",G$184="31_資本性ローン"),G$186="")</formula>
    </cfRule>
  </conditionalFormatting>
  <conditionalFormatting sqref="G187:K189">
    <cfRule type="expression" dxfId="135" priority="13">
      <formula>AND(G$182="計画あり",G$183="4_自己資金",G$184="41_内部留保分を活用",G187="")</formula>
    </cfRule>
  </conditionalFormatting>
  <conditionalFormatting sqref="G187:K190">
    <cfRule type="expression" dxfId="134" priority="14">
      <formula>AND(G$182="計画あり",G$183&lt;&gt;"",AND(G$184&lt;&gt;"",G$184&lt;&gt;"41_内部留保分を活用"),G187="")</formula>
    </cfRule>
  </conditionalFormatting>
  <conditionalFormatting sqref="G43:R43">
    <cfRule type="containsBlanks" dxfId="133" priority="87">
      <formula>LEN(TRIM(G43))=0</formula>
    </cfRule>
  </conditionalFormatting>
  <conditionalFormatting sqref="G53:R53">
    <cfRule type="expression" dxfId="132" priority="68">
      <formula>G150&gt;G53</formula>
    </cfRule>
  </conditionalFormatting>
  <conditionalFormatting sqref="G70:R74 G53:R53 G55:R57 G59:R59 G61:R62 G64:R67 G79:R80">
    <cfRule type="containsBlanks" dxfId="131" priority="98">
      <formula>LEN(TRIM(G53))=0</formula>
    </cfRule>
  </conditionalFormatting>
  <conditionalFormatting sqref="G73:R74">
    <cfRule type="expression" dxfId="130" priority="92">
      <formula>G73&lt;G157</formula>
    </cfRule>
  </conditionalFormatting>
  <conditionalFormatting sqref="G79:R80">
    <cfRule type="expression" dxfId="129" priority="49">
      <formula>G79&lt;G162</formula>
    </cfRule>
  </conditionalFormatting>
  <conditionalFormatting sqref="G95:R95">
    <cfRule type="containsBlanks" dxfId="128" priority="82">
      <formula>LEN(TRIM(G95))=0</formula>
    </cfRule>
  </conditionalFormatting>
  <conditionalFormatting sqref="G98:R98">
    <cfRule type="containsBlanks" dxfId="127" priority="81">
      <formula>LEN(TRIM(G98))=0</formula>
    </cfRule>
  </conditionalFormatting>
  <conditionalFormatting sqref="G150:R150">
    <cfRule type="expression" dxfId="126" priority="101">
      <formula>G53&lt;G150</formula>
    </cfRule>
  </conditionalFormatting>
  <conditionalFormatting sqref="G153:R153">
    <cfRule type="expression" dxfId="125" priority="63">
      <formula>G153&lt;G155</formula>
    </cfRule>
  </conditionalFormatting>
  <conditionalFormatting sqref="G162:R163 G153:R153 G150:R150 G155:R155 G157:R159">
    <cfRule type="containsBlanks" dxfId="124" priority="100">
      <formula>LEN(TRIM(G150))=0</formula>
    </cfRule>
  </conditionalFormatting>
  <conditionalFormatting sqref="G162:R163">
    <cfRule type="expression" dxfId="123" priority="66">
      <formula>G79&lt;G162</formula>
    </cfRule>
  </conditionalFormatting>
  <conditionalFormatting sqref="H105:H106">
    <cfRule type="expression" dxfId="122" priority="61">
      <formula>$G$107="賃上げ要件をご確認ください"</formula>
    </cfRule>
  </conditionalFormatting>
  <conditionalFormatting sqref="H119:H120 H125:H130">
    <cfRule type="expression" dxfId="121" priority="86">
      <formula>AND(G119&lt;&gt;"非該当",H119="")</formula>
    </cfRule>
    <cfRule type="expression" dxfId="120" priority="93">
      <formula>$G119="非該当"</formula>
    </cfRule>
  </conditionalFormatting>
  <conditionalFormatting sqref="I19">
    <cfRule type="expression" dxfId="119" priority="56">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118" priority="59">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117" priority="58">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116" priority="57">
      <formula>OR(AND($F$9="最新決算値あり",I149="決算値なし"),AND($F$9="最新決算値なし（基準年度変更希望あり）",I149="決算値あり"),AND($F$9="最新決算値なし（基準年度変更希望なし）",I149="決算値あり"))</formula>
    </cfRule>
  </conditionalFormatting>
  <conditionalFormatting sqref="J73:O74">
    <cfRule type="expression" dxfId="115" priority="44">
      <formula>AND(J$52="決算値なし",J73&gt;0)</formula>
    </cfRule>
  </conditionalFormatting>
  <conditionalFormatting sqref="J53:R76 H77:R77 J78:R88 J95:R98 J150:R168">
    <cfRule type="expression" dxfId="114" priority="47">
      <formula>H$19="－"</formula>
    </cfRule>
  </conditionalFormatting>
  <dataValidations count="18">
    <dataValidation type="list" allowBlank="1" showInputMessage="1" showErrorMessage="1" sqref="G19:I19" xr:uid="{C229BAE0-8B23-4F49-B52D-5BAEA811FC01}">
      <formula1>"決算値あり,決算値なし"</formula1>
    </dataValidation>
    <dataValidation type="list" allowBlank="1" showInputMessage="1" showErrorMessage="1" sqref="G125" xr:uid="{5A181629-D98D-4ADA-8947-BFDB73E1FDE9}">
      <formula1>INDIRECT("健康経営優良法人")</formula1>
    </dataValidation>
    <dataValidation type="list" allowBlank="1" showInputMessage="1" showErrorMessage="1" sqref="H125" xr:uid="{DAB110BE-7134-43EF-A684-DF1086C141B3}">
      <formula1>INDIRECT("健康経営選定年度")</formula1>
    </dataValidation>
    <dataValidation type="list" allowBlank="1" showInputMessage="1" showErrorMessage="1" sqref="G176 G121" xr:uid="{74EB6EB7-0FA4-4594-A23E-F218C5882F66}">
      <formula1>INDIRECT("戦略17分野")</formula1>
    </dataValidation>
    <dataValidation type="list" allowBlank="1" showInputMessage="1" showErrorMessage="1" sqref="F9" xr:uid="{19D02F4F-39E4-4277-877B-3779F006E7A5}">
      <formula1>"最新決算値あり,最新決算値なし（基準年度変更希望あり）,最新決算値なし（基準年度変更希望なし）"</formula1>
    </dataValidation>
    <dataValidation type="list" allowBlank="1" showInputMessage="1" showErrorMessage="1" sqref="G127" xr:uid="{BCD99D13-41EB-448B-A6F1-3029778E321A}">
      <formula1>INDIRECT("くるみん")</formula1>
    </dataValidation>
    <dataValidation type="list" allowBlank="1" showInputMessage="1" showErrorMessage="1" sqref="G128:G131 G119:G120 G122:G124" xr:uid="{887BD2CF-CC31-4559-A973-B32FD7F86B5A}">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C15FFDF7-555E-448C-A0E9-B9B7614757C4}"/>
    <dataValidation type="date" allowBlank="1" showInputMessage="1" showErrorMessage="1" error="補助事業期間内（2028年12月31日まで）の日付を入力してください" sqref="E10" xr:uid="{3549835E-C412-4F02-8285-FA8D09071BB2}">
      <formula1>46026</formula1>
      <formula2>47118</formula2>
    </dataValidation>
    <dataValidation type="date" allowBlank="1" showInputMessage="1" showErrorMessage="1" error="申請受付期間以前の日付を入力してください" sqref="E9" xr:uid="{07F38106-84E9-4234-BB76-D4D764BC8033}">
      <formula1>45532</formula1>
      <formula2>46262</formula2>
    </dataValidation>
    <dataValidation operator="greaterThanOrEqual" allowBlank="1" showInputMessage="1" showErrorMessage="1" error="2024年3月1日以降の日付を入力ください" sqref="E7" xr:uid="{42F40C43-1D60-4C98-9862-F183631BA71C}"/>
    <dataValidation type="list" allowBlank="1" showInputMessage="1" showErrorMessage="1" sqref="G126" xr:uid="{A6513AA4-E7A3-409C-8623-14EF5E72BD6F}">
      <formula1>INDIRECT("えるぼし")</formula1>
    </dataValidation>
    <dataValidation type="list" allowBlank="1" showInputMessage="1" showErrorMessage="1" sqref="G177:G178 H178:K178" xr:uid="{C4721F5A-A872-44A8-BF31-89A0F2957B2B}">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9:K189" xr:uid="{56E2809F-C021-4FF0-914B-C1FB85F3DFD8}">
      <formula1>"1年以内,1～3年以内,3～5年以内,5年超,期間未定"</formula1>
    </dataValidation>
    <dataValidation type="list" allowBlank="1" showInputMessage="1" showErrorMessage="1" sqref="G188:K188" xr:uid="{FE80F773-8719-4F49-8689-1C49AD4260A2}">
      <formula1>"2026年度,2027年度,2028年度,2029年度,2030年度,2031年度以降"</formula1>
    </dataValidation>
    <dataValidation type="list" allowBlank="1" showInputMessage="1" showErrorMessage="1" sqref="G186:K186" xr:uid="{6C933EE9-E6B7-462A-B99C-D8F15EC63F5D}">
      <formula1>"予定あり,予定なし"</formula1>
    </dataValidation>
    <dataValidation type="list" allowBlank="1" showInputMessage="1" showErrorMessage="1" sqref="G183:K183" xr:uid="{0A0DD397-C262-42A0-B7D7-1819E8388D84}">
      <formula1>"1_資本調達（出資・増資）,2_負債調達（借入）,3_メザニンファイナンス,4_自己資金,5_リース,6_その他"</formula1>
    </dataValidation>
    <dataValidation type="list" showInputMessage="1" showErrorMessage="1" sqref="G182:K182" xr:uid="{08793602-6431-46AF-8219-361E53923DF9}">
      <formula1>"計画なし,計画あり"</formula1>
    </dataValidation>
  </dataValidations>
  <hyperlinks>
    <hyperlink ref="K119" r:id="rId1" xr:uid="{467DCEC4-74A0-4E40-BBE1-49B4B8275281}"/>
    <hyperlink ref="R120" r:id="rId2" xr:uid="{B1633EE7-D580-4EA5-9AF3-DE431B81BAC3}"/>
    <hyperlink ref="L125" r:id="rId3" xr:uid="{86331D6E-0AB7-4AF4-A0D4-F8DDCD007D7A}"/>
    <hyperlink ref="K125" r:id="rId4" xr:uid="{F137B2E2-9EC0-4264-96FD-DC8B09189154}"/>
    <hyperlink ref="K121" r:id="rId5" display="https://www.kantei.go.jp/jp/headline/sougoukeizaitaisaku2025/tsuyoikeizai.html" xr:uid="{9F883A01-B2FB-48C3-93BC-2E457F3B5881}"/>
    <hyperlink ref="L126" r:id="rId6" xr:uid="{6D98E0E1-5F7B-4716-B36D-9EF1A06FF5EA}"/>
    <hyperlink ref="K130" r:id="rId7" xr:uid="{4E5DCD65-4085-4F76-8458-5C506FD98C29}"/>
    <hyperlink ref="K140" r:id="rId8" xr:uid="{80E74F01-7D60-4D17-80DB-F69109A5B4BD}"/>
    <hyperlink ref="Q120" r:id="rId9" xr:uid="{00F37812-C1C6-407F-B8A3-A006D7251993}"/>
    <hyperlink ref="P120" r:id="rId10" xr:uid="{4F9EEE8D-604D-4C4B-9EA6-CCDA8EA459AC}"/>
    <hyperlink ref="O120" r:id="rId11" xr:uid="{0FFC7AAE-E3F6-41D1-AA23-362A274ED83E}"/>
    <hyperlink ref="N120" r:id="rId12" xr:uid="{9B853BF6-C519-401B-939A-4EE4588A3384}"/>
    <hyperlink ref="M120" r:id="rId13" xr:uid="{F96F6DFE-0346-486F-9874-A166A2FC17A9}"/>
    <hyperlink ref="L120" r:id="rId14" xr:uid="{058EF811-F245-4CFE-AC56-8981D98FBA3A}"/>
    <hyperlink ref="K120" r:id="rId15" xr:uid="{CB7189EE-4982-4716-89E3-7FB842EF800B}"/>
    <hyperlink ref="K131" r:id="rId16" display="参考：「地域企業経営人材マッチング促進事業｜REVICareer（レビキャリ）」" xr:uid="{F076A8DA-A13D-4027-A80A-B5AB3CEE027B}"/>
    <hyperlink ref="K126" r:id="rId17" display="参考：" xr:uid="{16F3A5A0-A85F-49B2-B136-D9BE3E268E0C}"/>
    <hyperlink ref="K127" r:id="rId18" display="https://www.mhlw.go.jp/stf/seisakunitsuite/bunya/kodomo/shokuba_kosodate/kurumin/index.html" xr:uid="{BCD5C87D-5264-41E4-8CB5-4C624929F368}"/>
    <hyperlink ref="K129" r:id="rId19" xr:uid="{5D998599-1F23-41E2-8F19-9FDFEF7C107D}"/>
    <hyperlink ref="K128" r:id="rId20" display="参考：「地域未来牽引企業」特設サイト" xr:uid="{6902E484-49E8-4B2D-B496-AD4ABE507461}"/>
    <hyperlink ref="S98" r:id="rId21" display="参考：" xr:uid="{38D1084B-9290-4A74-AEF5-1DD55D774844}"/>
    <hyperlink ref="S95" r:id="rId22" xr:uid="{34DED771-FE11-4718-80E3-676754B96516}"/>
    <hyperlink ref="S100" r:id="rId23" xr:uid="{B218CCB0-2BBE-4DB7-BF9D-AF76681B675F}"/>
    <hyperlink ref="S99" r:id="rId24" xr:uid="{F44387CB-56EC-4F8F-A740-8DE662338D5D}"/>
  </hyperlinks>
  <pageMargins left="0.7" right="0.7" top="0.75" bottom="0.75" header="0.3" footer="0.3"/>
  <picture r:id="rId25"/>
  <extLst>
    <ext xmlns:x14="http://schemas.microsoft.com/office/spreadsheetml/2009/9/main" uri="{78C0D931-6437-407d-A8EE-F0AAD7539E65}">
      <x14:conditionalFormattings>
        <x14:conditionalFormatting xmlns:xm="http://schemas.microsoft.com/office/excel/2006/main">
          <x14:cfRule type="expression" priority="80" id="{6E2A19E3-B0C1-48A5-88D7-4E94A65F11CF}">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79" id="{19BBAE38-E354-475B-96E0-6A0FF488276E}">
            <xm:f>COUNTIFS(【参考】業種!$B:$B,G137,【参考】業種!$C:$C,G138)=0</xm:f>
            <x14:dxf>
              <fill>
                <patternFill>
                  <bgColor theme="8"/>
                </patternFill>
              </fill>
            </x14:dxf>
          </x14:cfRule>
          <x14:cfRule type="expression" priority="78" id="{CE470A04-0B6C-4B91-B06A-F8884A2F93BE}">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77" id="{12B7827A-4F2A-4CDE-B396-8E1DA01D82B7}">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2" id="{41E5B96A-E802-40D1-8608-5CFE4D8580E0}">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4412C95-9526-4B0F-8FFF-B56857316B0E}">
          <x14:formula1>
            <xm:f>OFFSET(【参考】業種!$D$3,MATCH(G138,【参考】業種!$C$3:$C$538,0)-1,0,COUNTIF(【参考】業種!$C$3:$C$538,G138))</xm:f>
          </x14:formula1>
          <xm:sqref>G139 G174</xm:sqref>
        </x14:dataValidation>
        <x14:dataValidation type="list" allowBlank="1" showInputMessage="1" showErrorMessage="1" xr:uid="{7194B246-F30C-489C-A43E-9274CDEB3A36}">
          <x14:formula1>
            <xm:f>OFFSET(【参考】業種!$C$3,MATCH(G137,【参考】業種!$B$3:$B$538,0)-1,0,COUNTIF(【参考】業種!$B$3:$B$538,G137))</xm:f>
          </x14:formula1>
          <xm:sqref>G138 G173</xm:sqref>
        </x14:dataValidation>
        <x14:dataValidation type="list" allowBlank="1" showInputMessage="1" showErrorMessage="1" xr:uid="{9FD50568-6ADE-4A14-88BB-97A8FC7C6416}">
          <x14:formula1>
            <xm:f>【参考】業種!$B$3:$B$538</xm:f>
          </x14:formula1>
          <xm:sqref>G137 G172</xm:sqref>
        </x14:dataValidation>
        <x14:dataValidation type="list" allowBlank="1" showInputMessage="1" showErrorMessage="1" xr:uid="{6E72C25B-29DD-4F87-9252-0A3F1D8025D3}">
          <x14:formula1>
            <xm:f>OFFSET(【参考】追加リスト!$C$8,MATCH(G183,【参考】追加リスト!$B$8:$B$18,0)-1,0,COUNTIF(【参考】追加リスト!$B$8:$B$18,G183))</xm:f>
          </x14:formula1>
          <xm:sqref>G184:K184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5A768-8EAB-4322-A206-97FACC4DBBA7}">
  <sheetPr codeName="Sheet30"/>
  <dimension ref="A1:BA158"/>
  <sheetViews>
    <sheetView zoomScale="80" zoomScaleNormal="80" workbookViewId="0"/>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9</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1201</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1" ca="1" si="10">H5</f>
        <v>前期決算期</v>
      </c>
      <c r="I150" s="584" t="str">
        <f t="shared" ca="1" si="10"/>
        <v>最新決算期</v>
      </c>
    </row>
    <row r="151" spans="2:9" x14ac:dyDescent="0.4">
      <c r="B151" s="132"/>
      <c r="E151" s="583"/>
      <c r="F151" s="223"/>
      <c r="G151" s="61" t="str">
        <f ca="1">G6</f>
        <v/>
      </c>
      <c r="H151" s="61" t="str">
        <f t="shared" ca="1" si="10"/>
        <v/>
      </c>
      <c r="I151" s="135" t="str">
        <f t="shared" ca="1" si="10"/>
        <v/>
      </c>
    </row>
    <row r="152" spans="2:9" x14ac:dyDescent="0.4">
      <c r="B152" s="132"/>
      <c r="E152" s="583"/>
      <c r="F152" s="223"/>
      <c r="G152" s="585" t="str">
        <f ca="1">IF(G151&lt;&gt;"","決算値あり","")</f>
        <v/>
      </c>
      <c r="H152" s="585" t="str">
        <f t="shared" ref="H152:I152" ca="1" si="11">IF(H151&lt;&gt;"","決算値あり","")</f>
        <v/>
      </c>
      <c r="I152" s="586" t="str">
        <f t="shared" ca="1" si="11"/>
        <v/>
      </c>
    </row>
    <row r="153" spans="2:9" x14ac:dyDescent="0.4">
      <c r="B153" s="132"/>
      <c r="E153" s="587"/>
      <c r="F153" s="234" t="s">
        <v>1577</v>
      </c>
      <c r="G153" s="600" t="str">
        <f ca="1">G53</f>
        <v/>
      </c>
      <c r="H153" s="601" t="str">
        <f t="shared" ref="H153:I153" ca="1" si="12">H53</f>
        <v/>
      </c>
      <c r="I153" s="602" t="str">
        <f t="shared" ca="1" si="12"/>
        <v/>
      </c>
    </row>
    <row r="154" spans="2:9" ht="27.6" thickBot="1" x14ac:dyDescent="0.45">
      <c r="B154" s="132"/>
      <c r="E154" s="587"/>
      <c r="F154" s="212" t="s">
        <v>1578</v>
      </c>
      <c r="G154" s="486" t="e">
        <f ca="1">G65+G67</f>
        <v>#VALUE!</v>
      </c>
      <c r="H154" s="588" t="e">
        <f t="shared" ref="H154:I154" ca="1" si="13">H65+H67</f>
        <v>#VALUE!</v>
      </c>
      <c r="I154" s="589" t="e">
        <f t="shared" ca="1" si="13"/>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③経費明細書!D71</f>
        <v>0</v>
      </c>
      <c r="H157" s="594"/>
    </row>
    <row r="158" spans="2:9" ht="27.6" thickTop="1" x14ac:dyDescent="0.4"/>
  </sheetData>
  <sheetProtection algorithmName="SHA-512" hashValue="jXFe7POAtFi2mhENB0n5JcJqMqWGzOUXYtYQIQOpnHPFwrFs8fBPgm3t2P3m1HWz9sA256v8/m39pRhOSBo4cg==" saltValue="GE8Q1Xln71T9FjMh0G8OJQ==" spinCount="100000" sheet="1" objects="1" scenarios="1" formatCells="0" formatColumns="0" formatRows="0"/>
  <phoneticPr fontId="1"/>
  <conditionalFormatting sqref="A1 B1:XFD2 A3:XFD108 A109:E109 G109:V109 X109:XFD109 A110:XFD146 A147:A157 J147:XFD157 A158:XFD1048576">
    <cfRule type="expression" dxfId="113" priority="7">
      <formula>ISERROR(A1)</formula>
    </cfRule>
  </conditionalFormatting>
  <conditionalFormatting sqref="B147:I150">
    <cfRule type="expression" dxfId="112" priority="1">
      <formula>ISERROR(B147)</formula>
    </cfRule>
  </conditionalFormatting>
  <conditionalFormatting sqref="B151:I157">
    <cfRule type="expression" dxfId="111" priority="3">
      <formula>ISERROR(B151)</formula>
    </cfRule>
  </conditionalFormatting>
  <conditionalFormatting sqref="G9">
    <cfRule type="expression" dxfId="110" priority="16">
      <formula>G$19="－"</formula>
    </cfRule>
  </conditionalFormatting>
  <conditionalFormatting sqref="G32">
    <cfRule type="expression" dxfId="109" priority="15">
      <formula>G$19="－"</formula>
    </cfRule>
  </conditionalFormatting>
  <conditionalFormatting sqref="G37">
    <cfRule type="expression" dxfId="108" priority="14">
      <formula>G$19="－"</formula>
    </cfRule>
  </conditionalFormatting>
  <conditionalFormatting sqref="G39">
    <cfRule type="expression" dxfId="107" priority="13">
      <formula>G$19="－"</formula>
    </cfRule>
  </conditionalFormatting>
  <conditionalFormatting sqref="G43">
    <cfRule type="expression" dxfId="106" priority="12">
      <formula>G$19="－"</formula>
    </cfRule>
  </conditionalFormatting>
  <conditionalFormatting sqref="G84">
    <cfRule type="expression" dxfId="105" priority="18">
      <formula>G$19="－"</formula>
    </cfRule>
  </conditionalFormatting>
  <conditionalFormatting sqref="G86">
    <cfRule type="expression" dxfId="104" priority="19">
      <formula>G$19="－"</formula>
    </cfRule>
  </conditionalFormatting>
  <conditionalFormatting sqref="G98">
    <cfRule type="expression" dxfId="103" priority="20">
      <formula>G$19="－"</formula>
    </cfRule>
  </conditionalFormatting>
  <conditionalFormatting sqref="G113">
    <cfRule type="expression" dxfId="102" priority="22">
      <formula>G$19="－"</formula>
    </cfRule>
  </conditionalFormatting>
  <conditionalFormatting sqref="G115">
    <cfRule type="expression" dxfId="101" priority="21">
      <formula>G$19="－"</formula>
    </cfRule>
  </conditionalFormatting>
  <conditionalFormatting sqref="G153:I157">
    <cfRule type="expression" dxfId="100" priority="2">
      <formula>G$123="－"</formula>
    </cfRule>
  </conditionalFormatting>
  <conditionalFormatting sqref="G8:R8 H9:R9 G10:R31 H32:R32 G33:R36 H37:R37 G38:R38 H39:R39 G40:R42 H43:R43">
    <cfRule type="expression" dxfId="99" priority="28">
      <formula>G$7="－"</formula>
    </cfRule>
  </conditionalFormatting>
  <conditionalFormatting sqref="G83:R83 H84:R84 G85:R85 H86:R86 G87:R87">
    <cfRule type="expression" dxfId="98" priority="26">
      <formula>G$82="－"</formula>
    </cfRule>
  </conditionalFormatting>
  <conditionalFormatting sqref="G96:R97 H98:R98 G99:R104">
    <cfRule type="expression" dxfId="97" priority="25">
      <formula>G$95="－"</formula>
    </cfRule>
  </conditionalFormatting>
  <conditionalFormatting sqref="G112:R112 H113:R113 G114:R114 H115:R115 G116:R116">
    <cfRule type="expression" dxfId="96" priority="24">
      <formula>G$111="－"</formula>
    </cfRule>
  </conditionalFormatting>
  <conditionalFormatting sqref="G124:R126">
    <cfRule type="expression" dxfId="95" priority="23">
      <formula>G$123="－"</formula>
    </cfRule>
  </conditionalFormatting>
  <conditionalFormatting sqref="I142:I143">
    <cfRule type="expression" dxfId="94" priority="11">
      <formula>$I$142="賃上げ要件をご確認ください"</formula>
    </cfRule>
  </conditionalFormatting>
  <conditionalFormatting sqref="J51:R75">
    <cfRule type="expression" dxfId="93" priority="27">
      <formula>J$50="－"</formula>
    </cfRule>
  </conditionalFormatting>
  <conditionalFormatting sqref="X113">
    <cfRule type="expression" dxfId="92" priority="9">
      <formula>X$19="－"</formula>
    </cfRule>
  </conditionalFormatting>
  <conditionalFormatting sqref="X115">
    <cfRule type="expression" dxfId="91" priority="8">
      <formula>X$19="－"</formula>
    </cfRule>
  </conditionalFormatting>
  <conditionalFormatting sqref="X112:AI112 Y113:AI113 X114:AI114 Y115:AI115 X116:AI116">
    <cfRule type="expression" dxfId="90" priority="10">
      <formula>X$111="－"</formula>
    </cfRule>
  </conditionalFormatting>
  <dataValidations count="1">
    <dataValidation imeMode="halfAlpha" allowBlank="1" showInputMessage="1" showErrorMessage="1" sqref="G9 G32 G37 G39 G43" xr:uid="{5F95474A-F3E0-433A-8705-B98DDEAB237D}"/>
  </dataValidations>
  <pageMargins left="0.7" right="0.7" top="0.75" bottom="0.75" header="0.3" footer="0.3"/>
  <pictur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B44D5-DB9F-4BEB-A339-879456DE8825}">
  <sheetPr codeName="Sheet16"/>
  <dimension ref="A1:AW224"/>
  <sheetViews>
    <sheetView showGridLines="0" zoomScale="80" zoomScaleNormal="80" workbookViewId="0">
      <pane ySplit="6" topLeftCell="A7" activePane="bottomLeft" state="frozen"/>
      <selection activeCell="E219" sqref="E219"/>
      <selection pane="bottomLeft" activeCell="E9" sqref="E9"/>
    </sheetView>
  </sheetViews>
  <sheetFormatPr defaultColWidth="9" defaultRowHeight="16.8" x14ac:dyDescent="0.4"/>
  <cols>
    <col min="1" max="1" width="5.59765625" style="7" customWidth="1"/>
    <col min="2" max="2" width="3.59765625" style="7" customWidth="1"/>
    <col min="3" max="3" width="13.09765625" style="7" customWidth="1"/>
    <col min="4" max="4" width="3.09765625" style="8" customWidth="1"/>
    <col min="5" max="5" width="40.5" style="46" customWidth="1"/>
    <col min="6" max="6" width="36.5" style="7" bestFit="1" customWidth="1"/>
    <col min="7" max="18" width="15.59765625" style="7" customWidth="1"/>
    <col min="19" max="19" width="14.09765625" style="7" customWidth="1"/>
    <col min="20" max="22" width="9.59765625" style="7" bestFit="1" customWidth="1"/>
    <col min="23" max="24" width="9" style="7"/>
    <col min="25" max="27" width="10.09765625" style="7" bestFit="1" customWidth="1"/>
    <col min="28" max="28" width="9" style="7"/>
    <col min="29" max="49" width="9" style="7" hidden="1" customWidth="1"/>
    <col min="50" max="16384" width="9" style="7"/>
  </cols>
  <sheetData>
    <row r="1" spans="1:14" ht="15" customHeight="1" x14ac:dyDescent="0.4">
      <c r="A1" s="319" cm="1">
        <f t="array" aca="1" ref="A1" ca="1">IFERROR(SUBSTITUTE(SUBSTITUTE(RIGHT(CELL("filename",A1),LEN(CELL("filename",A1))-FIND("]",CELL("filename",A1))),"②補助事業情報(事業者",""),")","")*1, 1)</f>
        <v>10</v>
      </c>
      <c r="B1"/>
      <c r="C1"/>
      <c r="D1" s="152"/>
      <c r="E1" s="56"/>
      <c r="F1"/>
      <c r="G1"/>
      <c r="H1"/>
      <c r="I1"/>
      <c r="J1"/>
      <c r="K1"/>
      <c r="L1"/>
    </row>
    <row r="2" spans="1:14" x14ac:dyDescent="0.4">
      <c r="A2" s="326" t="str">
        <f>記入要領!A2</f>
        <v>v6.XX</v>
      </c>
      <c r="B2"/>
      <c r="C2"/>
      <c r="D2" s="152"/>
      <c r="E2" s="39"/>
      <c r="F2"/>
      <c r="G2"/>
      <c r="H2"/>
      <c r="I2"/>
      <c r="J2"/>
      <c r="K2"/>
      <c r="L2"/>
    </row>
    <row r="3" spans="1:14" ht="20.399999999999999" x14ac:dyDescent="0.4">
      <c r="A3"/>
      <c r="B3" s="9" t="s">
        <v>945</v>
      </c>
      <c r="C3"/>
      <c r="D3" s="152"/>
      <c r="E3" s="39"/>
      <c r="F3"/>
      <c r="G3" s="333" t="s">
        <v>1582</v>
      </c>
      <c r="H3" s="334"/>
      <c r="I3" s="334"/>
      <c r="J3" s="334"/>
      <c r="K3" s="599"/>
      <c r="L3"/>
    </row>
    <row r="4" spans="1:14" ht="16.5" customHeight="1" x14ac:dyDescent="0.4">
      <c r="A4"/>
      <c r="B4" s="57"/>
      <c r="C4" s="57"/>
      <c r="D4" s="152"/>
      <c r="E4" s="331" t="s">
        <v>946</v>
      </c>
      <c r="F4" s="332"/>
      <c r="G4" s="335" t="s">
        <v>1369</v>
      </c>
      <c r="H4" s="336"/>
      <c r="I4" s="336"/>
      <c r="J4" s="336"/>
      <c r="K4" s="599"/>
      <c r="L4"/>
    </row>
    <row r="5" spans="1:14" x14ac:dyDescent="0.4">
      <c r="A5"/>
      <c r="B5" s="57"/>
      <c r="C5" s="163"/>
      <c r="D5" s="152"/>
      <c r="E5" s="39"/>
      <c r="F5"/>
      <c r="G5" s="337" t="s">
        <v>1583</v>
      </c>
      <c r="H5" s="555"/>
      <c r="I5" s="555"/>
      <c r="J5" s="555"/>
      <c r="K5" s="599"/>
      <c r="L5"/>
    </row>
    <row r="6" spans="1:14" ht="16.5" customHeight="1" x14ac:dyDescent="0.4">
      <c r="A6"/>
      <c r="B6" s="57"/>
      <c r="C6"/>
      <c r="D6" s="152"/>
      <c r="E6" s="39"/>
      <c r="F6"/>
      <c r="G6"/>
      <c r="H6"/>
      <c r="I6"/>
      <c r="J6" s="48"/>
      <c r="K6"/>
      <c r="L6"/>
    </row>
    <row r="7" spans="1:14" ht="16.5" customHeight="1" x14ac:dyDescent="0.4">
      <c r="A7"/>
      <c r="B7" s="338" t="s">
        <v>947</v>
      </c>
      <c r="C7"/>
      <c r="D7" s="152"/>
      <c r="E7" s="253" t="str">
        <f>IF(①申請者情報!$E$18="","",①申請者情報!$E$18)</f>
        <v/>
      </c>
      <c r="F7"/>
      <c r="G7"/>
      <c r="H7" s="624"/>
      <c r="I7"/>
      <c r="J7" s="48"/>
      <c r="K7"/>
      <c r="L7" s="57"/>
    </row>
    <row r="8" spans="1:14" ht="16.5" customHeight="1" x14ac:dyDescent="0.4">
      <c r="A8"/>
      <c r="B8" s="338" t="s">
        <v>948</v>
      </c>
      <c r="C8"/>
      <c r="D8" s="152"/>
      <c r="E8" s="254" t="str" cm="1">
        <f t="array" aca="1" ref="E8" ca="1">IF(A1=1,①申請者情報!$E$26&amp;"",OFFSET(①申請者情報!$E$53,(A1-2)*9,,,)&amp;"")</f>
        <v/>
      </c>
      <c r="F8" s="556" t="s">
        <v>1341</v>
      </c>
      <c r="G8"/>
      <c r="H8" s="624"/>
      <c r="I8" s="243"/>
      <c r="J8" s="63"/>
      <c r="K8"/>
      <c r="L8" s="57"/>
    </row>
    <row r="9" spans="1:14" ht="16.5" customHeight="1" x14ac:dyDescent="0.4">
      <c r="A9"/>
      <c r="B9" s="338" t="s">
        <v>949</v>
      </c>
      <c r="C9"/>
      <c r="D9" s="152"/>
      <c r="E9" s="314"/>
      <c r="F9" s="315"/>
      <c r="G9"/>
      <c r="H9" s="625"/>
      <c r="I9"/>
      <c r="J9"/>
      <c r="K9"/>
      <c r="L9"/>
    </row>
    <row r="10" spans="1:14" ht="16.5" customHeight="1" x14ac:dyDescent="0.4">
      <c r="A10"/>
      <c r="B10" s="338" t="s">
        <v>950</v>
      </c>
      <c r="C10"/>
      <c r="D10" s="152"/>
      <c r="E10" s="253">
        <f>①申請者情報!$E$11</f>
        <v>0</v>
      </c>
      <c r="F10" s="269"/>
      <c r="G10"/>
      <c r="H10" s="627"/>
      <c r="I10"/>
      <c r="J10"/>
      <c r="K10"/>
      <c r="L10"/>
      <c r="M10"/>
      <c r="N10"/>
    </row>
    <row r="11" spans="1:14" x14ac:dyDescent="0.4">
      <c r="A11"/>
      <c r="B11" s="338" t="s">
        <v>951</v>
      </c>
      <c r="C11" s="57"/>
      <c r="D11" s="152"/>
      <c r="E11" s="131"/>
      <c r="F11"/>
      <c r="G11"/>
      <c r="H11" s="627"/>
      <c r="I11"/>
      <c r="J11"/>
      <c r="K11"/>
      <c r="L11" s="115"/>
      <c r="M11"/>
      <c r="N11"/>
    </row>
    <row r="12" spans="1:14" x14ac:dyDescent="0.4">
      <c r="A12"/>
      <c r="B12" s="338" t="s">
        <v>952</v>
      </c>
      <c r="C12"/>
      <c r="D12" s="152"/>
      <c r="E12" s="327">
        <f>DATE(YEAR(E10) + (DATE(YEAR(E10),MONTH(E9),DAY(E9)) &lt; E10), MONTH(E9), DAY(E9))</f>
        <v>0</v>
      </c>
      <c r="F12" s="527"/>
      <c r="G12"/>
      <c r="H12"/>
      <c r="I12"/>
      <c r="J12"/>
      <c r="K12"/>
      <c r="L12" s="115"/>
    </row>
    <row r="13" spans="1:14" hidden="1" x14ac:dyDescent="0.4">
      <c r="A13"/>
      <c r="B13" s="339" t="s">
        <v>1630</v>
      </c>
      <c r="C13"/>
      <c r="D13" s="152"/>
      <c r="E13" s="424" t="b">
        <f>$F$9="最新決算値なし（基準年度変更希望あり）"</f>
        <v>0</v>
      </c>
      <c r="F13" s="340" t="str">
        <f>IF(INT(E13)&gt;0,"最新決算がない、または補助事業の性質上、すぐに売上が発生しない場合に該当するか確認してください","")</f>
        <v/>
      </c>
      <c r="G13" s="341"/>
      <c r="H13" s="341"/>
      <c r="I13" s="342"/>
      <c r="J13"/>
      <c r="K13"/>
      <c r="L13" s="115"/>
    </row>
    <row r="14" spans="1:14" x14ac:dyDescent="0.4">
      <c r="A14"/>
      <c r="B14"/>
      <c r="C14" s="57"/>
      <c r="D14" s="58"/>
      <c r="E14" s="39"/>
      <c r="F14" s="251">
        <f>EDATE(E12,12*E13)</f>
        <v>0</v>
      </c>
      <c r="G14"/>
      <c r="H14"/>
      <c r="I14"/>
      <c r="J14"/>
      <c r="K14"/>
      <c r="L14" s="115"/>
    </row>
    <row r="15" spans="1:14" ht="19.2" x14ac:dyDescent="0.4">
      <c r="A15"/>
      <c r="B15" s="47" t="s">
        <v>953</v>
      </c>
      <c r="C15" s="57"/>
      <c r="D15" s="58"/>
      <c r="E15" s="39"/>
      <c r="F15" s="251"/>
      <c r="G15"/>
      <c r="H15"/>
      <c r="I15"/>
      <c r="J15"/>
      <c r="K15"/>
      <c r="L15" s="115"/>
    </row>
    <row r="16" spans="1:14" x14ac:dyDescent="0.4">
      <c r="A16"/>
      <c r="B16" s="64">
        <f>MAX($B$15:B15)+1</f>
        <v>1</v>
      </c>
      <c r="C16" s="68" t="s">
        <v>954</v>
      </c>
      <c r="D16"/>
      <c r="E16"/>
      <c r="F16"/>
      <c r="G16" t="s">
        <v>955</v>
      </c>
      <c r="H16" t="s">
        <v>956</v>
      </c>
      <c r="I16"/>
      <c r="J16"/>
      <c r="K16"/>
      <c r="L16"/>
    </row>
    <row r="17" spans="3:18" ht="33" customHeight="1" x14ac:dyDescent="0.4">
      <c r="C17"/>
      <c r="D17"/>
      <c r="E17"/>
      <c r="F17"/>
      <c r="G17" s="59" t="s">
        <v>957</v>
      </c>
      <c r="H17" s="59" t="s">
        <v>958</v>
      </c>
      <c r="I17" s="59" t="s">
        <v>959</v>
      </c>
      <c r="J17" s="60" t="s">
        <v>960</v>
      </c>
      <c r="K17" s="60"/>
      <c r="L17" s="60"/>
      <c r="M17" s="60"/>
      <c r="N17" s="60"/>
      <c r="O17" s="60"/>
      <c r="P17" s="60"/>
      <c r="Q17" s="60"/>
      <c r="R17" s="60"/>
    </row>
    <row r="18" spans="3:18" x14ac:dyDescent="0.4">
      <c r="C18"/>
      <c r="D18"/>
      <c r="E18" s="39"/>
      <c r="F18" s="63"/>
      <c r="G18" s="61" t="str">
        <f>IF($E$9="","",EDATE(H18,-12))</f>
        <v/>
      </c>
      <c r="H18" s="61" t="str">
        <f>IF($E$9="","",EDATE(I18,-12))</f>
        <v/>
      </c>
      <c r="I18" s="61" t="str">
        <f>IF($E$9="","",$E$9)</f>
        <v/>
      </c>
      <c r="J18" s="61" t="str">
        <f t="shared" ref="J18:R18" si="0">IF($E$9="","",EDATE(I18,12))</f>
        <v/>
      </c>
      <c r="K18" s="61" t="str">
        <f t="shared" si="0"/>
        <v/>
      </c>
      <c r="L18" s="61" t="str">
        <f t="shared" si="0"/>
        <v/>
      </c>
      <c r="M18" s="61" t="str">
        <f t="shared" si="0"/>
        <v/>
      </c>
      <c r="N18" s="61" t="str">
        <f t="shared" si="0"/>
        <v/>
      </c>
      <c r="O18" s="61" t="str">
        <f t="shared" si="0"/>
        <v/>
      </c>
      <c r="P18" s="61" t="str">
        <f t="shared" si="0"/>
        <v/>
      </c>
      <c r="Q18" s="61" t="str">
        <f t="shared" si="0"/>
        <v/>
      </c>
      <c r="R18" s="61" t="str">
        <f t="shared" si="0"/>
        <v/>
      </c>
    </row>
    <row r="19" spans="3:18" x14ac:dyDescent="0.4">
      <c r="C19"/>
      <c r="D19" s="366"/>
      <c r="E19" s="283"/>
      <c r="F19" s="367"/>
      <c r="G19" s="529"/>
      <c r="H19" s="529"/>
      <c r="I19" s="529"/>
      <c r="J19" s="62" t="str">
        <f t="shared" ref="J19:R19" si="1">IFERROR(IF(AND(J18&lt;&gt;"",$F$14=J18),"基準年",IF($F$14&lt;J18,IF(YEAR(J18)-YEAR($F$14)&lt;4,"事業化報告"&amp;YEAR(J18)-YEAR($F$14)&amp;"年目","－"),"")),"")</f>
        <v/>
      </c>
      <c r="K19" s="62" t="str">
        <f t="shared" si="1"/>
        <v/>
      </c>
      <c r="L19" s="62" t="str">
        <f t="shared" si="1"/>
        <v/>
      </c>
      <c r="M19" s="62" t="str">
        <f t="shared" si="1"/>
        <v/>
      </c>
      <c r="N19" s="62" t="str">
        <f t="shared" si="1"/>
        <v/>
      </c>
      <c r="O19" s="62" t="str">
        <f t="shared" si="1"/>
        <v/>
      </c>
      <c r="P19" s="62" t="str">
        <f t="shared" si="1"/>
        <v/>
      </c>
      <c r="Q19" s="62" t="str">
        <f t="shared" si="1"/>
        <v/>
      </c>
      <c r="R19" s="62" t="str">
        <f t="shared" si="1"/>
        <v/>
      </c>
    </row>
    <row r="20" spans="3:18" ht="29.25" customHeight="1" x14ac:dyDescent="0.4">
      <c r="C20" s="35"/>
      <c r="D20" s="153" t="str">
        <f>MAX($B$16:B20)&amp;"-"&amp;COUNTA($D$19:D19)+1</f>
        <v>1-1</v>
      </c>
      <c r="E20" s="368" t="s">
        <v>961</v>
      </c>
      <c r="F20" s="284"/>
      <c r="G20" s="73"/>
      <c r="H20" s="73"/>
      <c r="I20" s="73"/>
      <c r="J20" s="343"/>
      <c r="K20" s="343"/>
      <c r="L20" s="343"/>
      <c r="M20" s="343"/>
      <c r="N20" s="343"/>
      <c r="O20" s="343"/>
      <c r="P20" s="343"/>
      <c r="Q20" s="343"/>
      <c r="R20" s="343"/>
    </row>
    <row r="21" spans="3:18" ht="29.25" customHeight="1" x14ac:dyDescent="0.4">
      <c r="C21" s="35"/>
      <c r="D21" s="153" t="str">
        <f>MAX($B$16:B21)&amp;"-"&amp;COUNTA($D$19:D20)+1</f>
        <v>1-2</v>
      </c>
      <c r="E21" s="368" t="s">
        <v>962</v>
      </c>
      <c r="F21" s="154"/>
      <c r="G21" s="73"/>
      <c r="H21" s="73"/>
      <c r="I21" s="73"/>
      <c r="J21" s="343"/>
      <c r="K21" s="343"/>
      <c r="L21" s="343"/>
      <c r="M21" s="343"/>
      <c r="N21" s="343"/>
      <c r="O21" s="343"/>
      <c r="P21" s="343"/>
      <c r="Q21" s="343"/>
      <c r="R21" s="343"/>
    </row>
    <row r="22" spans="3:18" ht="29.25" customHeight="1" x14ac:dyDescent="0.4">
      <c r="C22" s="35"/>
      <c r="D22" s="153" t="str">
        <f>MAX($B$16:B22)&amp;"-"&amp;COUNTA($D$19:D21)+1</f>
        <v>1-3</v>
      </c>
      <c r="E22" s="368" t="s">
        <v>963</v>
      </c>
      <c r="F22" s="154"/>
      <c r="G22" s="73"/>
      <c r="H22" s="73"/>
      <c r="I22" s="73"/>
      <c r="J22" s="343"/>
      <c r="K22" s="343"/>
      <c r="L22" s="343"/>
      <c r="M22" s="343"/>
      <c r="N22" s="343"/>
      <c r="O22" s="343"/>
      <c r="P22" s="343"/>
      <c r="Q22" s="343"/>
      <c r="R22" s="343"/>
    </row>
    <row r="23" spans="3:18" ht="29.25" customHeight="1" x14ac:dyDescent="0.4">
      <c r="C23" s="35"/>
      <c r="D23" s="153" t="str">
        <f>MAX($B$16:B23)&amp;"-"&amp;COUNTA($D$19:D22)+1</f>
        <v>1-4</v>
      </c>
      <c r="E23" s="368" t="s">
        <v>964</v>
      </c>
      <c r="F23" s="154"/>
      <c r="G23" s="73"/>
      <c r="H23" s="73"/>
      <c r="I23" s="73"/>
      <c r="J23" s="343"/>
      <c r="K23" s="343"/>
      <c r="L23" s="343"/>
      <c r="M23" s="343"/>
      <c r="N23" s="343"/>
      <c r="O23" s="343"/>
      <c r="P23" s="343"/>
      <c r="Q23" s="343"/>
      <c r="R23" s="343"/>
    </row>
    <row r="24" spans="3:18" ht="29.25" customHeight="1" x14ac:dyDescent="0.4">
      <c r="C24" s="35"/>
      <c r="D24" s="153" t="str">
        <f>MAX($B$16:B24)&amp;"-"&amp;COUNTA($D$19:D23)+1</f>
        <v>1-5</v>
      </c>
      <c r="E24" s="368" t="s">
        <v>965</v>
      </c>
      <c r="F24" s="154"/>
      <c r="G24" s="73"/>
      <c r="H24" s="73"/>
      <c r="I24" s="73"/>
      <c r="J24" s="343"/>
      <c r="K24" s="343"/>
      <c r="L24" s="343"/>
      <c r="M24" s="343"/>
      <c r="N24" s="343"/>
      <c r="O24" s="343"/>
      <c r="P24" s="343"/>
      <c r="Q24" s="343"/>
      <c r="R24" s="343"/>
    </row>
    <row r="25" spans="3:18" ht="29.25" customHeight="1" x14ac:dyDescent="0.4">
      <c r="C25" s="35"/>
      <c r="D25" s="153" t="str">
        <f>MAX($B$16:B25)&amp;"-"&amp;COUNTA($D$19:D24)+1</f>
        <v>1-6</v>
      </c>
      <c r="E25" s="368" t="s">
        <v>966</v>
      </c>
      <c r="F25" s="154"/>
      <c r="G25" s="73"/>
      <c r="H25" s="73"/>
      <c r="I25" s="73"/>
      <c r="J25" s="343"/>
      <c r="K25" s="343"/>
      <c r="L25" s="343"/>
      <c r="M25" s="343"/>
      <c r="N25" s="343"/>
      <c r="O25" s="343"/>
      <c r="P25" s="343"/>
      <c r="Q25" s="343"/>
      <c r="R25" s="343"/>
    </row>
    <row r="26" spans="3:18" ht="29.25" customHeight="1" x14ac:dyDescent="0.4">
      <c r="C26" s="35"/>
      <c r="D26" s="153" t="str">
        <f>MAX($B$16:B26)&amp;"-"&amp;COUNTA($D$19:D25)+1</f>
        <v>1-7</v>
      </c>
      <c r="E26" s="368" t="s">
        <v>967</v>
      </c>
      <c r="F26" s="154"/>
      <c r="G26" s="73"/>
      <c r="H26" s="73"/>
      <c r="I26" s="73"/>
      <c r="J26" s="343"/>
      <c r="K26" s="343"/>
      <c r="L26" s="343"/>
      <c r="M26" s="343"/>
      <c r="N26" s="343"/>
      <c r="O26" s="343"/>
      <c r="P26" s="343"/>
      <c r="Q26" s="343"/>
      <c r="R26" s="343"/>
    </row>
    <row r="27" spans="3:18" ht="29.25" customHeight="1" x14ac:dyDescent="0.4">
      <c r="C27" s="35"/>
      <c r="D27" s="153" t="str">
        <f>MAX($B$16:B27)&amp;"-"&amp;COUNTA($D$19:D26)+1</f>
        <v>1-8</v>
      </c>
      <c r="E27" s="368" t="s">
        <v>968</v>
      </c>
      <c r="F27" s="154"/>
      <c r="G27" s="73"/>
      <c r="H27" s="73"/>
      <c r="I27" s="73"/>
      <c r="J27" s="343"/>
      <c r="K27" s="343"/>
      <c r="L27" s="343"/>
      <c r="M27" s="343"/>
      <c r="N27" s="343"/>
      <c r="O27" s="343"/>
      <c r="P27" s="343"/>
      <c r="Q27" s="343"/>
      <c r="R27" s="343"/>
    </row>
    <row r="28" spans="3:18" ht="29.25" customHeight="1" x14ac:dyDescent="0.4">
      <c r="C28" s="35"/>
      <c r="D28" s="153" t="str">
        <f>MAX($B$16:B28)&amp;"-"&amp;COUNTA($D$19:D27)+1</f>
        <v>1-9</v>
      </c>
      <c r="E28" s="368" t="s">
        <v>969</v>
      </c>
      <c r="F28" s="154"/>
      <c r="G28" s="73"/>
      <c r="H28" s="73"/>
      <c r="I28" s="73"/>
      <c r="J28" s="343"/>
      <c r="K28" s="343"/>
      <c r="L28" s="343"/>
      <c r="M28" s="343"/>
      <c r="N28" s="343"/>
      <c r="O28" s="343"/>
      <c r="P28" s="343"/>
      <c r="Q28" s="343"/>
      <c r="R28" s="343"/>
    </row>
    <row r="29" spans="3:18" ht="29.25" customHeight="1" x14ac:dyDescent="0.4">
      <c r="C29" s="35"/>
      <c r="D29" s="153" t="str">
        <f>MAX($B$16:B29)&amp;"-"&amp;COUNTA($D$19:D28)+1</f>
        <v>1-10</v>
      </c>
      <c r="E29" s="368" t="s">
        <v>970</v>
      </c>
      <c r="F29" s="154"/>
      <c r="G29" s="73"/>
      <c r="H29" s="73"/>
      <c r="I29" s="73"/>
      <c r="J29" s="343"/>
      <c r="K29" s="343"/>
      <c r="L29" s="343"/>
      <c r="M29" s="343"/>
      <c r="N29" s="343"/>
      <c r="O29" s="343"/>
      <c r="P29" s="343"/>
      <c r="Q29" s="343"/>
      <c r="R29" s="343"/>
    </row>
    <row r="30" spans="3:18" ht="29.25" customHeight="1" x14ac:dyDescent="0.4">
      <c r="C30" s="35"/>
      <c r="D30" s="369" t="str">
        <f>MAX($B$16:B30)&amp;"-"&amp;COUNTA($D$19:D29)+1</f>
        <v>1-11</v>
      </c>
      <c r="E30" s="370" t="s">
        <v>971</v>
      </c>
      <c r="F30" s="371"/>
      <c r="G30" s="372">
        <f>G20-(G21+G23)</f>
        <v>0</v>
      </c>
      <c r="H30" s="372">
        <f>H20-(H21+H23)</f>
        <v>0</v>
      </c>
      <c r="I30" s="372">
        <f>I20-(I21+I23)</f>
        <v>0</v>
      </c>
      <c r="J30" s="343"/>
      <c r="K30" s="343"/>
      <c r="L30" s="343"/>
      <c r="M30" s="343"/>
      <c r="N30" s="343"/>
      <c r="O30" s="343"/>
      <c r="P30" s="343"/>
      <c r="Q30" s="343"/>
      <c r="R30" s="343"/>
    </row>
    <row r="31" spans="3:18" ht="29.25" customHeight="1" x14ac:dyDescent="0.4">
      <c r="C31" s="35"/>
      <c r="D31" s="369" t="str">
        <f>MAX($B$16:B31)&amp;"-"&amp;COUNTA($D$19:D30)+1</f>
        <v>1-12</v>
      </c>
      <c r="E31" s="370" t="s">
        <v>972</v>
      </c>
      <c r="F31" s="371"/>
      <c r="G31" s="372">
        <f>G32+G38</f>
        <v>0</v>
      </c>
      <c r="H31" s="372">
        <f>H32+H38</f>
        <v>0</v>
      </c>
      <c r="I31" s="372">
        <f>I32+I38</f>
        <v>0</v>
      </c>
      <c r="J31" s="344"/>
      <c r="K31" s="344"/>
      <c r="L31" s="344"/>
      <c r="M31" s="344"/>
      <c r="N31" s="344"/>
      <c r="O31" s="344"/>
      <c r="P31" s="344"/>
      <c r="Q31" s="344"/>
      <c r="R31" s="344"/>
    </row>
    <row r="32" spans="3:18" ht="29.25" customHeight="1" x14ac:dyDescent="0.4">
      <c r="C32" s="35"/>
      <c r="D32" s="153" t="str">
        <f>MAX($B$16:B32)&amp;"-"&amp;COUNTA($D$19:D30)+1</f>
        <v>1-12</v>
      </c>
      <c r="E32" s="368" t="s">
        <v>973</v>
      </c>
      <c r="F32" s="284"/>
      <c r="G32" s="73"/>
      <c r="H32" s="73"/>
      <c r="I32" s="73"/>
      <c r="J32" s="343"/>
      <c r="K32" s="343"/>
      <c r="L32" s="343"/>
      <c r="M32" s="343"/>
      <c r="N32" s="343"/>
      <c r="O32" s="343"/>
      <c r="P32" s="343"/>
      <c r="Q32" s="343"/>
      <c r="R32" s="343"/>
    </row>
    <row r="33" spans="2:20" ht="29.25" customHeight="1" x14ac:dyDescent="0.4">
      <c r="B33"/>
      <c r="C33" s="35"/>
      <c r="D33" s="153" t="str">
        <f>MAX($B$16:B33)&amp;"-"&amp;COUNTA($D$19:D32)+1</f>
        <v>1-14</v>
      </c>
      <c r="E33" s="368" t="s">
        <v>974</v>
      </c>
      <c r="F33" s="154"/>
      <c r="G33" s="73"/>
      <c r="H33" s="73"/>
      <c r="I33" s="73"/>
      <c r="J33" s="343"/>
      <c r="K33" s="343"/>
      <c r="L33" s="343"/>
      <c r="M33" s="343"/>
      <c r="N33" s="343"/>
      <c r="O33" s="343"/>
      <c r="P33" s="343"/>
      <c r="Q33" s="343"/>
      <c r="R33" s="343"/>
      <c r="S33"/>
      <c r="T33"/>
    </row>
    <row r="34" spans="2:20" ht="29.25" customHeight="1" x14ac:dyDescent="0.4">
      <c r="B34"/>
      <c r="C34" s="35"/>
      <c r="D34" s="153" t="str">
        <f>MAX($B$16:B34)&amp;"-"&amp;COUNTA($D$19:D33)+1</f>
        <v>1-15</v>
      </c>
      <c r="E34" s="368" t="s">
        <v>975</v>
      </c>
      <c r="F34" s="154"/>
      <c r="G34" s="73"/>
      <c r="H34" s="73"/>
      <c r="I34" s="73"/>
      <c r="J34" s="343"/>
      <c r="K34" s="343"/>
      <c r="L34" s="343"/>
      <c r="M34" s="343"/>
      <c r="N34" s="343"/>
      <c r="O34" s="343"/>
      <c r="P34" s="343"/>
      <c r="Q34" s="343"/>
      <c r="R34" s="343"/>
      <c r="S34"/>
      <c r="T34"/>
    </row>
    <row r="35" spans="2:20" ht="29.25" customHeight="1" x14ac:dyDescent="0.4">
      <c r="B35"/>
      <c r="C35" s="35"/>
      <c r="D35" s="153" t="str">
        <f>MAX($B$16:B35)&amp;"-"&amp;COUNTA($D$19:D34)+1</f>
        <v>1-16</v>
      </c>
      <c r="E35" s="368" t="s">
        <v>976</v>
      </c>
      <c r="F35" s="154"/>
      <c r="G35" s="73"/>
      <c r="H35" s="73"/>
      <c r="I35" s="73"/>
      <c r="J35" s="343"/>
      <c r="K35" s="343"/>
      <c r="L35" s="343"/>
      <c r="M35" s="343"/>
      <c r="N35" s="343"/>
      <c r="O35" s="343"/>
      <c r="P35" s="343"/>
      <c r="Q35" s="343"/>
      <c r="R35" s="343"/>
      <c r="S35"/>
      <c r="T35"/>
    </row>
    <row r="36" spans="2:20" ht="29.25" customHeight="1" x14ac:dyDescent="0.4">
      <c r="B36"/>
      <c r="C36" s="35"/>
      <c r="D36" s="153" t="str">
        <f>MAX($B$16:B36)&amp;"-"&amp;COUNTA($D$19:D35)+1</f>
        <v>1-17</v>
      </c>
      <c r="E36" s="368" t="s">
        <v>977</v>
      </c>
      <c r="F36" s="154"/>
      <c r="G36" s="73"/>
      <c r="H36" s="73"/>
      <c r="I36" s="73"/>
      <c r="J36" s="343"/>
      <c r="K36" s="343"/>
      <c r="L36" s="343"/>
      <c r="M36" s="343"/>
      <c r="N36" s="343"/>
      <c r="O36" s="343"/>
      <c r="P36" s="343"/>
      <c r="Q36" s="343"/>
      <c r="R36" s="343"/>
      <c r="S36"/>
      <c r="T36"/>
    </row>
    <row r="37" spans="2:20" ht="29.25" customHeight="1" x14ac:dyDescent="0.4">
      <c r="B37"/>
      <c r="C37" s="35"/>
      <c r="D37" s="153" t="str">
        <f>MAX($B$16:B37)&amp;"-"&amp;COUNTA($D$19:D36)+1</f>
        <v>1-18</v>
      </c>
      <c r="E37" s="368" t="s">
        <v>978</v>
      </c>
      <c r="F37" s="154"/>
      <c r="G37" s="372">
        <f>G32-(G33+G35)</f>
        <v>0</v>
      </c>
      <c r="H37" s="372">
        <f>H32-(H33+H35)</f>
        <v>0</v>
      </c>
      <c r="I37" s="372">
        <f>I32-(I33+I35)</f>
        <v>0</v>
      </c>
      <c r="J37" s="345"/>
      <c r="K37" s="345"/>
      <c r="L37" s="345"/>
      <c r="M37" s="345"/>
      <c r="N37" s="345"/>
      <c r="O37" s="345"/>
      <c r="P37" s="345"/>
      <c r="Q37" s="345"/>
      <c r="R37" s="345"/>
      <c r="S37"/>
      <c r="T37"/>
    </row>
    <row r="38" spans="2:20" ht="29.25" customHeight="1" x14ac:dyDescent="0.4">
      <c r="B38"/>
      <c r="C38" s="35"/>
      <c r="D38" s="153" t="str">
        <f>MAX($B$16:B38)&amp;"-"&amp;COUNTA($D$19:D37)+1</f>
        <v>1-19</v>
      </c>
      <c r="E38" s="368" t="s">
        <v>979</v>
      </c>
      <c r="F38" s="284"/>
      <c r="G38" s="73"/>
      <c r="H38" s="73"/>
      <c r="I38" s="73"/>
      <c r="J38" s="344"/>
      <c r="K38" s="344"/>
      <c r="L38" s="344"/>
      <c r="M38" s="344"/>
      <c r="N38" s="344"/>
      <c r="O38" s="344"/>
      <c r="P38" s="344"/>
      <c r="Q38" s="344"/>
      <c r="R38" s="344"/>
      <c r="S38"/>
      <c r="T38"/>
    </row>
    <row r="39" spans="2:20" ht="29.25" customHeight="1" x14ac:dyDescent="0.4">
      <c r="B39"/>
      <c r="C39" s="35"/>
      <c r="D39" s="153" t="str">
        <f>MAX($B$16:B39)&amp;"-"&amp;COUNTA($D$19:D38)+1</f>
        <v>1-20</v>
      </c>
      <c r="E39" s="368" t="s">
        <v>980</v>
      </c>
      <c r="F39" s="284"/>
      <c r="G39" s="73"/>
      <c r="H39" s="73"/>
      <c r="I39" s="73"/>
      <c r="J39" s="344"/>
      <c r="K39" s="344"/>
      <c r="L39" s="344"/>
      <c r="M39" s="344"/>
      <c r="N39" s="344"/>
      <c r="O39" s="344"/>
      <c r="P39" s="344"/>
      <c r="Q39" s="344"/>
      <c r="R39" s="344"/>
      <c r="S39"/>
      <c r="T39"/>
    </row>
    <row r="40" spans="2:20" ht="29.25" customHeight="1" x14ac:dyDescent="0.4">
      <c r="B40"/>
      <c r="C40" s="35"/>
      <c r="D40" s="153" t="str">
        <f>MAX($B$16:B40)&amp;"-"&amp;COUNTA($D$19:D39)+1</f>
        <v>1-21</v>
      </c>
      <c r="E40" s="373" t="s">
        <v>981</v>
      </c>
      <c r="F40" s="374"/>
      <c r="G40" s="375"/>
      <c r="H40" s="73"/>
      <c r="I40" s="73"/>
      <c r="J40" s="344"/>
      <c r="K40" s="344"/>
      <c r="L40" s="344"/>
      <c r="M40" s="344"/>
      <c r="N40" s="344"/>
      <c r="O40" s="344"/>
      <c r="P40" s="344"/>
      <c r="Q40" s="344"/>
      <c r="R40" s="344"/>
      <c r="S40"/>
      <c r="T40"/>
    </row>
    <row r="41" spans="2:20" x14ac:dyDescent="0.4">
      <c r="B41" s="64"/>
      <c r="C41" s="152"/>
      <c r="D41" s="369" t="str">
        <f>MAX($B$16:B41)&amp;"-"&amp;COUNTA($D$19:D40)+1</f>
        <v>1-22</v>
      </c>
      <c r="E41" s="376" t="s">
        <v>982</v>
      </c>
      <c r="F41" s="377"/>
      <c r="G41" s="356">
        <f>G38-G39</f>
        <v>0</v>
      </c>
      <c r="H41" s="372">
        <f>H38-H39</f>
        <v>0</v>
      </c>
      <c r="I41" s="372">
        <f>I38-I39</f>
        <v>0</v>
      </c>
      <c r="J41" s="344"/>
      <c r="K41" s="344"/>
      <c r="L41" s="344"/>
      <c r="M41" s="344"/>
      <c r="N41" s="344"/>
      <c r="O41" s="344"/>
      <c r="P41" s="344"/>
      <c r="Q41" s="344"/>
      <c r="R41" s="344"/>
      <c r="S41"/>
      <c r="T41"/>
    </row>
    <row r="42" spans="2:20" x14ac:dyDescent="0.4">
      <c r="B42" s="64"/>
      <c r="C42" s="152"/>
      <c r="D42" s="369" t="str">
        <f>MAX($B$16:B42)&amp;"-"&amp;COUNTA($D$19:D41)+1</f>
        <v>1-23</v>
      </c>
      <c r="E42" s="378" t="s">
        <v>983</v>
      </c>
      <c r="F42" s="379" t="s">
        <v>984</v>
      </c>
      <c r="G42" s="380" t="str">
        <f>IFERROR((G38/(G32+G38)),"")</f>
        <v/>
      </c>
      <c r="H42" s="352" t="str">
        <f>IFERROR((H38/(H32+H38)),"")</f>
        <v/>
      </c>
      <c r="I42" s="352" t="str">
        <f>IFERROR((I38/(I32+I38)),"")</f>
        <v/>
      </c>
      <c r="J42" s="344"/>
      <c r="K42" s="344"/>
      <c r="L42" s="344"/>
      <c r="M42" s="344"/>
      <c r="N42" s="344"/>
      <c r="O42" s="344"/>
      <c r="P42" s="344"/>
      <c r="Q42" s="344"/>
      <c r="R42" s="344"/>
      <c r="S42"/>
      <c r="T42"/>
    </row>
    <row r="43" spans="2:20" ht="84" x14ac:dyDescent="0.4">
      <c r="B43" s="64"/>
      <c r="C43" s="152"/>
      <c r="D43" s="153" t="str">
        <f>MAX($B$16:B43)&amp;"-"&amp;COUNTA($D$19:D42)+1</f>
        <v>1-24</v>
      </c>
      <c r="E43" s="300" t="s">
        <v>1368</v>
      </c>
      <c r="F43" s="381"/>
      <c r="G43" s="73"/>
      <c r="H43" s="73"/>
      <c r="I43" s="73"/>
      <c r="J43" s="353"/>
      <c r="K43" s="353"/>
      <c r="L43" s="353"/>
      <c r="M43" s="353"/>
      <c r="N43" s="353"/>
      <c r="O43" s="346"/>
      <c r="P43" s="346"/>
      <c r="Q43" s="346"/>
      <c r="R43" s="346"/>
      <c r="S43"/>
      <c r="T43"/>
    </row>
    <row r="44" spans="2:20" ht="33.6" x14ac:dyDescent="0.4">
      <c r="B44" s="64"/>
      <c r="C44" s="152"/>
      <c r="D44" s="369" t="str">
        <f>MAX($B$16:B44)&amp;"-"&amp;COUNTA($D$19:D43)+1</f>
        <v>1-25</v>
      </c>
      <c r="E44" s="382" t="s">
        <v>985</v>
      </c>
      <c r="F44" s="383"/>
      <c r="G44" s="546" t="str">
        <f>IFERROR((G34+G36-G22)/G86,"")</f>
        <v/>
      </c>
      <c r="H44" s="546" t="str">
        <f>IFERROR((H34+H36-H22)/H86,"")</f>
        <v/>
      </c>
      <c r="I44" s="546" t="str">
        <f>IFERROR((I34+I36-I22)/I86,"")</f>
        <v/>
      </c>
      <c r="J44" s="344"/>
      <c r="K44" s="344"/>
      <c r="L44" s="344"/>
      <c r="M44" s="344"/>
      <c r="N44" s="206"/>
      <c r="O44" s="344"/>
      <c r="P44" s="344"/>
      <c r="Q44" s="344"/>
      <c r="R44" s="344"/>
      <c r="S44"/>
      <c r="T44"/>
    </row>
    <row r="45" spans="2:20" ht="35.25" customHeight="1" x14ac:dyDescent="0.4">
      <c r="B45"/>
      <c r="C45" s="152"/>
      <c r="D45" s="152"/>
      <c r="E45" s="39"/>
      <c r="F45"/>
      <c r="G45"/>
      <c r="H45"/>
      <c r="I45" s="116"/>
      <c r="J45"/>
      <c r="K45" s="67"/>
      <c r="L45" s="67"/>
      <c r="M45" s="67"/>
      <c r="N45" s="67"/>
      <c r="O45" s="244"/>
      <c r="P45" s="245"/>
      <c r="Q45" s="245"/>
      <c r="R45" s="161"/>
      <c r="S45"/>
      <c r="T45"/>
    </row>
    <row r="46" spans="2:20" ht="25.5" customHeight="1" x14ac:dyDescent="0.4">
      <c r="B46"/>
      <c r="C46"/>
      <c r="D46" s="152"/>
      <c r="E46" s="39"/>
      <c r="F46"/>
      <c r="G46"/>
      <c r="H46"/>
      <c r="I46" s="384"/>
      <c r="J46"/>
      <c r="K46" s="67"/>
      <c r="L46" s="67"/>
      <c r="M46" s="67"/>
      <c r="N46" s="67"/>
      <c r="O46" s="385"/>
      <c r="P46" s="385"/>
      <c r="Q46" s="385"/>
      <c r="R46" s="147"/>
      <c r="S46"/>
      <c r="T46"/>
    </row>
    <row r="47" spans="2:20" ht="25.5" customHeight="1" x14ac:dyDescent="0.4">
      <c r="B47"/>
      <c r="C47"/>
      <c r="D47" s="152"/>
      <c r="E47" s="39"/>
      <c r="F47"/>
      <c r="G47"/>
      <c r="H47"/>
      <c r="I47" s="116"/>
      <c r="J47"/>
      <c r="K47" s="67"/>
      <c r="L47" s="67"/>
      <c r="M47" s="67"/>
      <c r="N47" s="67"/>
      <c r="O47" s="385"/>
      <c r="P47" s="385"/>
      <c r="Q47" s="385"/>
      <c r="R47" s="147"/>
      <c r="S47"/>
      <c r="T47"/>
    </row>
    <row r="48" spans="2:20" ht="25.5" customHeight="1" x14ac:dyDescent="0.4">
      <c r="B48"/>
      <c r="C48"/>
      <c r="D48" s="152"/>
      <c r="E48" s="39"/>
      <c r="F48"/>
      <c r="G48"/>
      <c r="H48"/>
      <c r="I48" s="116"/>
      <c r="J48"/>
      <c r="K48" s="67"/>
      <c r="L48" s="67"/>
      <c r="M48" s="67"/>
      <c r="N48" s="67"/>
      <c r="O48" s="385"/>
      <c r="P48" s="385"/>
      <c r="Q48" s="385"/>
      <c r="R48" s="151"/>
      <c r="S48"/>
      <c r="T48"/>
    </row>
    <row r="49" spans="1:22" x14ac:dyDescent="0.4">
      <c r="A49"/>
      <c r="B49" s="64">
        <f>MAX($B$15:B40)+1</f>
        <v>2</v>
      </c>
      <c r="C49" s="68" t="s">
        <v>986</v>
      </c>
      <c r="D49" s="152"/>
      <c r="E49" s="39"/>
      <c r="F49"/>
      <c r="G49" t="str">
        <f>G16</f>
        <v>（金額単位：千円）</v>
      </c>
      <c r="H49" t="s">
        <v>987</v>
      </c>
      <c r="I49" s="116"/>
      <c r="J49"/>
      <c r="K49"/>
      <c r="L49"/>
      <c r="M49"/>
      <c r="N49"/>
      <c r="O49"/>
      <c r="P49"/>
      <c r="Q49"/>
      <c r="R49"/>
      <c r="S49"/>
      <c r="T49"/>
      <c r="U49"/>
      <c r="V49"/>
    </row>
    <row r="50" spans="1:22" x14ac:dyDescent="0.4">
      <c r="A50"/>
      <c r="B50"/>
      <c r="C50"/>
      <c r="D50" s="152"/>
      <c r="E50" s="39"/>
      <c r="F50"/>
      <c r="G50" s="59" t="str">
        <f>G17</f>
        <v>前々期決算期</v>
      </c>
      <c r="H50" s="59" t="str">
        <f t="shared" ref="H50:R52" si="2">H17</f>
        <v>前期決算期</v>
      </c>
      <c r="I50" s="59" t="str">
        <f t="shared" si="2"/>
        <v>最新決算期</v>
      </c>
      <c r="J50" s="60" t="str">
        <f t="shared" si="2"/>
        <v>補助事業期間＋事業化報告期間</v>
      </c>
      <c r="K50" s="60"/>
      <c r="L50" s="60"/>
      <c r="M50" s="60"/>
      <c r="N50" s="60"/>
      <c r="O50" s="60"/>
      <c r="P50" s="60"/>
      <c r="Q50" s="60"/>
      <c r="R50" s="60"/>
      <c r="S50"/>
      <c r="T50"/>
      <c r="U50"/>
      <c r="V50"/>
    </row>
    <row r="51" spans="1:22" ht="18" customHeight="1" x14ac:dyDescent="0.4">
      <c r="A51"/>
      <c r="B51"/>
      <c r="C51"/>
      <c r="D51" s="386"/>
      <c r="E51" s="243"/>
      <c r="F51" s="155"/>
      <c r="G51" s="69" t="str">
        <f>G18</f>
        <v/>
      </c>
      <c r="H51" s="69" t="str">
        <f t="shared" si="2"/>
        <v/>
      </c>
      <c r="I51" s="69" t="str">
        <f t="shared" si="2"/>
        <v/>
      </c>
      <c r="J51" s="69" t="str">
        <f t="shared" si="2"/>
        <v/>
      </c>
      <c r="K51" s="69" t="str">
        <f t="shared" si="2"/>
        <v/>
      </c>
      <c r="L51" s="69" t="str">
        <f t="shared" si="2"/>
        <v/>
      </c>
      <c r="M51" s="69" t="str">
        <f t="shared" si="2"/>
        <v/>
      </c>
      <c r="N51" s="69" t="str">
        <f t="shared" si="2"/>
        <v/>
      </c>
      <c r="O51" s="69" t="str">
        <f t="shared" si="2"/>
        <v/>
      </c>
      <c r="P51" s="69" t="str">
        <f t="shared" si="2"/>
        <v/>
      </c>
      <c r="Q51" s="69" t="str">
        <f t="shared" si="2"/>
        <v/>
      </c>
      <c r="R51" s="69" t="str">
        <f t="shared" si="2"/>
        <v/>
      </c>
      <c r="S51"/>
      <c r="T51"/>
      <c r="U51"/>
      <c r="V51"/>
    </row>
    <row r="52" spans="1:22" ht="18" customHeight="1" x14ac:dyDescent="0.4">
      <c r="A52"/>
      <c r="B52"/>
      <c r="C52"/>
      <c r="D52" s="366"/>
      <c r="E52" s="283"/>
      <c r="F52" s="387"/>
      <c r="G52" s="69">
        <f>G19</f>
        <v>0</v>
      </c>
      <c r="H52" s="150">
        <f t="shared" si="2"/>
        <v>0</v>
      </c>
      <c r="I52" s="150">
        <f t="shared" si="2"/>
        <v>0</v>
      </c>
      <c r="J52" s="150" t="str">
        <f t="shared" si="2"/>
        <v/>
      </c>
      <c r="K52" s="150" t="str">
        <f t="shared" si="2"/>
        <v/>
      </c>
      <c r="L52" s="150" t="str">
        <f t="shared" si="2"/>
        <v/>
      </c>
      <c r="M52" s="150" t="str">
        <f t="shared" si="2"/>
        <v/>
      </c>
      <c r="N52" s="150" t="str">
        <f t="shared" si="2"/>
        <v/>
      </c>
      <c r="O52" s="150" t="str">
        <f t="shared" si="2"/>
        <v/>
      </c>
      <c r="P52" s="150" t="str">
        <f t="shared" si="2"/>
        <v/>
      </c>
      <c r="Q52" s="150" t="str">
        <f t="shared" si="2"/>
        <v/>
      </c>
      <c r="R52" s="150" t="str">
        <f t="shared" si="2"/>
        <v/>
      </c>
      <c r="S52"/>
      <c r="T52"/>
      <c r="U52"/>
      <c r="V52"/>
    </row>
    <row r="53" spans="1:22" ht="29.25" customHeight="1" x14ac:dyDescent="0.4">
      <c r="A53"/>
      <c r="B53"/>
      <c r="C53"/>
      <c r="D53" s="153" t="str">
        <f>MAX($B$16:B53)&amp;"-"&amp;COUNTA($D$51:D51)+1</f>
        <v>2-1</v>
      </c>
      <c r="E53" s="368" t="s">
        <v>988</v>
      </c>
      <c r="F53" s="154"/>
      <c r="G53" s="73"/>
      <c r="H53" s="73"/>
      <c r="I53" s="73"/>
      <c r="J53" s="73"/>
      <c r="K53" s="73"/>
      <c r="L53" s="73"/>
      <c r="M53" s="73"/>
      <c r="N53" s="73"/>
      <c r="O53" s="73"/>
      <c r="P53" s="73"/>
      <c r="Q53" s="73"/>
      <c r="R53" s="73"/>
      <c r="S53" s="67"/>
      <c r="T53" s="67"/>
      <c r="U53"/>
      <c r="V53"/>
    </row>
    <row r="54" spans="1:22" ht="29.25" customHeight="1" x14ac:dyDescent="0.4">
      <c r="A54"/>
      <c r="B54"/>
      <c r="C54"/>
      <c r="D54" s="369" t="str">
        <f>MAX($B$16:B54)&amp;"-"&amp;COUNTA($D$51:D53)+1</f>
        <v>2-2</v>
      </c>
      <c r="E54" s="388" t="s">
        <v>989</v>
      </c>
      <c r="F54" s="371" t="s">
        <v>990</v>
      </c>
      <c r="G54" s="389"/>
      <c r="H54" s="359" t="str">
        <f>IFERROR(IF(OR(G53&lt;0,H53&lt;0),"ー",H53/G53-1),"")</f>
        <v/>
      </c>
      <c r="I54" s="359" t="str">
        <f>IFERROR(IF(OR(H53&lt;0,I53&lt;0),"ー",I53/H53-1),"")</f>
        <v/>
      </c>
      <c r="J54" s="359" t="str">
        <f t="shared" ref="J54:R54" si="3">IFERROR(IF(OR(I53&lt;0,J53&lt;0),"ー",J53/I53-1),"")</f>
        <v/>
      </c>
      <c r="K54" s="359" t="str">
        <f t="shared" si="3"/>
        <v/>
      </c>
      <c r="L54" s="359" t="str">
        <f t="shared" si="3"/>
        <v/>
      </c>
      <c r="M54" s="359" t="str">
        <f t="shared" si="3"/>
        <v/>
      </c>
      <c r="N54" s="347" t="str">
        <f t="shared" si="3"/>
        <v/>
      </c>
      <c r="O54" s="347" t="str">
        <f t="shared" si="3"/>
        <v/>
      </c>
      <c r="P54" s="347" t="str">
        <f t="shared" si="3"/>
        <v/>
      </c>
      <c r="Q54" s="347" t="str">
        <f t="shared" si="3"/>
        <v/>
      </c>
      <c r="R54" s="347" t="str">
        <f t="shared" si="3"/>
        <v/>
      </c>
      <c r="S54" s="67"/>
      <c r="T54" s="67"/>
      <c r="U54"/>
      <c r="V54"/>
    </row>
    <row r="55" spans="1:22" ht="29.25" customHeight="1" x14ac:dyDescent="0.4">
      <c r="A55"/>
      <c r="B55"/>
      <c r="C55"/>
      <c r="D55" s="153" t="str">
        <f>MAX($B$16:B55)&amp;"-"&amp;COUNTA($D$51:D54)+1</f>
        <v>2-3</v>
      </c>
      <c r="E55" s="390" t="s">
        <v>991</v>
      </c>
      <c r="F55" s="125"/>
      <c r="G55" s="353"/>
      <c r="H55" s="353"/>
      <c r="I55" s="353"/>
      <c r="J55" s="73"/>
      <c r="K55" s="73"/>
      <c r="L55" s="73"/>
      <c r="M55" s="73"/>
      <c r="N55" s="73"/>
      <c r="O55" s="73"/>
      <c r="P55" s="73"/>
      <c r="Q55" s="73"/>
      <c r="R55" s="73"/>
      <c r="S55" s="67"/>
      <c r="T55" s="67"/>
      <c r="U55"/>
      <c r="V55"/>
    </row>
    <row r="56" spans="1:22" ht="29.25" customHeight="1" x14ac:dyDescent="0.4">
      <c r="A56"/>
      <c r="B56"/>
      <c r="C56"/>
      <c r="D56" s="153" t="str">
        <f>MAX($B$16:B56)&amp;"-"&amp;COUNTA($D$51:D55)+1</f>
        <v>2-4</v>
      </c>
      <c r="E56" s="390" t="s">
        <v>992</v>
      </c>
      <c r="F56" s="125"/>
      <c r="G56" s="353"/>
      <c r="H56" s="353"/>
      <c r="I56" s="353"/>
      <c r="J56" s="73"/>
      <c r="K56" s="73"/>
      <c r="L56" s="73"/>
      <c r="M56" s="73"/>
      <c r="N56" s="73"/>
      <c r="O56" s="73"/>
      <c r="P56" s="73"/>
      <c r="Q56" s="73"/>
      <c r="R56" s="73"/>
      <c r="S56" s="67"/>
      <c r="T56" s="67"/>
      <c r="U56"/>
      <c r="V56"/>
    </row>
    <row r="57" spans="1:22" ht="29.25" customHeight="1" x14ac:dyDescent="0.4">
      <c r="A57"/>
      <c r="B57"/>
      <c r="C57"/>
      <c r="D57" s="369" t="str">
        <f>MAX($B$16:B57)&amp;"-"&amp;COUNTA($D$51:D56)+1</f>
        <v>2-5</v>
      </c>
      <c r="E57" s="370" t="s">
        <v>993</v>
      </c>
      <c r="F57" s="371"/>
      <c r="G57" s="392">
        <f t="shared" ref="G57:R57" si="4">G53-G55</f>
        <v>0</v>
      </c>
      <c r="H57" s="392">
        <f>H53-H55</f>
        <v>0</v>
      </c>
      <c r="I57" s="392">
        <f>I53-I55</f>
        <v>0</v>
      </c>
      <c r="J57" s="392">
        <f t="shared" si="4"/>
        <v>0</v>
      </c>
      <c r="K57" s="392">
        <f t="shared" si="4"/>
        <v>0</v>
      </c>
      <c r="L57" s="392">
        <f t="shared" si="4"/>
        <v>0</v>
      </c>
      <c r="M57" s="392">
        <f t="shared" si="4"/>
        <v>0</v>
      </c>
      <c r="N57" s="392">
        <f t="shared" si="4"/>
        <v>0</v>
      </c>
      <c r="O57" s="392">
        <f t="shared" si="4"/>
        <v>0</v>
      </c>
      <c r="P57" s="392">
        <f t="shared" si="4"/>
        <v>0</v>
      </c>
      <c r="Q57" s="392">
        <f t="shared" si="4"/>
        <v>0</v>
      </c>
      <c r="R57" s="392">
        <f t="shared" si="4"/>
        <v>0</v>
      </c>
      <c r="S57" s="67"/>
      <c r="T57" s="67"/>
      <c r="U57"/>
      <c r="V57"/>
    </row>
    <row r="58" spans="1:22" ht="29.25" customHeight="1" x14ac:dyDescent="0.4">
      <c r="A58"/>
      <c r="B58"/>
      <c r="C58"/>
      <c r="D58" s="369" t="str">
        <f>MAX($B$16:B58)&amp;"-"&amp;COUNTA($D$51:D57)+1</f>
        <v>2-6</v>
      </c>
      <c r="E58" s="388" t="s">
        <v>994</v>
      </c>
      <c r="F58" s="371" t="s">
        <v>995</v>
      </c>
      <c r="G58" s="348">
        <f>IFERROR(G$57/G$53,0)</f>
        <v>0</v>
      </c>
      <c r="H58" s="348">
        <f t="shared" ref="H58:R58" si="5">IFERROR(H$57/H$53,0)</f>
        <v>0</v>
      </c>
      <c r="I58" s="348">
        <f>IFERROR(I$57/I$53,0)</f>
        <v>0</v>
      </c>
      <c r="J58" s="348">
        <f t="shared" si="5"/>
        <v>0</v>
      </c>
      <c r="K58" s="348">
        <f t="shared" si="5"/>
        <v>0</v>
      </c>
      <c r="L58" s="348">
        <f t="shared" si="5"/>
        <v>0</v>
      </c>
      <c r="M58" s="348">
        <f t="shared" si="5"/>
        <v>0</v>
      </c>
      <c r="N58" s="348">
        <f t="shared" si="5"/>
        <v>0</v>
      </c>
      <c r="O58" s="348">
        <f t="shared" si="5"/>
        <v>0</v>
      </c>
      <c r="P58" s="348">
        <f t="shared" si="5"/>
        <v>0</v>
      </c>
      <c r="Q58" s="348">
        <f t="shared" si="5"/>
        <v>0</v>
      </c>
      <c r="R58" s="348">
        <f t="shared" si="5"/>
        <v>0</v>
      </c>
      <c r="S58" s="67"/>
      <c r="T58" s="67"/>
      <c r="U58"/>
      <c r="V58"/>
    </row>
    <row r="59" spans="1:22" ht="29.25" customHeight="1" x14ac:dyDescent="0.4">
      <c r="A59"/>
      <c r="B59"/>
      <c r="C59"/>
      <c r="D59" s="153" t="str">
        <f>MAX($B$16:B59)&amp;"-"&amp;COUNTA($D$51:D58)+1</f>
        <v>2-7</v>
      </c>
      <c r="E59" s="391" t="s">
        <v>996</v>
      </c>
      <c r="F59" s="154"/>
      <c r="G59" s="349"/>
      <c r="H59" s="349"/>
      <c r="I59" s="349"/>
      <c r="J59" s="73"/>
      <c r="K59" s="73"/>
      <c r="L59" s="73"/>
      <c r="M59" s="73"/>
      <c r="N59" s="73"/>
      <c r="O59" s="73"/>
      <c r="P59" s="73"/>
      <c r="Q59" s="349"/>
      <c r="R59" s="349"/>
      <c r="S59" s="67"/>
      <c r="T59" s="67"/>
      <c r="U59"/>
      <c r="V59"/>
    </row>
    <row r="60" spans="1:22" ht="29.25" customHeight="1" x14ac:dyDescent="0.4">
      <c r="A60"/>
      <c r="B60"/>
      <c r="C60"/>
      <c r="D60" s="369" t="str">
        <f>MAX($B$16:B60)&amp;"-"&amp;COUNTA($D$51:D59)+1</f>
        <v>2-8</v>
      </c>
      <c r="E60" s="388" t="s">
        <v>997</v>
      </c>
      <c r="F60" s="371"/>
      <c r="G60" s="350">
        <f>G61+G62</f>
        <v>0</v>
      </c>
      <c r="H60" s="350">
        <f t="shared" ref="H60:R60" si="6">H61+H62</f>
        <v>0</v>
      </c>
      <c r="I60" s="350">
        <f t="shared" si="6"/>
        <v>0</v>
      </c>
      <c r="J60" s="350">
        <f t="shared" si="6"/>
        <v>0</v>
      </c>
      <c r="K60" s="350">
        <f t="shared" si="6"/>
        <v>0</v>
      </c>
      <c r="L60" s="350">
        <f t="shared" si="6"/>
        <v>0</v>
      </c>
      <c r="M60" s="350">
        <f t="shared" si="6"/>
        <v>0</v>
      </c>
      <c r="N60" s="350">
        <f t="shared" si="6"/>
        <v>0</v>
      </c>
      <c r="O60" s="350">
        <f t="shared" si="6"/>
        <v>0</v>
      </c>
      <c r="P60" s="350">
        <f t="shared" si="6"/>
        <v>0</v>
      </c>
      <c r="Q60" s="350">
        <f t="shared" si="6"/>
        <v>0</v>
      </c>
      <c r="R60" s="350">
        <f t="shared" si="6"/>
        <v>0</v>
      </c>
      <c r="S60" s="67"/>
      <c r="T60" s="67"/>
      <c r="U60"/>
      <c r="V60"/>
    </row>
    <row r="61" spans="1:22" ht="29.25" customHeight="1" x14ac:dyDescent="0.4">
      <c r="A61"/>
      <c r="B61"/>
      <c r="C61"/>
      <c r="D61" s="153" t="str">
        <f>MAX($B$16:B61)&amp;"-"&amp;COUNTA($D$51:D60)+1</f>
        <v>2-9</v>
      </c>
      <c r="E61" s="391" t="s">
        <v>998</v>
      </c>
      <c r="F61" s="154"/>
      <c r="G61" s="349"/>
      <c r="H61" s="349"/>
      <c r="I61" s="349"/>
      <c r="J61" s="73"/>
      <c r="K61" s="73"/>
      <c r="L61" s="73"/>
      <c r="M61" s="73"/>
      <c r="N61" s="73"/>
      <c r="O61" s="73"/>
      <c r="P61" s="73"/>
      <c r="Q61" s="351"/>
      <c r="R61" s="351"/>
      <c r="S61" s="67"/>
      <c r="T61" s="67"/>
      <c r="U61"/>
      <c r="V61"/>
    </row>
    <row r="62" spans="1:22" ht="29.25" customHeight="1" x14ac:dyDescent="0.4">
      <c r="A62"/>
      <c r="B62"/>
      <c r="C62"/>
      <c r="D62" s="153" t="str">
        <f>MAX($B$16:B62)&amp;"-"&amp;COUNTA($D$51:D61)+1</f>
        <v>2-10</v>
      </c>
      <c r="E62" s="391" t="s">
        <v>999</v>
      </c>
      <c r="F62" s="154"/>
      <c r="G62" s="349"/>
      <c r="H62" s="349"/>
      <c r="I62" s="349"/>
      <c r="J62" s="73"/>
      <c r="K62" s="73"/>
      <c r="L62" s="73"/>
      <c r="M62" s="73"/>
      <c r="N62" s="73"/>
      <c r="O62" s="73"/>
      <c r="P62" s="73"/>
      <c r="Q62" s="351"/>
      <c r="R62" s="351"/>
      <c r="S62" s="67"/>
      <c r="T62" s="67"/>
      <c r="U62"/>
      <c r="V62"/>
    </row>
    <row r="63" spans="1:22" ht="29.25" customHeight="1" x14ac:dyDescent="0.4">
      <c r="A63"/>
      <c r="B63"/>
      <c r="C63"/>
      <c r="D63" s="369" t="str">
        <f>MAX($B$16:B63)&amp;"-"&amp;COUNTA($D$51:D62)+1</f>
        <v>2-11</v>
      </c>
      <c r="E63" s="388" t="s">
        <v>1000</v>
      </c>
      <c r="F63" s="371"/>
      <c r="G63" s="350">
        <f>G64+G65</f>
        <v>0</v>
      </c>
      <c r="H63" s="350">
        <f t="shared" ref="H63:R63" si="7">H64+H65</f>
        <v>0</v>
      </c>
      <c r="I63" s="350">
        <f t="shared" si="7"/>
        <v>0</v>
      </c>
      <c r="J63" s="350">
        <f t="shared" si="7"/>
        <v>0</v>
      </c>
      <c r="K63" s="350">
        <f t="shared" si="7"/>
        <v>0</v>
      </c>
      <c r="L63" s="350">
        <f t="shared" si="7"/>
        <v>0</v>
      </c>
      <c r="M63" s="350">
        <f t="shared" si="7"/>
        <v>0</v>
      </c>
      <c r="N63" s="350">
        <f t="shared" si="7"/>
        <v>0</v>
      </c>
      <c r="O63" s="350">
        <f t="shared" si="7"/>
        <v>0</v>
      </c>
      <c r="P63" s="350">
        <f t="shared" si="7"/>
        <v>0</v>
      </c>
      <c r="Q63" s="350">
        <f t="shared" si="7"/>
        <v>0</v>
      </c>
      <c r="R63" s="350">
        <f t="shared" si="7"/>
        <v>0</v>
      </c>
      <c r="S63" s="67"/>
      <c r="T63" s="67"/>
      <c r="U63"/>
      <c r="V63"/>
    </row>
    <row r="64" spans="1:22" ht="29.25" customHeight="1" x14ac:dyDescent="0.4">
      <c r="A64"/>
      <c r="B64"/>
      <c r="C64"/>
      <c r="D64" s="153" t="str">
        <f>MAX($B$16:B64)&amp;"-"&amp;COUNTA($D$51:D63)+1</f>
        <v>2-12</v>
      </c>
      <c r="E64" s="157" t="s">
        <v>1001</v>
      </c>
      <c r="F64" s="154"/>
      <c r="G64" s="349"/>
      <c r="H64" s="349"/>
      <c r="I64" s="349"/>
      <c r="J64" s="73"/>
      <c r="K64" s="73"/>
      <c r="L64" s="73"/>
      <c r="M64" s="73"/>
      <c r="N64" s="73"/>
      <c r="O64" s="73"/>
      <c r="P64" s="73"/>
      <c r="Q64" s="351"/>
      <c r="R64" s="351"/>
      <c r="S64" s="67"/>
      <c r="T64" s="67"/>
      <c r="U64"/>
      <c r="V64"/>
    </row>
    <row r="65" spans="1:22" ht="29.25" customHeight="1" x14ac:dyDescent="0.4">
      <c r="A65"/>
      <c r="B65"/>
      <c r="C65"/>
      <c r="D65" s="153" t="str">
        <f>MAX($B$16:B65)&amp;"-"&amp;COUNTA($D$51:D64)+1</f>
        <v>2-13</v>
      </c>
      <c r="E65" s="157" t="s">
        <v>1002</v>
      </c>
      <c r="F65" s="154"/>
      <c r="G65" s="349"/>
      <c r="H65" s="349"/>
      <c r="I65" s="349"/>
      <c r="J65" s="73"/>
      <c r="K65" s="73"/>
      <c r="L65" s="73"/>
      <c r="M65" s="73"/>
      <c r="N65" s="73"/>
      <c r="O65" s="73"/>
      <c r="P65" s="73"/>
      <c r="Q65" s="351"/>
      <c r="R65" s="351"/>
      <c r="S65" s="67"/>
      <c r="T65" s="67"/>
      <c r="U65"/>
      <c r="V65"/>
    </row>
    <row r="66" spans="1:22" ht="29.25" customHeight="1" x14ac:dyDescent="0.4">
      <c r="A66"/>
      <c r="B66"/>
      <c r="C66"/>
      <c r="D66" s="153" t="str">
        <f>MAX($B$16:B66)&amp;"-"&amp;COUNTA($D$51:D65)+1</f>
        <v>2-14</v>
      </c>
      <c r="E66" s="390" t="s">
        <v>992</v>
      </c>
      <c r="F66" s="125"/>
      <c r="G66" s="349"/>
      <c r="H66" s="349"/>
      <c r="I66" s="349"/>
      <c r="J66" s="73"/>
      <c r="K66" s="73"/>
      <c r="L66" s="73"/>
      <c r="M66" s="73"/>
      <c r="N66" s="73"/>
      <c r="O66" s="73"/>
      <c r="P66" s="73"/>
      <c r="Q66" s="349"/>
      <c r="R66" s="349"/>
      <c r="S66" s="67"/>
      <c r="T66" s="67"/>
      <c r="U66"/>
      <c r="V66"/>
    </row>
    <row r="67" spans="1:22" ht="29.25" customHeight="1" x14ac:dyDescent="0.4">
      <c r="A67"/>
      <c r="B67"/>
      <c r="C67"/>
      <c r="D67" s="153" t="str">
        <f>MAX($B$16:B67)&amp;"-"&amp;COUNTA($D$51:D66)+1</f>
        <v>2-15</v>
      </c>
      <c r="E67" s="390" t="s">
        <v>1003</v>
      </c>
      <c r="F67" s="125"/>
      <c r="G67" s="349"/>
      <c r="H67" s="349"/>
      <c r="I67" s="349"/>
      <c r="J67" s="73"/>
      <c r="K67" s="73"/>
      <c r="L67" s="73"/>
      <c r="M67" s="73"/>
      <c r="N67" s="73"/>
      <c r="O67" s="73"/>
      <c r="P67" s="73"/>
      <c r="Q67" s="349"/>
      <c r="R67" s="349"/>
      <c r="S67" s="67"/>
      <c r="T67" s="67"/>
      <c r="U67"/>
      <c r="V67"/>
    </row>
    <row r="68" spans="1:22" ht="29.25" customHeight="1" x14ac:dyDescent="0.4">
      <c r="A68"/>
      <c r="B68"/>
      <c r="C68"/>
      <c r="D68" s="369" t="str">
        <f>MAX($B$16:B68)&amp;"-"&amp;COUNTA($D$51:D67)+1</f>
        <v>2-16</v>
      </c>
      <c r="E68" s="370" t="s">
        <v>1004</v>
      </c>
      <c r="F68" s="371"/>
      <c r="G68" s="432">
        <f>G57-G59</f>
        <v>0</v>
      </c>
      <c r="H68" s="432">
        <f t="shared" ref="H68:R68" si="8">H57-H59</f>
        <v>0</v>
      </c>
      <c r="I68" s="432">
        <f t="shared" si="8"/>
        <v>0</v>
      </c>
      <c r="J68" s="432">
        <f t="shared" si="8"/>
        <v>0</v>
      </c>
      <c r="K68" s="432">
        <f t="shared" si="8"/>
        <v>0</v>
      </c>
      <c r="L68" s="432">
        <f t="shared" si="8"/>
        <v>0</v>
      </c>
      <c r="M68" s="432">
        <f t="shared" si="8"/>
        <v>0</v>
      </c>
      <c r="N68" s="432">
        <f t="shared" si="8"/>
        <v>0</v>
      </c>
      <c r="O68" s="432">
        <f t="shared" si="8"/>
        <v>0</v>
      </c>
      <c r="P68" s="432">
        <f t="shared" si="8"/>
        <v>0</v>
      </c>
      <c r="Q68" s="432">
        <f t="shared" si="8"/>
        <v>0</v>
      </c>
      <c r="R68" s="432">
        <f t="shared" si="8"/>
        <v>0</v>
      </c>
      <c r="S68" s="67"/>
      <c r="T68" s="67"/>
      <c r="U68"/>
      <c r="V68"/>
    </row>
    <row r="69" spans="1:22" ht="29.25" customHeight="1" x14ac:dyDescent="0.4">
      <c r="A69"/>
      <c r="B69"/>
      <c r="C69"/>
      <c r="D69" s="369" t="str">
        <f>MAX($B$16:B69)&amp;"-"&amp;COUNTA($D$51:D68)+1</f>
        <v>2-17</v>
      </c>
      <c r="E69" s="388" t="s">
        <v>1005</v>
      </c>
      <c r="F69" s="371" t="s">
        <v>990</v>
      </c>
      <c r="G69" s="352">
        <f>IFERROR(G$68/G$53,0)</f>
        <v>0</v>
      </c>
      <c r="H69" s="352">
        <f t="shared" ref="H69:R69" si="9">IFERROR(H$68/H$53,0)</f>
        <v>0</v>
      </c>
      <c r="I69" s="352">
        <f t="shared" si="9"/>
        <v>0</v>
      </c>
      <c r="J69" s="352">
        <f t="shared" si="9"/>
        <v>0</v>
      </c>
      <c r="K69" s="352">
        <f t="shared" si="9"/>
        <v>0</v>
      </c>
      <c r="L69" s="352">
        <f t="shared" si="9"/>
        <v>0</v>
      </c>
      <c r="M69" s="352">
        <f t="shared" si="9"/>
        <v>0</v>
      </c>
      <c r="N69" s="352">
        <f t="shared" si="9"/>
        <v>0</v>
      </c>
      <c r="O69" s="352">
        <f t="shared" si="9"/>
        <v>0</v>
      </c>
      <c r="P69" s="352">
        <f t="shared" si="9"/>
        <v>0</v>
      </c>
      <c r="Q69" s="352">
        <f t="shared" si="9"/>
        <v>0</v>
      </c>
      <c r="R69" s="352">
        <f t="shared" si="9"/>
        <v>0</v>
      </c>
      <c r="S69" s="67"/>
      <c r="T69" s="67"/>
      <c r="U69"/>
      <c r="V69"/>
    </row>
    <row r="70" spans="1:22" ht="29.25" customHeight="1" x14ac:dyDescent="0.4">
      <c r="A70"/>
      <c r="B70"/>
      <c r="C70"/>
      <c r="D70" s="153" t="str">
        <f>MAX($B$16:B70)&amp;"-"&amp;COUNTA($D$51:D69)+1</f>
        <v>2-18</v>
      </c>
      <c r="E70" s="390" t="s">
        <v>1006</v>
      </c>
      <c r="F70" s="125"/>
      <c r="G70" s="353"/>
      <c r="H70" s="353"/>
      <c r="I70" s="353"/>
      <c r="J70" s="73"/>
      <c r="K70" s="73"/>
      <c r="L70" s="73"/>
      <c r="M70" s="73"/>
      <c r="N70" s="73"/>
      <c r="O70" s="73"/>
      <c r="P70" s="73"/>
      <c r="Q70" s="353"/>
      <c r="R70" s="353"/>
      <c r="S70" s="67"/>
      <c r="T70" s="67"/>
      <c r="U70"/>
      <c r="V70"/>
    </row>
    <row r="71" spans="1:22" ht="29.25" customHeight="1" x14ac:dyDescent="0.4">
      <c r="A71"/>
      <c r="B71"/>
      <c r="C71"/>
      <c r="D71" s="153" t="str">
        <f>MAX($B$16:B71)&amp;"-"&amp;COUNTA($D$51:D70)+1</f>
        <v>2-19</v>
      </c>
      <c r="E71" s="390" t="s">
        <v>1007</v>
      </c>
      <c r="F71" s="125"/>
      <c r="G71" s="353"/>
      <c r="H71" s="353"/>
      <c r="I71" s="353"/>
      <c r="J71" s="73"/>
      <c r="K71" s="73"/>
      <c r="L71" s="73"/>
      <c r="M71" s="73"/>
      <c r="N71" s="73"/>
      <c r="O71" s="73"/>
      <c r="P71" s="73"/>
      <c r="Q71" s="353"/>
      <c r="R71" s="353"/>
      <c r="S71" s="67"/>
      <c r="T71" s="67"/>
      <c r="U71"/>
      <c r="V71"/>
    </row>
    <row r="72" spans="1:22" ht="29.25" customHeight="1" x14ac:dyDescent="0.4">
      <c r="A72"/>
      <c r="B72"/>
      <c r="C72"/>
      <c r="D72" s="153" t="str">
        <f>MAX($B$16:B72)&amp;"-"&amp;COUNTA($D$51:D71)+1</f>
        <v>2-20</v>
      </c>
      <c r="E72" s="390" t="s">
        <v>1008</v>
      </c>
      <c r="F72" s="125"/>
      <c r="G72" s="353"/>
      <c r="H72" s="353"/>
      <c r="I72" s="353"/>
      <c r="J72" s="73"/>
      <c r="K72" s="73"/>
      <c r="L72" s="73"/>
      <c r="M72" s="73"/>
      <c r="N72" s="73"/>
      <c r="O72" s="73"/>
      <c r="P72" s="73"/>
      <c r="Q72" s="353"/>
      <c r="R72" s="353"/>
      <c r="S72" s="67"/>
      <c r="T72" s="67"/>
      <c r="U72"/>
      <c r="V72"/>
    </row>
    <row r="73" spans="1:22" ht="29.25" customHeight="1" x14ac:dyDescent="0.4">
      <c r="A73"/>
      <c r="B73"/>
      <c r="C73"/>
      <c r="D73" s="153" t="str">
        <f>MAX($B$16:B73)&amp;"-"&amp;COUNTA($D$51:D72)+1</f>
        <v>2-21</v>
      </c>
      <c r="E73" s="368" t="s">
        <v>1009</v>
      </c>
      <c r="F73" s="154"/>
      <c r="G73" s="73"/>
      <c r="H73" s="73"/>
      <c r="I73" s="73"/>
      <c r="J73" s="73"/>
      <c r="K73" s="73"/>
      <c r="L73" s="73"/>
      <c r="M73" s="73"/>
      <c r="N73" s="73"/>
      <c r="O73" s="73"/>
      <c r="P73" s="73"/>
      <c r="Q73" s="73"/>
      <c r="R73" s="73"/>
      <c r="S73" s="67"/>
      <c r="T73" s="67"/>
      <c r="U73"/>
      <c r="V73"/>
    </row>
    <row r="74" spans="1:22" ht="29.25" customHeight="1" x14ac:dyDescent="0.4">
      <c r="A74"/>
      <c r="B74"/>
      <c r="C74" s="35"/>
      <c r="D74" s="153" t="str">
        <f>MAX($B$16:B74)&amp;"-"&amp;COUNTA($D$51:D73)+1</f>
        <v>2-22</v>
      </c>
      <c r="E74" s="368" t="s">
        <v>1010</v>
      </c>
      <c r="F74" s="154"/>
      <c r="G74" s="73"/>
      <c r="H74" s="73"/>
      <c r="I74" s="73"/>
      <c r="J74" s="73"/>
      <c r="K74" s="73"/>
      <c r="L74" s="73"/>
      <c r="M74" s="73"/>
      <c r="N74" s="73"/>
      <c r="O74" s="73"/>
      <c r="P74" s="73"/>
      <c r="Q74" s="73"/>
      <c r="R74" s="73"/>
      <c r="S74"/>
      <c r="T74"/>
      <c r="U74"/>
      <c r="V74"/>
    </row>
    <row r="75" spans="1:22" ht="29.25" customHeight="1" x14ac:dyDescent="0.4">
      <c r="A75"/>
      <c r="B75"/>
      <c r="C75" s="35"/>
      <c r="D75" s="369" t="str">
        <f>MAX($B$16:B75)&amp;"-"&amp;COUNTA($D$51:D74)+1</f>
        <v>2-23</v>
      </c>
      <c r="E75" s="370" t="s">
        <v>1011</v>
      </c>
      <c r="F75" s="371"/>
      <c r="G75" s="432">
        <f>G56+G66</f>
        <v>0</v>
      </c>
      <c r="H75" s="432">
        <f t="shared" ref="H75:R75" si="10">H56+H66</f>
        <v>0</v>
      </c>
      <c r="I75" s="432">
        <f t="shared" si="10"/>
        <v>0</v>
      </c>
      <c r="J75" s="432">
        <f t="shared" si="10"/>
        <v>0</v>
      </c>
      <c r="K75" s="432">
        <f t="shared" si="10"/>
        <v>0</v>
      </c>
      <c r="L75" s="432">
        <f t="shared" si="10"/>
        <v>0</v>
      </c>
      <c r="M75" s="432">
        <f t="shared" si="10"/>
        <v>0</v>
      </c>
      <c r="N75" s="432">
        <f t="shared" si="10"/>
        <v>0</v>
      </c>
      <c r="O75" s="432">
        <f t="shared" si="10"/>
        <v>0</v>
      </c>
      <c r="P75" s="432">
        <f t="shared" si="10"/>
        <v>0</v>
      </c>
      <c r="Q75" s="432">
        <f t="shared" si="10"/>
        <v>0</v>
      </c>
      <c r="R75" s="432">
        <f t="shared" si="10"/>
        <v>0</v>
      </c>
      <c r="S75"/>
      <c r="T75"/>
      <c r="U75"/>
      <c r="V75"/>
    </row>
    <row r="76" spans="1:22" ht="29.25" customHeight="1" x14ac:dyDescent="0.4">
      <c r="A76"/>
      <c r="B76"/>
      <c r="C76" s="35"/>
      <c r="D76" s="369" t="str">
        <f>MAX($B$16:B76)&amp;"-"&amp;COUNTA($D$51:D75)+1</f>
        <v>2-24</v>
      </c>
      <c r="E76" s="70" t="s">
        <v>1012</v>
      </c>
      <c r="F76" s="371"/>
      <c r="G76" s="392">
        <f>+G68+G73+G74+G75</f>
        <v>0</v>
      </c>
      <c r="H76" s="354">
        <f t="shared" ref="H76:R76" si="11">+H68+H73+H74+H75</f>
        <v>0</v>
      </c>
      <c r="I76" s="393">
        <f t="shared" si="11"/>
        <v>0</v>
      </c>
      <c r="J76" s="354">
        <f t="shared" si="11"/>
        <v>0</v>
      </c>
      <c r="K76" s="354">
        <f t="shared" si="11"/>
        <v>0</v>
      </c>
      <c r="L76" s="354">
        <f t="shared" si="11"/>
        <v>0</v>
      </c>
      <c r="M76" s="354">
        <f t="shared" si="11"/>
        <v>0</v>
      </c>
      <c r="N76" s="354">
        <f t="shared" si="11"/>
        <v>0</v>
      </c>
      <c r="O76" s="354">
        <f t="shared" si="11"/>
        <v>0</v>
      </c>
      <c r="P76" s="354">
        <f>+P68+P73+P74+P75</f>
        <v>0</v>
      </c>
      <c r="Q76" s="354">
        <f t="shared" si="11"/>
        <v>0</v>
      </c>
      <c r="R76" s="354">
        <f t="shared" si="11"/>
        <v>0</v>
      </c>
      <c r="S76"/>
      <c r="T76"/>
      <c r="U76"/>
      <c r="V76"/>
    </row>
    <row r="77" spans="1:22" ht="29.25" customHeight="1" x14ac:dyDescent="0.4">
      <c r="A77"/>
      <c r="B77"/>
      <c r="C77" s="35"/>
      <c r="D77" s="369" t="str">
        <f>MAX($B$16:B77)&amp;"-"&amp;COUNTA($D$51:D76)+1</f>
        <v>2-25</v>
      </c>
      <c r="E77" s="388" t="s">
        <v>1013</v>
      </c>
      <c r="F77" s="371"/>
      <c r="G77" s="394"/>
      <c r="H77" s="507" t="str">
        <f t="shared" ref="H77:R77" si="12">IFERROR(IF(OR(G76&lt;0,H76&lt;0),"ー",H76/G76-1),"")</f>
        <v/>
      </c>
      <c r="I77" s="507" t="str">
        <f t="shared" si="12"/>
        <v/>
      </c>
      <c r="J77" s="507" t="str">
        <f t="shared" si="12"/>
        <v/>
      </c>
      <c r="K77" s="507" t="str">
        <f t="shared" si="12"/>
        <v/>
      </c>
      <c r="L77" s="507" t="str">
        <f t="shared" si="12"/>
        <v/>
      </c>
      <c r="M77" s="507" t="str">
        <f t="shared" si="12"/>
        <v/>
      </c>
      <c r="N77" s="507" t="str">
        <f t="shared" si="12"/>
        <v/>
      </c>
      <c r="O77" s="507" t="str">
        <f t="shared" si="12"/>
        <v/>
      </c>
      <c r="P77" s="507" t="str">
        <f t="shared" si="12"/>
        <v/>
      </c>
      <c r="Q77" s="507" t="str">
        <f t="shared" si="12"/>
        <v/>
      </c>
      <c r="R77" s="507" t="str">
        <f t="shared" si="12"/>
        <v/>
      </c>
      <c r="S77"/>
      <c r="T77"/>
      <c r="U77"/>
      <c r="V77"/>
    </row>
    <row r="78" spans="1:22" ht="29.25" customHeight="1" x14ac:dyDescent="0.4">
      <c r="A78"/>
      <c r="B78"/>
      <c r="C78" s="35"/>
      <c r="D78" s="369" t="str">
        <f>MAX($B$16:B78)&amp;"-"&amp;COUNTA($D$51:D77)+1</f>
        <v>2-26</v>
      </c>
      <c r="E78" s="395" t="s">
        <v>1014</v>
      </c>
      <c r="F78" s="371" t="s">
        <v>990</v>
      </c>
      <c r="G78" s="352">
        <f>IFERROR(G$76/G$53,0)</f>
        <v>0</v>
      </c>
      <c r="H78" s="352">
        <f t="shared" ref="H78:R78" si="13">IFERROR(H$76/H$53,0)</f>
        <v>0</v>
      </c>
      <c r="I78" s="352">
        <f t="shared" si="13"/>
        <v>0</v>
      </c>
      <c r="J78" s="352">
        <f t="shared" si="13"/>
        <v>0</v>
      </c>
      <c r="K78" s="352">
        <f t="shared" si="13"/>
        <v>0</v>
      </c>
      <c r="L78" s="352">
        <f t="shared" si="13"/>
        <v>0</v>
      </c>
      <c r="M78" s="352">
        <f t="shared" si="13"/>
        <v>0</v>
      </c>
      <c r="N78" s="352">
        <f t="shared" si="13"/>
        <v>0</v>
      </c>
      <c r="O78" s="352">
        <f t="shared" si="13"/>
        <v>0</v>
      </c>
      <c r="P78" s="352">
        <f t="shared" si="13"/>
        <v>0</v>
      </c>
      <c r="Q78" s="352">
        <f t="shared" si="13"/>
        <v>0</v>
      </c>
      <c r="R78" s="352">
        <f t="shared" si="13"/>
        <v>0</v>
      </c>
      <c r="S78"/>
      <c r="T78"/>
      <c r="U78"/>
      <c r="V78"/>
    </row>
    <row r="79" spans="1:22" ht="29.25" customHeight="1" x14ac:dyDescent="0.4">
      <c r="A79"/>
      <c r="B79"/>
      <c r="C79" s="35"/>
      <c r="D79" s="153" t="str">
        <f>MAX($B$16:B79)&amp;"-"&amp;COUNTA($D$51:D78)+1</f>
        <v>2-27</v>
      </c>
      <c r="E79" s="72" t="s">
        <v>1015</v>
      </c>
      <c r="F79" s="284" t="s">
        <v>1016</v>
      </c>
      <c r="G79" s="73"/>
      <c r="H79" s="73"/>
      <c r="I79" s="73"/>
      <c r="J79" s="73"/>
      <c r="K79" s="73"/>
      <c r="L79" s="73"/>
      <c r="M79" s="73"/>
      <c r="N79" s="73"/>
      <c r="O79" s="73"/>
      <c r="P79" s="73"/>
      <c r="Q79" s="73"/>
      <c r="R79" s="73"/>
      <c r="S79"/>
      <c r="T79"/>
      <c r="U79"/>
      <c r="V79"/>
    </row>
    <row r="80" spans="1:22" ht="29.25" customHeight="1" x14ac:dyDescent="0.4">
      <c r="A80"/>
      <c r="B80"/>
      <c r="C80" s="35"/>
      <c r="D80" s="153" t="str">
        <f>MAX($B$16:B80)&amp;"-"&amp;COUNTA($D$51:D79)+1</f>
        <v>2-28</v>
      </c>
      <c r="E80" s="72" t="s">
        <v>1017</v>
      </c>
      <c r="F80" s="154" t="s">
        <v>1016</v>
      </c>
      <c r="G80" s="73"/>
      <c r="H80" s="73"/>
      <c r="I80" s="73"/>
      <c r="J80" s="73"/>
      <c r="K80" s="73"/>
      <c r="L80" s="73"/>
      <c r="M80" s="73"/>
      <c r="N80" s="73"/>
      <c r="O80" s="73"/>
      <c r="P80" s="73"/>
      <c r="Q80" s="73"/>
      <c r="R80" s="73"/>
      <c r="S80"/>
      <c r="T80"/>
      <c r="U80"/>
      <c r="V80"/>
    </row>
    <row r="81" spans="2:19" ht="29.25" customHeight="1" x14ac:dyDescent="0.4">
      <c r="B81"/>
      <c r="C81" s="35"/>
      <c r="D81" s="369" t="str">
        <f>MAX($B$16:B81)&amp;"-"&amp;COUNTA($D$51:D80)+1</f>
        <v>2-29</v>
      </c>
      <c r="E81" s="70" t="s">
        <v>1018</v>
      </c>
      <c r="F81" s="396" t="s">
        <v>1019</v>
      </c>
      <c r="G81" s="392">
        <f>IFERROR(IF(G79=0,0,+G73/G79),"")</f>
        <v>0</v>
      </c>
      <c r="H81" s="354">
        <f t="shared" ref="H81:R81" si="14">IFERROR(IF(H79=0,0,+H73/H79),"")</f>
        <v>0</v>
      </c>
      <c r="I81" s="393">
        <f t="shared" si="14"/>
        <v>0</v>
      </c>
      <c r="J81" s="354">
        <f t="shared" si="14"/>
        <v>0</v>
      </c>
      <c r="K81" s="354">
        <f t="shared" si="14"/>
        <v>0</v>
      </c>
      <c r="L81" s="354">
        <f t="shared" si="14"/>
        <v>0</v>
      </c>
      <c r="M81" s="354">
        <f t="shared" si="14"/>
        <v>0</v>
      </c>
      <c r="N81" s="354">
        <f t="shared" si="14"/>
        <v>0</v>
      </c>
      <c r="O81" s="354">
        <f t="shared" si="14"/>
        <v>0</v>
      </c>
      <c r="P81" s="354">
        <f t="shared" si="14"/>
        <v>0</v>
      </c>
      <c r="Q81" s="354">
        <f t="shared" si="14"/>
        <v>0</v>
      </c>
      <c r="R81" s="354">
        <f t="shared" si="14"/>
        <v>0</v>
      </c>
      <c r="S81"/>
    </row>
    <row r="82" spans="2:19" ht="29.25" customHeight="1" x14ac:dyDescent="0.4">
      <c r="B82"/>
      <c r="C82" s="35"/>
      <c r="D82" s="369" t="str">
        <f>MAX($B$16:B82)&amp;"-"&amp;COUNTA($D$51:D81)+1</f>
        <v>2-30</v>
      </c>
      <c r="E82" s="70" t="s">
        <v>1020</v>
      </c>
      <c r="F82" s="396" t="s">
        <v>1021</v>
      </c>
      <c r="G82" s="397"/>
      <c r="H82" s="502" t="str">
        <f t="shared" ref="H82:R82" si="15">IFERROR((H81-G81)/G81,"")</f>
        <v/>
      </c>
      <c r="I82" s="508" t="str">
        <f t="shared" si="15"/>
        <v/>
      </c>
      <c r="J82" s="502" t="str">
        <f t="shared" si="15"/>
        <v/>
      </c>
      <c r="K82" s="502" t="str">
        <f t="shared" si="15"/>
        <v/>
      </c>
      <c r="L82" s="502" t="str">
        <f t="shared" si="15"/>
        <v/>
      </c>
      <c r="M82" s="502" t="str">
        <f t="shared" si="15"/>
        <v/>
      </c>
      <c r="N82" s="502" t="str">
        <f t="shared" si="15"/>
        <v/>
      </c>
      <c r="O82" s="502" t="str">
        <f t="shared" si="15"/>
        <v/>
      </c>
      <c r="P82" s="502" t="str">
        <f t="shared" si="15"/>
        <v/>
      </c>
      <c r="Q82" s="502" t="str">
        <f t="shared" si="15"/>
        <v/>
      </c>
      <c r="R82" s="502" t="str">
        <f t="shared" si="15"/>
        <v/>
      </c>
      <c r="S82"/>
    </row>
    <row r="83" spans="2:19" ht="29.25" customHeight="1" x14ac:dyDescent="0.4">
      <c r="B83"/>
      <c r="C83" s="35"/>
      <c r="D83" s="369" t="str">
        <f>MAX($B$16:B83)&amp;"-"&amp;COUNTA($D$51:D82)+1</f>
        <v>2-31</v>
      </c>
      <c r="E83" s="70" t="s">
        <v>1022</v>
      </c>
      <c r="F83" s="371"/>
      <c r="G83" s="392">
        <f t="shared" ref="G83:R83" si="16">IFERROR(IF(G80=0,0,+G74/G80),"")</f>
        <v>0</v>
      </c>
      <c r="H83" s="354">
        <f t="shared" si="16"/>
        <v>0</v>
      </c>
      <c r="I83" s="393">
        <f t="shared" si="16"/>
        <v>0</v>
      </c>
      <c r="J83" s="354">
        <f t="shared" si="16"/>
        <v>0</v>
      </c>
      <c r="K83" s="354">
        <f t="shared" si="16"/>
        <v>0</v>
      </c>
      <c r="L83" s="354">
        <f t="shared" si="16"/>
        <v>0</v>
      </c>
      <c r="M83" s="354">
        <f t="shared" si="16"/>
        <v>0</v>
      </c>
      <c r="N83" s="354">
        <f t="shared" si="16"/>
        <v>0</v>
      </c>
      <c r="O83" s="354">
        <f t="shared" si="16"/>
        <v>0</v>
      </c>
      <c r="P83" s="354">
        <f t="shared" si="16"/>
        <v>0</v>
      </c>
      <c r="Q83" s="354">
        <f t="shared" si="16"/>
        <v>0</v>
      </c>
      <c r="R83" s="354">
        <f t="shared" si="16"/>
        <v>0</v>
      </c>
      <c r="S83"/>
    </row>
    <row r="84" spans="2:19" ht="29.25" customHeight="1" x14ac:dyDescent="0.4">
      <c r="B84"/>
      <c r="C84" s="35"/>
      <c r="D84" s="369" t="str">
        <f>MAX($B$16:B84)&amp;"-"&amp;COUNTA($D$51:D83)+1</f>
        <v>2-32</v>
      </c>
      <c r="E84" s="70" t="s">
        <v>1023</v>
      </c>
      <c r="F84" s="371" t="s">
        <v>1024</v>
      </c>
      <c r="G84" s="399"/>
      <c r="H84" s="502" t="str">
        <f t="shared" ref="H84:R84" si="17">IFERROR((H83-G83)/G83,"")</f>
        <v/>
      </c>
      <c r="I84" s="508" t="str">
        <f t="shared" si="17"/>
        <v/>
      </c>
      <c r="J84" s="502" t="str">
        <f t="shared" si="17"/>
        <v/>
      </c>
      <c r="K84" s="502" t="str">
        <f t="shared" si="17"/>
        <v/>
      </c>
      <c r="L84" s="502" t="str">
        <f t="shared" si="17"/>
        <v/>
      </c>
      <c r="M84" s="502" t="str">
        <f t="shared" si="17"/>
        <v/>
      </c>
      <c r="N84" s="502" t="str">
        <f t="shared" si="17"/>
        <v/>
      </c>
      <c r="O84" s="502" t="str">
        <f t="shared" si="17"/>
        <v/>
      </c>
      <c r="P84" s="502" t="str">
        <f t="shared" si="17"/>
        <v/>
      </c>
      <c r="Q84" s="502" t="str">
        <f t="shared" si="17"/>
        <v/>
      </c>
      <c r="R84" s="502" t="str">
        <f t="shared" si="17"/>
        <v/>
      </c>
      <c r="S84"/>
    </row>
    <row r="85" spans="2:19" ht="29.25" customHeight="1" x14ac:dyDescent="0.4">
      <c r="B85"/>
      <c r="C85" s="35"/>
      <c r="D85" s="369" t="str">
        <f>MAX($B$16:B85)&amp;"-"&amp;COUNTA($D$51:D84)+1</f>
        <v>2-33</v>
      </c>
      <c r="E85" s="70" t="s">
        <v>1025</v>
      </c>
      <c r="F85" s="396" t="s">
        <v>1026</v>
      </c>
      <c r="G85" s="392" t="str">
        <f>IFERROR(+G76/(G79+G80),"")</f>
        <v/>
      </c>
      <c r="H85" s="354" t="str">
        <f t="shared" ref="H85:R85" si="18">IFERROR(+H76/(H79+H80),"")</f>
        <v/>
      </c>
      <c r="I85" s="393" t="str">
        <f t="shared" si="18"/>
        <v/>
      </c>
      <c r="J85" s="354" t="str">
        <f t="shared" si="18"/>
        <v/>
      </c>
      <c r="K85" s="354" t="str">
        <f t="shared" si="18"/>
        <v/>
      </c>
      <c r="L85" s="354" t="str">
        <f t="shared" si="18"/>
        <v/>
      </c>
      <c r="M85" s="354" t="str">
        <f t="shared" si="18"/>
        <v/>
      </c>
      <c r="N85" s="354" t="str">
        <f t="shared" si="18"/>
        <v/>
      </c>
      <c r="O85" s="354" t="str">
        <f t="shared" si="18"/>
        <v/>
      </c>
      <c r="P85" s="354" t="str">
        <f t="shared" si="18"/>
        <v/>
      </c>
      <c r="Q85" s="354" t="str">
        <f t="shared" si="18"/>
        <v/>
      </c>
      <c r="R85" s="354" t="str">
        <f t="shared" si="18"/>
        <v/>
      </c>
      <c r="S85"/>
    </row>
    <row r="86" spans="2:19" ht="29.25" customHeight="1" x14ac:dyDescent="0.4">
      <c r="B86"/>
      <c r="C86" s="35"/>
      <c r="D86" s="369" t="str">
        <f>MAX($B$16:B86)&amp;"-"&amp;COUNTA($D$51:D85)+1</f>
        <v>2-34</v>
      </c>
      <c r="E86" s="383" t="s">
        <v>1027</v>
      </c>
      <c r="F86" s="396"/>
      <c r="G86" s="356">
        <f>G68+G75</f>
        <v>0</v>
      </c>
      <c r="H86" s="356">
        <f t="shared" ref="H86:R86" si="19">H68+H75</f>
        <v>0</v>
      </c>
      <c r="I86" s="356">
        <f t="shared" si="19"/>
        <v>0</v>
      </c>
      <c r="J86" s="356">
        <f t="shared" si="19"/>
        <v>0</v>
      </c>
      <c r="K86" s="356">
        <f t="shared" si="19"/>
        <v>0</v>
      </c>
      <c r="L86" s="356">
        <f t="shared" si="19"/>
        <v>0</v>
      </c>
      <c r="M86" s="356">
        <f t="shared" si="19"/>
        <v>0</v>
      </c>
      <c r="N86" s="356">
        <f t="shared" si="19"/>
        <v>0</v>
      </c>
      <c r="O86" s="356">
        <f t="shared" si="19"/>
        <v>0</v>
      </c>
      <c r="P86" s="356">
        <f t="shared" si="19"/>
        <v>0</v>
      </c>
      <c r="Q86" s="356">
        <f t="shared" si="19"/>
        <v>0</v>
      </c>
      <c r="R86" s="356">
        <f t="shared" si="19"/>
        <v>0</v>
      </c>
      <c r="S86"/>
    </row>
    <row r="87" spans="2:19" ht="29.25" customHeight="1" x14ac:dyDescent="0.4">
      <c r="B87"/>
      <c r="C87" s="35"/>
      <c r="D87" s="369" t="str">
        <f>MAX($B$16:B87)&amp;"-"&amp;COUNTA($D$51:D86)+1</f>
        <v>2-35</v>
      </c>
      <c r="E87" s="388" t="s">
        <v>1028</v>
      </c>
      <c r="F87" s="371" t="s">
        <v>990</v>
      </c>
      <c r="G87" s="352" t="str">
        <f>IFERROR(G86/G53,"")</f>
        <v/>
      </c>
      <c r="H87" s="352" t="str">
        <f t="shared" ref="H87:R87" si="20">IFERROR(H86/H53,"")</f>
        <v/>
      </c>
      <c r="I87" s="352" t="str">
        <f t="shared" si="20"/>
        <v/>
      </c>
      <c r="J87" s="352" t="str">
        <f t="shared" si="20"/>
        <v/>
      </c>
      <c r="K87" s="352" t="str">
        <f t="shared" si="20"/>
        <v/>
      </c>
      <c r="L87" s="352" t="str">
        <f t="shared" si="20"/>
        <v/>
      </c>
      <c r="M87" s="352" t="str">
        <f t="shared" si="20"/>
        <v/>
      </c>
      <c r="N87" s="352" t="str">
        <f t="shared" si="20"/>
        <v/>
      </c>
      <c r="O87" s="352" t="str">
        <f t="shared" si="20"/>
        <v/>
      </c>
      <c r="P87" s="352" t="str">
        <f t="shared" si="20"/>
        <v/>
      </c>
      <c r="Q87" s="352" t="str">
        <f t="shared" si="20"/>
        <v/>
      </c>
      <c r="R87" s="352" t="str">
        <f t="shared" si="20"/>
        <v/>
      </c>
      <c r="S87"/>
    </row>
    <row r="88" spans="2:19" ht="29.25" customHeight="1" x14ac:dyDescent="0.4">
      <c r="B88"/>
      <c r="C88" s="35"/>
      <c r="D88" s="369" t="str">
        <f>MAX($B$16:B88)&amp;"-"&amp;COUNTA($D$51:D87)+1</f>
        <v>2-36</v>
      </c>
      <c r="E88" s="383" t="s">
        <v>1029</v>
      </c>
      <c r="F88" s="396" t="s">
        <v>990</v>
      </c>
      <c r="G88" s="400"/>
      <c r="H88" s="357" t="str">
        <f t="shared" ref="H88:R88" si="21">IFERROR(IF(OR(G86&lt;0,H86&lt;0),"ー",H86/G86-1),"")</f>
        <v/>
      </c>
      <c r="I88" s="357" t="str">
        <f t="shared" si="21"/>
        <v/>
      </c>
      <c r="J88" s="357" t="str">
        <f t="shared" si="21"/>
        <v/>
      </c>
      <c r="K88" s="357" t="str">
        <f t="shared" si="21"/>
        <v/>
      </c>
      <c r="L88" s="357" t="str">
        <f t="shared" si="21"/>
        <v/>
      </c>
      <c r="M88" s="357" t="str">
        <f t="shared" si="21"/>
        <v/>
      </c>
      <c r="N88" s="357" t="str">
        <f t="shared" si="21"/>
        <v/>
      </c>
      <c r="O88" s="357" t="str">
        <f t="shared" si="21"/>
        <v/>
      </c>
      <c r="P88" s="357" t="str">
        <f t="shared" si="21"/>
        <v/>
      </c>
      <c r="Q88" s="357" t="str">
        <f t="shared" si="21"/>
        <v/>
      </c>
      <c r="R88" s="357" t="str">
        <f t="shared" si="21"/>
        <v/>
      </c>
      <c r="S88"/>
    </row>
    <row r="89" spans="2:19" ht="29.25" customHeight="1" x14ac:dyDescent="0.4">
      <c r="B89"/>
      <c r="C89" s="35"/>
      <c r="D89" s="152"/>
      <c r="E89" s="243"/>
      <c r="F89" s="373"/>
      <c r="G89" s="401"/>
      <c r="H89" s="402"/>
      <c r="I89" s="403"/>
      <c r="J89" s="403"/>
      <c r="K89" s="403"/>
      <c r="L89" s="403"/>
      <c r="M89" s="403"/>
      <c r="N89" s="403"/>
      <c r="O89" s="403"/>
      <c r="P89" s="403"/>
      <c r="Q89" s="404"/>
      <c r="R89"/>
      <c r="S89"/>
    </row>
    <row r="90" spans="2:19" x14ac:dyDescent="0.4">
      <c r="B90"/>
      <c r="C90"/>
      <c r="D90" s="386"/>
      <c r="E90" s="243"/>
      <c r="F90"/>
      <c r="G90"/>
      <c r="H90"/>
      <c r="I90"/>
      <c r="J90"/>
      <c r="K90"/>
      <c r="L90"/>
      <c r="M90"/>
      <c r="N90"/>
      <c r="O90"/>
      <c r="P90"/>
      <c r="Q90"/>
      <c r="R90"/>
      <c r="S90"/>
    </row>
    <row r="91" spans="2:19" x14ac:dyDescent="0.4">
      <c r="B91" s="64">
        <f>MAX($B$15:B89)+1</f>
        <v>3</v>
      </c>
      <c r="C91" s="68" t="s">
        <v>1030</v>
      </c>
      <c r="D91" s="152"/>
      <c r="E91" s="39"/>
      <c r="F91"/>
      <c r="G91" t="str">
        <f>G16</f>
        <v>（金額単位：千円）</v>
      </c>
      <c r="H91" t="s">
        <v>1031</v>
      </c>
      <c r="I91"/>
      <c r="J91"/>
      <c r="K91"/>
      <c r="L91"/>
      <c r="M91"/>
      <c r="N91"/>
      <c r="O91"/>
      <c r="P91"/>
      <c r="Q91"/>
      <c r="R91"/>
      <c r="S91"/>
    </row>
    <row r="92" spans="2:19" x14ac:dyDescent="0.4">
      <c r="B92"/>
      <c r="C92"/>
      <c r="D92" s="152"/>
      <c r="E92" s="39"/>
      <c r="F92"/>
      <c r="G92" s="59" t="str">
        <f>G17</f>
        <v>前々期決算期</v>
      </c>
      <c r="H92" s="59" t="str">
        <f t="shared" ref="H92:R94" si="22">H17</f>
        <v>前期決算期</v>
      </c>
      <c r="I92" s="59" t="str">
        <f t="shared" si="22"/>
        <v>最新決算期</v>
      </c>
      <c r="J92" s="60" t="str">
        <f t="shared" si="22"/>
        <v>補助事業期間＋事業化報告期間</v>
      </c>
      <c r="K92" s="60"/>
      <c r="L92" s="60"/>
      <c r="M92" s="60"/>
      <c r="N92" s="60"/>
      <c r="O92" s="60"/>
      <c r="P92" s="60"/>
      <c r="Q92" s="60"/>
      <c r="R92" s="60"/>
      <c r="S92"/>
    </row>
    <row r="93" spans="2:19" x14ac:dyDescent="0.4">
      <c r="B93"/>
      <c r="C93"/>
      <c r="D93" s="152"/>
      <c r="E93" s="39"/>
      <c r="F93"/>
      <c r="G93" s="61" t="str">
        <f>G18</f>
        <v/>
      </c>
      <c r="H93" s="61" t="str">
        <f t="shared" si="22"/>
        <v/>
      </c>
      <c r="I93" s="61" t="str">
        <f t="shared" si="22"/>
        <v/>
      </c>
      <c r="J93" s="61" t="str">
        <f t="shared" si="22"/>
        <v/>
      </c>
      <c r="K93" s="61" t="str">
        <f t="shared" si="22"/>
        <v/>
      </c>
      <c r="L93" s="61" t="str">
        <f t="shared" si="22"/>
        <v/>
      </c>
      <c r="M93" s="61" t="str">
        <f t="shared" si="22"/>
        <v/>
      </c>
      <c r="N93" s="61" t="str">
        <f t="shared" si="22"/>
        <v/>
      </c>
      <c r="O93" s="61" t="str">
        <f t="shared" si="22"/>
        <v/>
      </c>
      <c r="P93" s="61" t="str">
        <f t="shared" si="22"/>
        <v/>
      </c>
      <c r="Q93" s="61" t="str">
        <f t="shared" si="22"/>
        <v/>
      </c>
      <c r="R93" s="61" t="str">
        <f t="shared" si="22"/>
        <v/>
      </c>
      <c r="S93"/>
    </row>
    <row r="94" spans="2:19" x14ac:dyDescent="0.4">
      <c r="B94"/>
      <c r="C94"/>
      <c r="D94" s="152"/>
      <c r="E94" s="39"/>
      <c r="F94" s="367"/>
      <c r="G94" s="62">
        <f>G19</f>
        <v>0</v>
      </c>
      <c r="H94" s="62">
        <f t="shared" si="22"/>
        <v>0</v>
      </c>
      <c r="I94" s="62">
        <f t="shared" si="22"/>
        <v>0</v>
      </c>
      <c r="J94" s="62" t="str">
        <f t="shared" si="22"/>
        <v/>
      </c>
      <c r="K94" s="62" t="str">
        <f t="shared" si="22"/>
        <v/>
      </c>
      <c r="L94" s="62" t="str">
        <f t="shared" si="22"/>
        <v/>
      </c>
      <c r="M94" s="62" t="str">
        <f t="shared" si="22"/>
        <v/>
      </c>
      <c r="N94" s="62" t="str">
        <f t="shared" si="22"/>
        <v/>
      </c>
      <c r="O94" s="62" t="str">
        <f t="shared" si="22"/>
        <v/>
      </c>
      <c r="P94" s="62" t="str">
        <f t="shared" si="22"/>
        <v/>
      </c>
      <c r="Q94" s="62" t="str">
        <f t="shared" si="22"/>
        <v/>
      </c>
      <c r="R94" s="62" t="str">
        <f t="shared" si="22"/>
        <v/>
      </c>
      <c r="S94"/>
    </row>
    <row r="95" spans="2:19" ht="29.25" customHeight="1" x14ac:dyDescent="0.4">
      <c r="B95"/>
      <c r="C95"/>
      <c r="D95" s="153" t="str">
        <f>MAX($B$16:B95)&amp;"-"&amp;COUNTA($D$90:D90)+1</f>
        <v>3-1</v>
      </c>
      <c r="E95" s="368" t="s">
        <v>1032</v>
      </c>
      <c r="F95" s="154" t="s">
        <v>1033</v>
      </c>
      <c r="G95" s="358"/>
      <c r="H95" s="358"/>
      <c r="I95" s="358"/>
      <c r="J95" s="73"/>
      <c r="K95" s="73"/>
      <c r="L95" s="73"/>
      <c r="M95" s="73"/>
      <c r="N95" s="73"/>
      <c r="O95" s="73"/>
      <c r="P95" s="73"/>
      <c r="Q95" s="358"/>
      <c r="R95" s="358"/>
      <c r="S95" s="428" t="s">
        <v>1034</v>
      </c>
    </row>
    <row r="96" spans="2:19" ht="29.25" customHeight="1" x14ac:dyDescent="0.4">
      <c r="B96"/>
      <c r="C96"/>
      <c r="D96" s="369" t="str">
        <f>MAX($B$16:B96)&amp;"-"&amp;COUNTA($D$90:D95)+1</f>
        <v>3-2</v>
      </c>
      <c r="E96" s="370" t="s">
        <v>1035</v>
      </c>
      <c r="F96" s="371"/>
      <c r="G96" s="432">
        <f>G53</f>
        <v>0</v>
      </c>
      <c r="H96" s="432">
        <f t="shared" ref="H96:R96" si="23">H53</f>
        <v>0</v>
      </c>
      <c r="I96" s="495">
        <f t="shared" si="23"/>
        <v>0</v>
      </c>
      <c r="J96" s="432">
        <f t="shared" si="23"/>
        <v>0</v>
      </c>
      <c r="K96" s="432">
        <f t="shared" si="23"/>
        <v>0</v>
      </c>
      <c r="L96" s="432">
        <f t="shared" si="23"/>
        <v>0</v>
      </c>
      <c r="M96" s="432">
        <f t="shared" si="23"/>
        <v>0</v>
      </c>
      <c r="N96" s="432">
        <f t="shared" si="23"/>
        <v>0</v>
      </c>
      <c r="O96" s="432">
        <f t="shared" si="23"/>
        <v>0</v>
      </c>
      <c r="P96" s="432">
        <f t="shared" si="23"/>
        <v>0</v>
      </c>
      <c r="Q96" s="432">
        <f t="shared" si="23"/>
        <v>0</v>
      </c>
      <c r="R96" s="432">
        <f t="shared" si="23"/>
        <v>0</v>
      </c>
      <c r="S96" s="75"/>
    </row>
    <row r="97" spans="2:49" ht="29.25" customHeight="1" x14ac:dyDescent="0.4">
      <c r="B97"/>
      <c r="C97"/>
      <c r="D97" s="369" t="str">
        <f>MAX($B$16:B97)&amp;"-"&amp;COUNTA($D$90:D96)+1</f>
        <v>3-3</v>
      </c>
      <c r="E97" s="370" t="s">
        <v>1036</v>
      </c>
      <c r="F97" s="371" t="s">
        <v>990</v>
      </c>
      <c r="G97" s="352" t="str">
        <f>IFERROR(G95/G53,"")</f>
        <v/>
      </c>
      <c r="H97" s="352" t="str">
        <f t="shared" ref="H97:R97" si="24">IFERROR(H95/H53,"")</f>
        <v/>
      </c>
      <c r="I97" s="496" t="str">
        <f t="shared" si="24"/>
        <v/>
      </c>
      <c r="J97" s="352" t="str">
        <f t="shared" si="24"/>
        <v/>
      </c>
      <c r="K97" s="352" t="str">
        <f t="shared" si="24"/>
        <v/>
      </c>
      <c r="L97" s="352" t="str">
        <f t="shared" si="24"/>
        <v/>
      </c>
      <c r="M97" s="352" t="str">
        <f t="shared" si="24"/>
        <v/>
      </c>
      <c r="N97" s="352" t="str">
        <f t="shared" si="24"/>
        <v/>
      </c>
      <c r="O97" s="352" t="str">
        <f t="shared" si="24"/>
        <v/>
      </c>
      <c r="P97" s="352" t="str">
        <f t="shared" si="24"/>
        <v/>
      </c>
      <c r="Q97" s="352" t="str">
        <f t="shared" si="24"/>
        <v/>
      </c>
      <c r="R97" s="352" t="str">
        <f t="shared" si="24"/>
        <v/>
      </c>
      <c r="S97" s="75"/>
    </row>
    <row r="98" spans="2:49" ht="29.25" customHeight="1" x14ac:dyDescent="0.4">
      <c r="B98"/>
      <c r="C98"/>
      <c r="D98" s="153" t="str">
        <f>MAX($B$16:B98)&amp;"-"&amp;COUNTA($D$90:D97)+1</f>
        <v>3-4</v>
      </c>
      <c r="E98" s="368" t="s">
        <v>1037</v>
      </c>
      <c r="F98" s="154" t="s">
        <v>1033</v>
      </c>
      <c r="G98" s="73"/>
      <c r="H98" s="358"/>
      <c r="I98" s="358"/>
      <c r="J98" s="73"/>
      <c r="K98" s="73"/>
      <c r="L98" s="73"/>
      <c r="M98" s="73"/>
      <c r="N98" s="73"/>
      <c r="O98" s="73"/>
      <c r="P98" s="73"/>
      <c r="Q98" s="358"/>
      <c r="R98" s="358"/>
      <c r="S98" s="428" t="s">
        <v>1038</v>
      </c>
    </row>
    <row r="99" spans="2:49" ht="29.25" customHeight="1" x14ac:dyDescent="0.4">
      <c r="B99"/>
      <c r="C99"/>
      <c r="D99" s="153" t="str">
        <f>MAX($B$16:B99)&amp;"-"&amp;COUNTA($D$90:D98)+1</f>
        <v>3-5</v>
      </c>
      <c r="E99" s="368" t="s">
        <v>1039</v>
      </c>
      <c r="F99" s="154" t="s">
        <v>1033</v>
      </c>
      <c r="G99" s="73"/>
      <c r="H99" s="358"/>
      <c r="I99" s="405"/>
      <c r="J99" s="343"/>
      <c r="K99" s="343"/>
      <c r="L99" s="343"/>
      <c r="M99" s="343"/>
      <c r="N99" s="343"/>
      <c r="O99" s="343"/>
      <c r="P99" s="343"/>
      <c r="Q99" s="343"/>
      <c r="R99" s="343"/>
      <c r="S99" s="428" t="s">
        <v>1040</v>
      </c>
    </row>
    <row r="100" spans="2:49" ht="29.25" customHeight="1" x14ac:dyDescent="0.4">
      <c r="B100"/>
      <c r="C100"/>
      <c r="D100" s="153" t="str">
        <f>MAX($B$16:B100)&amp;"-"&amp;COUNTA($D$90:D99)+1</f>
        <v>3-6</v>
      </c>
      <c r="E100" s="368" t="s">
        <v>1041</v>
      </c>
      <c r="F100" s="154" t="s">
        <v>1033</v>
      </c>
      <c r="G100" s="73"/>
      <c r="H100" s="358"/>
      <c r="I100" s="405"/>
      <c r="J100" s="343"/>
      <c r="K100" s="343"/>
      <c r="L100" s="343"/>
      <c r="M100" s="343"/>
      <c r="N100" s="343"/>
      <c r="O100" s="343"/>
      <c r="P100" s="343"/>
      <c r="Q100" s="343"/>
      <c r="R100" s="343"/>
      <c r="S100" s="428" t="s">
        <v>1042</v>
      </c>
    </row>
    <row r="101" spans="2:49" x14ac:dyDescent="0.4">
      <c r="B101"/>
      <c r="C101"/>
      <c r="D101" s="152"/>
      <c r="E101" s="243"/>
      <c r="F101" s="155"/>
      <c r="G101"/>
      <c r="H101"/>
      <c r="I101"/>
      <c r="J101"/>
      <c r="K101"/>
      <c r="L101"/>
      <c r="M101"/>
      <c r="N101"/>
      <c r="O101"/>
      <c r="P101"/>
      <c r="Q101"/>
      <c r="R101"/>
      <c r="S101"/>
    </row>
    <row r="102" spans="2:49" x14ac:dyDescent="0.4">
      <c r="B102" s="64">
        <f>MAX($B$15:B101)+1</f>
        <v>4</v>
      </c>
      <c r="C102" s="68" t="s">
        <v>1043</v>
      </c>
      <c r="D102" s="152"/>
      <c r="E102" s="243"/>
      <c r="F102" s="67"/>
      <c r="G102" s="132" t="s">
        <v>1044</v>
      </c>
      <c r="H102" s="132" t="s">
        <v>1045</v>
      </c>
      <c r="AC102"/>
      <c r="AD102"/>
      <c r="AE102"/>
      <c r="AF102"/>
      <c r="AG102"/>
      <c r="AH102"/>
      <c r="AI102"/>
      <c r="AJ102"/>
      <c r="AK102"/>
      <c r="AL102"/>
      <c r="AM102"/>
      <c r="AW102" s="147" t="s">
        <v>1046</v>
      </c>
    </row>
    <row r="103" spans="2:49" ht="29.25" customHeight="1" x14ac:dyDescent="0.4">
      <c r="B103"/>
      <c r="C103"/>
      <c r="D103" s="369" t="str">
        <f>MAX($B$16:B103)&amp;"-"&amp;COUNTA($D$102:D102)+1</f>
        <v>4-1</v>
      </c>
      <c r="E103" s="406" t="s">
        <v>1047</v>
      </c>
      <c r="F103" s="377" t="s">
        <v>1048</v>
      </c>
      <c r="G103" s="407" t="e">
        <f>AVERAGEIF(G94:I94, "決算値あり", G95:I95)</f>
        <v>#DIV/0!</v>
      </c>
      <c r="H103" s="152"/>
      <c r="AC103" s="173"/>
      <c r="AD103" s="173"/>
      <c r="AE103" s="173"/>
      <c r="AF103" s="173"/>
      <c r="AG103" s="147"/>
      <c r="AH103" s="147"/>
      <c r="AI103" s="147"/>
      <c r="AJ103" s="147"/>
      <c r="AK103" s="147"/>
      <c r="AL103" s="147"/>
      <c r="AM103" s="147"/>
      <c r="AN103" s="147"/>
      <c r="AO103" s="147"/>
      <c r="AP103" s="147"/>
      <c r="AQ103" s="147"/>
      <c r="AR103" s="147"/>
      <c r="AS103" s="147"/>
      <c r="AT103" s="147"/>
      <c r="AU103" s="147"/>
      <c r="AV103" s="147"/>
      <c r="AW103" s="147"/>
    </row>
    <row r="104" spans="2:49" ht="29.25" customHeight="1" x14ac:dyDescent="0.4">
      <c r="B104"/>
      <c r="C104"/>
      <c r="D104" s="369" t="str">
        <f>MAX($B$16:B104)&amp;"-"&amp;COUNTA($D$102:D103)+1</f>
        <v>4-2</v>
      </c>
      <c r="E104" s="406" t="s">
        <v>1049</v>
      </c>
      <c r="F104" s="408" t="s">
        <v>1048</v>
      </c>
      <c r="G104" s="550" t="e">
        <f>AVERAGE(AD104:AG104)</f>
        <v>#N/A</v>
      </c>
      <c r="H104" s="8"/>
      <c r="AC104" s="147">
        <f>MATCH("設備投資額",E94:E100,0)</f>
        <v>2</v>
      </c>
      <c r="AD104" s="174" t="e">
        <f>HLOOKUP("基準年",G94:R100,AC104,FALSE)</f>
        <v>#N/A</v>
      </c>
      <c r="AE104" s="175" t="e">
        <f>HLOOKUP("事業化報告1年目",G94:R100,AC104,FALSE)</f>
        <v>#N/A</v>
      </c>
      <c r="AF104" s="175" t="e">
        <f>HLOOKUP("事業化報告2年目",G94:R100,AC104,FALSE)</f>
        <v>#N/A</v>
      </c>
      <c r="AG104" s="175" t="e">
        <f>HLOOKUP("事業化報告3年目",G94:Q100,AC104,FALSE)</f>
        <v>#N/A</v>
      </c>
      <c r="AH104" s="147"/>
      <c r="AI104" s="147"/>
      <c r="AJ104" s="147"/>
      <c r="AK104" s="147"/>
      <c r="AL104" s="501" t="s">
        <v>1050</v>
      </c>
      <c r="AM104" s="147" t="s">
        <v>1051</v>
      </c>
      <c r="AN104" s="147"/>
      <c r="AO104" s="147"/>
      <c r="AP104" s="147"/>
      <c r="AQ104" s="147"/>
      <c r="AR104" s="147"/>
      <c r="AS104" s="147"/>
      <c r="AT104" s="147"/>
      <c r="AU104" s="147"/>
      <c r="AV104" s="147"/>
      <c r="AW104" s="147" t="s">
        <v>1052</v>
      </c>
    </row>
    <row r="105" spans="2:49" ht="50.4" x14ac:dyDescent="0.4">
      <c r="B105"/>
      <c r="C105"/>
      <c r="D105" s="369" t="str">
        <f>MAX($B$16:B105)&amp;"-"&amp;COUNTA($D$102:D104)+1</f>
        <v>4-3</v>
      </c>
      <c r="E105" s="409" t="s">
        <v>1053</v>
      </c>
      <c r="F105" s="423" t="s">
        <v>1054</v>
      </c>
      <c r="G105" s="494" t="e">
        <f>IF(AC107,AG105,AL105)</f>
        <v>#N/A</v>
      </c>
      <c r="H105" s="494" t="e">
        <f>IF(AD107,AQ105,AV105)</f>
        <v>#N/A</v>
      </c>
      <c r="AC105" s="174">
        <f>MATCH("従業員1人当たり給与支給総額",$E$52:$E$88,0)</f>
        <v>30</v>
      </c>
      <c r="AD105" s="174" cm="1">
        <f t="array" ref="AD105">INDEX($E$52:$R$88,$AC$105,COLUMN(AD105)-COLUMN($AD$105)+3)</f>
        <v>0</v>
      </c>
      <c r="AE105" s="174" cm="1">
        <f t="array" ref="AE105">INDEX($E$52:$R$88,$AC$105,COLUMN(AE105)-COLUMN($AD$105)+3)</f>
        <v>0</v>
      </c>
      <c r="AF105" s="174" cm="1">
        <f t="array" ref="AF105">INDEX($E$52:$R$88,$AC$105,COLUMN(AF105)-COLUMN($AD$105)+3)</f>
        <v>0</v>
      </c>
      <c r="AG105" s="500" t="str" cm="1">
        <f t="array" ref="AG105">_xlfn.IFS($G$52="決算値あり",_xlfn.RRI(2,AD105,AF105),$H$52="決算値あり",_xlfn.RRI(1,AE105,AF105),TRUE,"算出不可")</f>
        <v>算出不可</v>
      </c>
      <c r="AH105" s="147">
        <f>MATCH("役員1人当たり給与支給総額",$E$52:$E$88,0)</f>
        <v>32</v>
      </c>
      <c r="AI105" s="499" cm="1">
        <f t="array" ref="AI105">INDEX($E$52:$R$88,$AH$105,COLUMN(AI105)-COLUMN($AI$105)+3)</f>
        <v>0</v>
      </c>
      <c r="AJ105" s="499" cm="1">
        <f t="array" ref="AJ105">INDEX($E$52:$R$88,$AH$105,COLUMN(AJ105)-COLUMN($AI$105)+3)</f>
        <v>0</v>
      </c>
      <c r="AK105" s="499" cm="1">
        <f t="array" ref="AK105">INDEX($E$52:$R$88,$AH$105,COLUMN(AK105)-COLUMN($AI$105)+3)</f>
        <v>0</v>
      </c>
      <c r="AL105" s="500" t="str" cm="1">
        <f t="array" ref="AL105">_xlfn.IFS($G$52="決算値あり",_xlfn.RRI(2,AI105,AK105),$H$52="決算値あり",_xlfn.RRI(1,AJ105,AK105),TRUE,"算出不可")</f>
        <v>算出不可</v>
      </c>
      <c r="AM105" s="147">
        <f>MATCH("従業員1人当たり給与支給総額",$E$149:$E$169,0)</f>
        <v>16</v>
      </c>
      <c r="AN105" s="499" cm="1">
        <f t="array" ref="AN105">INDEX($E$149:$R$169,$AM$105,COLUMN(AN105)-COLUMN($AN$105)+3)</f>
        <v>0</v>
      </c>
      <c r="AO105" s="499" cm="1">
        <f t="array" ref="AO105">INDEX($E$149:$R$169,$AM$105,COLUMN(AO105)-COLUMN($AN$105)+3)</f>
        <v>0</v>
      </c>
      <c r="AP105" s="499" cm="1">
        <f t="array" ref="AP105">INDEX($E$149:$R$169,$AM$105,COLUMN(AP105)-COLUMN($AN$105)+3)</f>
        <v>0</v>
      </c>
      <c r="AQ105" s="500" t="str" cm="1">
        <f t="array" ref="AQ105">_xlfn.IFS($G$149="決算値あり",_xlfn.RRI(2,AN105,AP105),$H$149="決算値あり",_xlfn.RRI(1,AO105,AP105),TRUE,"算出不可")</f>
        <v>算出不可</v>
      </c>
      <c r="AR105" s="147">
        <f>MATCH("役員1人当たり給与支給総額",$E$149:$E$169,0)</f>
        <v>18</v>
      </c>
      <c r="AS105" s="499" cm="1">
        <f t="array" ref="AS105">INDEX($E$149:$R$169,$AR$105,COLUMN(AS105)-COLUMN($AS$105)+3)</f>
        <v>0</v>
      </c>
      <c r="AT105" s="499" cm="1">
        <f t="array" ref="AT105">INDEX($E$149:$R$169,$AR$105,COLUMN(AT105)-COLUMN($AS$105)+3)</f>
        <v>0</v>
      </c>
      <c r="AU105" s="499" cm="1">
        <f t="array" ref="AU105">INDEX($E$149:$R$169,$AR$105,COLUMN(AU105)-COLUMN($AS$105)+3)</f>
        <v>0</v>
      </c>
      <c r="AV105" s="500" t="str" cm="1">
        <f t="array" ref="AV105">_xlfn.IFS($G$149="決算値あり",_xlfn.RRI(2,AS105,AU105),$H$149="決算値あり",_xlfn.RRI(1,AT105,AU105),TRUE,"算出不可")</f>
        <v>算出不可</v>
      </c>
      <c r="AW105" s="147" t="s">
        <v>1055</v>
      </c>
    </row>
    <row r="106" spans="2:49" ht="49.5" customHeight="1" x14ac:dyDescent="0.4">
      <c r="B106"/>
      <c r="C106"/>
      <c r="D106" s="369" t="str">
        <f>MAX($B$16:B106)&amp;"-"&amp;COUNTA($D$102:D105)+1</f>
        <v>4-4</v>
      </c>
      <c r="E106" s="409" t="s">
        <v>1628</v>
      </c>
      <c r="F106" s="423" t="s">
        <v>1056</v>
      </c>
      <c r="G106" s="494" t="e">
        <f>IF(AC106,AE106,AI106)</f>
        <v>#N/A</v>
      </c>
      <c r="H106" s="494" t="e">
        <f>IF(AD106,AM106,AQ106)</f>
        <v>#N/A</v>
      </c>
      <c r="AC106" s="173" t="e">
        <f>INDEX($E$52:$R$88, MATCH("常時使用する従業員数（就業時間換算）",$E$52:$E$88,0), MATCH("基準年",$E$52:$R$52,0))&gt;0</f>
        <v>#N/A</v>
      </c>
      <c r="AD106" s="173" t="e">
        <f>INDEX($E$149:$R$169,MATCH("常時使用する従業員数（就業時間換算）",$E$149:$E$169,0),MATCH("基準年",$E$149:$R$149,0))&gt;0</f>
        <v>#N/A</v>
      </c>
      <c r="AE106" s="617" t="str">
        <f>IF(AG106&lt;&gt;0,(AH106/AG106)^(1/(AU106-AV106))-1,"算出不可")</f>
        <v>算出不可</v>
      </c>
      <c r="AF106" s="173">
        <f>MATCH("従業員1人当たり給与支給総額",E52:E88,0)</f>
        <v>30</v>
      </c>
      <c r="AG106" s="615" cm="1">
        <f t="array" ref="AG106">INDEX($E$52:$R$88,AF106,$AV106)</f>
        <v>0</v>
      </c>
      <c r="AH106" s="147" t="e" cm="1">
        <f t="array" ref="AH106">INDEX($E$52:$R$88,AF106,AU106)</f>
        <v>#N/A</v>
      </c>
      <c r="AI106" s="618" t="str">
        <f>IF(AK106&lt;&gt;0,(AL106/AK106)^(1/(AU106-AV106))-1,"算出不可")</f>
        <v>算出不可</v>
      </c>
      <c r="AJ106" s="616">
        <f>MATCH("役員1人当たり給与支給総額",E52:E88,0)</f>
        <v>32</v>
      </c>
      <c r="AK106" s="616" cm="1">
        <f t="array" ref="AK106">INDEX($E$52:$R$88,AJ106,$AV106)</f>
        <v>0</v>
      </c>
      <c r="AL106" s="615" t="e" cm="1">
        <f t="array" ref="AL106">INDEX($E$52:$R$88,AJ106,AU106)</f>
        <v>#N/A</v>
      </c>
      <c r="AM106" s="619" t="str">
        <f>IF(AP106&lt;&gt;0,(AO106/AP106)^(1/(AU106-AV106))-1,"算出不可")</f>
        <v>算出不可</v>
      </c>
      <c r="AN106" s="616">
        <f>MATCH("従業員1人当たり給与支給総額",E149:E169,0)</f>
        <v>16</v>
      </c>
      <c r="AO106" s="616" t="e" cm="1">
        <f t="array" ref="AO106">INDEX($E$149:$R$169,AN106,AU106)</f>
        <v>#N/A</v>
      </c>
      <c r="AP106" s="616" cm="1">
        <f t="array" ref="AP106">INDEX($E$149:$R$169,AN106,AV106)</f>
        <v>0</v>
      </c>
      <c r="AQ106" s="500" t="str">
        <f>IF(AT106&lt;&gt;0,(AS106/AT106)^(1/(AU106-AV106))-1,"算出不可")</f>
        <v>算出不可</v>
      </c>
      <c r="AR106" s="147">
        <f>MATCH("役員1人当たり給与支給総額",E149:E169,0)</f>
        <v>18</v>
      </c>
      <c r="AS106" s="616" t="e" cm="1">
        <f t="array" ref="AS106">INDEX($E$149:$R$168,AR106,AU106)</f>
        <v>#N/A</v>
      </c>
      <c r="AT106" s="616" cm="1">
        <f t="array" ref="AT106">INDEX($E$149:$R$169,AR106,AV106)</f>
        <v>0</v>
      </c>
      <c r="AU106" s="616" t="e">
        <f>MATCH("基準年",$E$52:$R$52,0)</f>
        <v>#N/A</v>
      </c>
      <c r="AV106" s="615">
        <f>IF($I$52="決算値あり",5,6)</f>
        <v>6</v>
      </c>
      <c r="AW106" s="147" t="s">
        <v>1615</v>
      </c>
    </row>
    <row r="107" spans="2:49" ht="50.4" x14ac:dyDescent="0.4">
      <c r="B107"/>
      <c r="C107"/>
      <c r="D107" s="369" t="str">
        <f>MAX($B$16:B107)&amp;"-"&amp;COUNTA($D$102:D106)+1</f>
        <v>4-5</v>
      </c>
      <c r="E107" s="409" t="s">
        <v>1593</v>
      </c>
      <c r="F107" s="530" t="s">
        <v>1056</v>
      </c>
      <c r="G107" s="494" t="e">
        <f>IF(AC107,AE107,AF107)</f>
        <v>#N/A</v>
      </c>
      <c r="H107" s="494" t="e">
        <f>IF(AD107,AM107,AQ107)</f>
        <v>#N/A</v>
      </c>
      <c r="AC107" s="503" t="e">
        <f>INDEX($E$52:$R$88, MATCH("常時使用する従業員数（就業時間換算）",$E$52:$E$88,0), MATCH("基準年",$E$52:$R$52,0))&gt;0</f>
        <v>#N/A</v>
      </c>
      <c r="AD107" s="499" t="e">
        <f>INDEX($E$149:$R$169,MATCH("常時使用する従業員数（就業時間換算）",$E$149:$E$169,0),MATCH("基準年",$E$149:$R$149,0))&gt;0</f>
        <v>#N/A</v>
      </c>
      <c r="AE107" s="173" t="e">
        <f>(AG107/AH107)^(1/3)-1</f>
        <v>#N/A</v>
      </c>
      <c r="AF107" s="173">
        <f>MATCH("従業員1人当たり給与支給総額",E52:E88,0)</f>
        <v>30</v>
      </c>
      <c r="AG107" s="147" t="e">
        <f>HLOOKUP("事業化報告3年目",G52:R88,AF107,FALSE)</f>
        <v>#N/A</v>
      </c>
      <c r="AH107" s="147" t="e">
        <f>HLOOKUP("基準年",G52:Q88,AF107,FALSE)</f>
        <v>#N/A</v>
      </c>
      <c r="AI107" s="147" t="e">
        <f>(AK107/AL107)^(1/3)-1</f>
        <v>#N/A</v>
      </c>
      <c r="AJ107" s="147">
        <f>MATCH("役員1人当たり給与支給総額",E52:E88,0)</f>
        <v>32</v>
      </c>
      <c r="AK107" s="147" t="e">
        <f>HLOOKUP("事業化報告3年目",G52:R88,AJ107,FALSE)</f>
        <v>#N/A</v>
      </c>
      <c r="AL107" s="147" t="e">
        <f>HLOOKUP("基準年",G52:R88,AJ107,FALSE)</f>
        <v>#N/A</v>
      </c>
      <c r="AM107" s="147" t="e">
        <f>(AO107/AP107)^(1/3)-1</f>
        <v>#N/A</v>
      </c>
      <c r="AN107" s="147">
        <f>MATCH("従業員1人当たり給与支給総額",E149:E169,0)</f>
        <v>16</v>
      </c>
      <c r="AO107" s="147" t="e">
        <f>IF(HLOOKUP("事業化報告3年目",G149:R169,AN107,FALSE)=0,"-",HLOOKUP("事業化報告3年目",G149:R169,AN107,FALSE))</f>
        <v>#N/A</v>
      </c>
      <c r="AP107" s="147" t="e">
        <f>HLOOKUP("基準年",G149:R169,AN107,FALSE)</f>
        <v>#N/A</v>
      </c>
      <c r="AQ107" s="147" t="e">
        <f>(AS107/AT107)^(1/3)-1</f>
        <v>#N/A</v>
      </c>
      <c r="AR107" s="147">
        <f>MATCH("役員1人当たり給与支給総額",E149:E169,0)</f>
        <v>18</v>
      </c>
      <c r="AS107" s="147" t="e">
        <f>IF(HLOOKUP("事業化報告3年目",G149:R169,AR107,FALSE)=0,"-",HLOOKUP("事業化報告3年目",G149:R169,AR107,FALSE))</f>
        <v>#N/A</v>
      </c>
      <c r="AT107" s="147" t="e">
        <f>IF(HLOOKUP("基準年",G149:R169,AR107,FALSE)=0,"-",HLOOKUP("基準年",G149:R169,AR107,FALSE))</f>
        <v>#N/A</v>
      </c>
      <c r="AU107" s="147"/>
      <c r="AV107" s="147"/>
    </row>
    <row r="108" spans="2:49" ht="29.25" customHeight="1" x14ac:dyDescent="0.4">
      <c r="B108"/>
      <c r="C108"/>
      <c r="D108" s="369" t="str">
        <f>MAX($B$16:B108)&amp;"-"&amp;COUNTA($D$102:D107)+1</f>
        <v>4-6</v>
      </c>
      <c r="E108" s="406" t="s">
        <v>1057</v>
      </c>
      <c r="F108" s="377" t="s">
        <v>1024</v>
      </c>
      <c r="G108" s="494" t="str">
        <f>AG108</f>
        <v>算出不可</v>
      </c>
      <c r="H108"/>
      <c r="AC108" s="147">
        <f>MATCH("売上高",E52:E88,0)</f>
        <v>2</v>
      </c>
      <c r="AD108" s="175" cm="1">
        <f t="array" ref="AD108">INDEX($E$52:$R$88,$AC$108,COLUMN(AD108)-COLUMN($AD$108)+3)</f>
        <v>0</v>
      </c>
      <c r="AE108" s="175" cm="1">
        <f t="array" ref="AE108">INDEX($E$52:$R$88,$AC$108,COLUMN(AE108)-COLUMN($AD$108)+3)</f>
        <v>0</v>
      </c>
      <c r="AF108" s="175" cm="1">
        <f t="array" ref="AF108">INDEX($E$52:$R$88,$AC$108,COLUMN(AF108)-COLUMN($AD$108)+3)</f>
        <v>0</v>
      </c>
      <c r="AG108" s="500" t="str" cm="1">
        <f t="array" ref="AG108">_xlfn.IFS($G$52="決算値あり",_xlfn.RRI(2,AD108,AF108),$H$52="決算値あり",_xlfn.RRI(1,AE108,AF108),TRUE,"算出不可")</f>
        <v>算出不可</v>
      </c>
      <c r="AH108" s="147"/>
      <c r="AI108" s="147"/>
      <c r="AJ108" s="147"/>
      <c r="AK108" s="147"/>
      <c r="AL108" s="147"/>
      <c r="AM108" s="147"/>
      <c r="AN108" s="147"/>
      <c r="AO108" s="147"/>
      <c r="AP108" s="147"/>
      <c r="AQ108" s="147"/>
      <c r="AR108" s="147"/>
      <c r="AS108" s="147"/>
      <c r="AT108" s="147"/>
      <c r="AU108" s="147"/>
      <c r="AV108" s="147"/>
      <c r="AW108" s="147" t="s">
        <v>1058</v>
      </c>
    </row>
    <row r="109" spans="2:49" ht="29.25" customHeight="1" x14ac:dyDescent="0.4">
      <c r="B109"/>
      <c r="C109"/>
      <c r="D109" s="369" t="str">
        <f>MAX($B$16:B109)&amp;"-"&amp;COUNTA($D$102:D108)+1</f>
        <v>4-7</v>
      </c>
      <c r="E109" s="406" t="s">
        <v>1059</v>
      </c>
      <c r="F109" s="408" t="s">
        <v>1024</v>
      </c>
      <c r="G109" s="551" t="e">
        <f>_xlfn.RRI(3,AD109,AG109)</f>
        <v>#N/A</v>
      </c>
      <c r="AC109" s="173">
        <f>MATCH("　全社売上高",E94:E100,0)</f>
        <v>3</v>
      </c>
      <c r="AD109" s="175" t="e">
        <f>HLOOKUP("基準年",G94:R100,$AC$109,FALSE)</f>
        <v>#N/A</v>
      </c>
      <c r="AE109" s="175" t="e">
        <f>HLOOKUP("事業化報告1年目",H94:S100,$AC$109,FALSE)</f>
        <v>#N/A</v>
      </c>
      <c r="AF109" s="175" t="e">
        <f>HLOOKUP("事業化報告2年目",I94:T100,$AC$109,FALSE)</f>
        <v>#N/A</v>
      </c>
      <c r="AG109" s="175" t="e">
        <f>HLOOKUP("事業化報告3年目",J94:U100,$AC$109,FALSE)</f>
        <v>#N/A</v>
      </c>
      <c r="AH109" s="147"/>
      <c r="AI109" s="147"/>
      <c r="AJ109" s="147"/>
      <c r="AK109" s="147"/>
      <c r="AL109" s="147"/>
      <c r="AM109" s="147"/>
      <c r="AN109" s="147"/>
      <c r="AO109" s="147"/>
      <c r="AP109" s="147"/>
      <c r="AQ109" s="147"/>
      <c r="AR109" s="147"/>
      <c r="AS109" s="147"/>
      <c r="AT109" s="147"/>
      <c r="AU109" s="147"/>
      <c r="AV109" s="147"/>
      <c r="AW109" s="147" t="s">
        <v>1060</v>
      </c>
    </row>
    <row r="110" spans="2:49" ht="29.25" customHeight="1" x14ac:dyDescent="0.4">
      <c r="B110"/>
      <c r="C110"/>
      <c r="D110" s="152"/>
      <c r="E110"/>
      <c r="F110" s="410"/>
      <c r="G110" s="493"/>
      <c r="H110"/>
      <c r="I110" s="67"/>
      <c r="J110" s="67"/>
      <c r="K110" s="67"/>
      <c r="L110" s="67"/>
      <c r="M110"/>
      <c r="N110"/>
      <c r="O110"/>
      <c r="P110"/>
      <c r="Q110"/>
      <c r="R110"/>
      <c r="S110"/>
    </row>
    <row r="111" spans="2:49" ht="29.25" customHeight="1" x14ac:dyDescent="0.4">
      <c r="B111" s="64">
        <f>MAX($B$15:B110)+1</f>
        <v>5</v>
      </c>
      <c r="C111" s="68" t="s">
        <v>1061</v>
      </c>
      <c r="D111" s="177"/>
      <c r="E111" s="411"/>
      <c r="F111" s="540"/>
      <c r="G111" s="536" t="str">
        <f t="shared" ref="G111:I112" si="25">G17</f>
        <v>前々期決算期</v>
      </c>
      <c r="H111" s="59" t="str">
        <f t="shared" si="25"/>
        <v>前期決算期</v>
      </c>
      <c r="I111" s="124" t="str">
        <f t="shared" si="25"/>
        <v>最新決算期</v>
      </c>
      <c r="J111" s="67"/>
      <c r="K111" s="67"/>
      <c r="L111" s="67"/>
      <c r="M111"/>
      <c r="N111"/>
      <c r="O111"/>
      <c r="P111"/>
      <c r="Q111"/>
      <c r="R111"/>
      <c r="S111"/>
    </row>
    <row r="112" spans="2:49" ht="29.25" customHeight="1" x14ac:dyDescent="0.4">
      <c r="B112"/>
      <c r="C112"/>
      <c r="D112" s="415"/>
      <c r="E112" s="367"/>
      <c r="F112" s="541"/>
      <c r="G112" s="203" t="str">
        <f t="shared" si="25"/>
        <v/>
      </c>
      <c r="H112" s="61" t="str">
        <f t="shared" si="25"/>
        <v/>
      </c>
      <c r="I112" s="61" t="str">
        <f t="shared" si="25"/>
        <v/>
      </c>
      <c r="J112" s="67"/>
      <c r="K112" s="67"/>
      <c r="L112" s="67"/>
      <c r="M112"/>
      <c r="N112"/>
      <c r="O112"/>
      <c r="P112"/>
      <c r="Q112"/>
      <c r="R112"/>
      <c r="S112"/>
    </row>
    <row r="113" spans="2:19" ht="100.8" x14ac:dyDescent="0.4">
      <c r="B113"/>
      <c r="C113"/>
      <c r="D113" s="537" t="s">
        <v>1062</v>
      </c>
      <c r="E113" s="538" t="s">
        <v>1405</v>
      </c>
      <c r="F113" s="539"/>
      <c r="G113" s="497"/>
      <c r="H113" s="498"/>
      <c r="I113" s="498"/>
      <c r="J113" s="67"/>
      <c r="K113" s="67"/>
      <c r="L113" s="67"/>
      <c r="M113"/>
      <c r="N113"/>
      <c r="O113"/>
      <c r="P113"/>
      <c r="Q113"/>
      <c r="R113"/>
      <c r="S113"/>
    </row>
    <row r="114" spans="2:19" x14ac:dyDescent="0.4">
      <c r="B114"/>
      <c r="C114"/>
      <c r="D114" s="152"/>
      <c r="E114"/>
      <c r="F114"/>
      <c r="G114"/>
      <c r="H114"/>
      <c r="I114"/>
      <c r="J114"/>
      <c r="K114"/>
      <c r="L114"/>
      <c r="M114"/>
      <c r="N114"/>
      <c r="O114"/>
      <c r="P114"/>
      <c r="Q114"/>
      <c r="R114"/>
      <c r="S114"/>
    </row>
    <row r="115" spans="2:19" x14ac:dyDescent="0.4">
      <c r="B115" s="64">
        <f>MAX($B$15:B114)+1</f>
        <v>6</v>
      </c>
      <c r="C115" s="68" t="s">
        <v>1063</v>
      </c>
      <c r="D115" s="152"/>
      <c r="E115" s="39"/>
      <c r="F115"/>
      <c r="G115"/>
      <c r="H115"/>
      <c r="I115"/>
      <c r="J115"/>
      <c r="K115"/>
      <c r="L115"/>
      <c r="M115"/>
      <c r="N115"/>
      <c r="O115"/>
      <c r="P115"/>
      <c r="Q115"/>
      <c r="R115"/>
      <c r="S115"/>
    </row>
    <row r="116" spans="2:19" x14ac:dyDescent="0.4">
      <c r="B116" s="64"/>
      <c r="C116" s="201"/>
      <c r="D116" s="152"/>
      <c r="E116" s="39"/>
      <c r="F116"/>
      <c r="G116"/>
      <c r="H116"/>
      <c r="I116"/>
      <c r="J116"/>
      <c r="K116"/>
      <c r="L116"/>
      <c r="M116"/>
      <c r="N116"/>
      <c r="O116"/>
      <c r="P116"/>
      <c r="Q116"/>
      <c r="R116"/>
      <c r="S116"/>
    </row>
    <row r="117" spans="2:19" x14ac:dyDescent="0.4">
      <c r="B117" s="64"/>
      <c r="C117" s="201"/>
      <c r="D117" s="77"/>
      <c r="E117" s="78"/>
      <c r="F117" s="75"/>
      <c r="G117" s="75"/>
      <c r="H117" s="75"/>
      <c r="I117" s="75"/>
      <c r="J117" s="75"/>
      <c r="K117"/>
      <c r="L117"/>
      <c r="M117"/>
      <c r="N117"/>
      <c r="O117"/>
      <c r="P117"/>
      <c r="Q117"/>
      <c r="R117"/>
      <c r="S117"/>
    </row>
    <row r="118" spans="2:19" x14ac:dyDescent="0.4">
      <c r="B118" s="64"/>
      <c r="C118" s="200" t="s">
        <v>1064</v>
      </c>
      <c r="D118" s="77"/>
      <c r="E118" s="78"/>
      <c r="F118" s="75"/>
      <c r="G118" s="75"/>
      <c r="H118" s="317"/>
      <c r="I118" s="75"/>
      <c r="J118" s="75"/>
      <c r="K118"/>
      <c r="L118"/>
      <c r="M118"/>
      <c r="N118"/>
      <c r="O118"/>
      <c r="P118"/>
      <c r="Q118"/>
      <c r="R118"/>
      <c r="S118"/>
    </row>
    <row r="119" spans="2:19" x14ac:dyDescent="0.4">
      <c r="B119"/>
      <c r="C119"/>
      <c r="D119" s="153" t="str">
        <f>MAX($B$16:B118)&amp;"-"&amp;COUNTA($D$115:D118)+1</f>
        <v>6-1</v>
      </c>
      <c r="E119" s="157" t="s">
        <v>1065</v>
      </c>
      <c r="F119" s="154" t="s">
        <v>1066</v>
      </c>
      <c r="G119" s="156"/>
      <c r="H119" s="506"/>
      <c r="I119" s="317" t="s">
        <v>1067</v>
      </c>
      <c r="J119" s="75"/>
      <c r="K119" s="428" t="s">
        <v>1068</v>
      </c>
      <c r="L119" s="75"/>
      <c r="M119" s="75"/>
      <c r="N119" s="75"/>
      <c r="O119" s="75"/>
      <c r="P119" s="75"/>
      <c r="Q119" s="75"/>
      <c r="R119"/>
      <c r="S119"/>
    </row>
    <row r="120" spans="2:19" ht="67.2" x14ac:dyDescent="0.4">
      <c r="B120"/>
      <c r="C120"/>
      <c r="D120" s="153" t="str">
        <f>MAX($B$16:B119)&amp;"-"&amp;COUNTA($D$115:D119)+1</f>
        <v>6-2</v>
      </c>
      <c r="E120" s="157" t="s">
        <v>1069</v>
      </c>
      <c r="F120" s="154" t="s">
        <v>1066</v>
      </c>
      <c r="G120" s="412"/>
      <c r="H120" s="506"/>
      <c r="I120" s="317" t="s">
        <v>1067</v>
      </c>
      <c r="J120" s="75"/>
      <c r="K120" s="429" t="s">
        <v>1070</v>
      </c>
      <c r="L120" s="429" t="s">
        <v>1071</v>
      </c>
      <c r="M120" s="429" t="s">
        <v>1072</v>
      </c>
      <c r="N120" s="429" t="s">
        <v>1073</v>
      </c>
      <c r="O120" s="429" t="s">
        <v>1074</v>
      </c>
      <c r="P120" s="429" t="s">
        <v>1075</v>
      </c>
      <c r="Q120" s="429" t="s">
        <v>1076</v>
      </c>
      <c r="R120" s="430" t="s">
        <v>1077</v>
      </c>
      <c r="S120"/>
    </row>
    <row r="121" spans="2:19" ht="184.8" x14ac:dyDescent="0.4">
      <c r="B121"/>
      <c r="C121"/>
      <c r="D121" s="153" t="str">
        <f>MAX($B$16:B120)&amp;"-"&amp;COUNTA($D$115:D120)+1</f>
        <v>6-3</v>
      </c>
      <c r="E121" s="283" t="s">
        <v>1078</v>
      </c>
      <c r="F121" s="534" t="s">
        <v>1079</v>
      </c>
      <c r="G121" s="542"/>
      <c r="H121" s="172"/>
      <c r="I121"/>
      <c r="J121" s="75"/>
      <c r="K121" s="430" t="s">
        <v>1080</v>
      </c>
      <c r="L121" s="78"/>
      <c r="M121" s="78"/>
      <c r="N121" s="78"/>
      <c r="O121" s="78"/>
      <c r="P121" s="78"/>
      <c r="Q121" s="78"/>
      <c r="R121" s="39"/>
      <c r="S121"/>
    </row>
    <row r="122" spans="2:19" ht="161.69999999999999" customHeight="1" x14ac:dyDescent="0.4">
      <c r="B122"/>
      <c r="C122"/>
      <c r="D122" s="153" t="str">
        <f>MAX($B$16:B121)&amp;"-"&amp;COUNTA($D$115:D121)+1</f>
        <v>6-4</v>
      </c>
      <c r="E122" s="157" t="s">
        <v>1081</v>
      </c>
      <c r="F122" s="284" t="s">
        <v>1082</v>
      </c>
      <c r="G122" s="535"/>
      <c r="H122" s="325"/>
      <c r="I122"/>
      <c r="J122" s="75"/>
      <c r="K122" s="78"/>
      <c r="L122" s="78"/>
      <c r="M122" s="78"/>
      <c r="N122" s="78"/>
      <c r="O122" s="78"/>
      <c r="P122" s="78"/>
      <c r="Q122" s="78"/>
      <c r="R122" s="39"/>
      <c r="S122"/>
    </row>
    <row r="123" spans="2:19" ht="84" x14ac:dyDescent="0.4">
      <c r="B123"/>
      <c r="C123"/>
      <c r="D123" s="153" t="str">
        <f>MAX($B$16:B122)&amp;"-"&amp;COUNTA($D$115:D122)+1</f>
        <v>6-5</v>
      </c>
      <c r="E123" s="157" t="s">
        <v>1083</v>
      </c>
      <c r="F123" s="284" t="s">
        <v>1082</v>
      </c>
      <c r="G123" s="311"/>
      <c r="H123" s="325"/>
      <c r="I123"/>
      <c r="J123" s="75"/>
      <c r="K123" s="78"/>
      <c r="L123" s="78"/>
      <c r="M123" s="78"/>
      <c r="N123" s="78"/>
      <c r="O123" s="78"/>
      <c r="P123" s="78"/>
      <c r="Q123" s="78"/>
      <c r="R123" s="39"/>
      <c r="S123"/>
    </row>
    <row r="124" spans="2:19" ht="67.2" x14ac:dyDescent="0.4">
      <c r="B124"/>
      <c r="C124"/>
      <c r="D124" s="153" t="str">
        <f>MAX($B$16:B123)&amp;"-"&amp;COUNTA($D$115:D123)+1</f>
        <v>6-6</v>
      </c>
      <c r="E124" s="157" t="s">
        <v>1629</v>
      </c>
      <c r="F124" s="284" t="s">
        <v>1622</v>
      </c>
      <c r="G124" s="311"/>
      <c r="H124" s="325"/>
      <c r="I124"/>
      <c r="J124" s="75"/>
      <c r="K124" s="78"/>
      <c r="L124" s="78"/>
      <c r="M124" s="78"/>
      <c r="N124" s="78"/>
      <c r="O124" s="78"/>
      <c r="P124" s="78"/>
      <c r="Q124" s="78"/>
      <c r="R124" s="39"/>
      <c r="S124"/>
    </row>
    <row r="125" spans="2:19" ht="33.6" x14ac:dyDescent="0.4">
      <c r="B125"/>
      <c r="C125"/>
      <c r="D125" s="153" t="str">
        <f>MAX($B$16:B124)&amp;"-"&amp;COUNTA($D$115:D124)+1</f>
        <v>6-7</v>
      </c>
      <c r="E125" s="157" t="s">
        <v>1084</v>
      </c>
      <c r="F125" s="284" t="s">
        <v>1085</v>
      </c>
      <c r="G125" s="311"/>
      <c r="H125" s="275"/>
      <c r="I125"/>
      <c r="J125" s="75"/>
      <c r="K125" s="430" t="s">
        <v>1086</v>
      </c>
      <c r="L125" s="430" t="s">
        <v>1087</v>
      </c>
      <c r="M125" s="78"/>
      <c r="N125" s="78"/>
      <c r="O125" s="78"/>
      <c r="P125" s="78"/>
      <c r="Q125" s="78"/>
      <c r="R125" s="39"/>
      <c r="S125"/>
    </row>
    <row r="126" spans="2:19" ht="67.2" x14ac:dyDescent="0.4">
      <c r="B126"/>
      <c r="C126"/>
      <c r="D126" s="153" t="str">
        <f>MAX($B$16:B125)&amp;"-"&amp;COUNTA($D$115:D125)+1</f>
        <v>6-8</v>
      </c>
      <c r="E126" s="157" t="s">
        <v>1088</v>
      </c>
      <c r="F126" s="154" t="s">
        <v>1066</v>
      </c>
      <c r="G126" s="156"/>
      <c r="H126" s="312"/>
      <c r="I126" s="317" t="s">
        <v>1067</v>
      </c>
      <c r="J126" s="75"/>
      <c r="K126" s="431" t="s">
        <v>1089</v>
      </c>
      <c r="L126" s="429" t="s">
        <v>1090</v>
      </c>
      <c r="M126" s="75"/>
      <c r="N126" s="75"/>
      <c r="O126" s="75"/>
      <c r="P126" s="75"/>
      <c r="Q126" s="75"/>
      <c r="R126"/>
      <c r="S126"/>
    </row>
    <row r="127" spans="2:19" ht="50.4" x14ac:dyDescent="0.4">
      <c r="B127"/>
      <c r="C127"/>
      <c r="D127" s="153" t="str">
        <f>MAX($B$16:B126)&amp;"-"&amp;COUNTA($D$115:D126)+1</f>
        <v>6-9</v>
      </c>
      <c r="E127" s="283" t="s">
        <v>1091</v>
      </c>
      <c r="F127" s="154" t="s">
        <v>1066</v>
      </c>
      <c r="G127" s="156"/>
      <c r="H127" s="275"/>
      <c r="I127" s="317" t="s">
        <v>1067</v>
      </c>
      <c r="J127" s="75"/>
      <c r="K127" s="429" t="s">
        <v>1092</v>
      </c>
      <c r="L127" s="75"/>
      <c r="M127" s="75"/>
      <c r="N127" s="75"/>
      <c r="O127" s="75"/>
      <c r="P127" s="75"/>
      <c r="Q127" s="75"/>
      <c r="R127"/>
      <c r="S127"/>
    </row>
    <row r="128" spans="2:19" ht="50.4" x14ac:dyDescent="0.4">
      <c r="B128"/>
      <c r="C128"/>
      <c r="D128" s="153" t="str">
        <f>MAX($B$16:B127)&amp;"-"&amp;COUNTA($D$115:D127)+1</f>
        <v>6-10</v>
      </c>
      <c r="E128" s="368" t="s">
        <v>1093</v>
      </c>
      <c r="F128" s="154" t="s">
        <v>1066</v>
      </c>
      <c r="G128" s="156"/>
      <c r="H128" s="275"/>
      <c r="I128" s="317" t="s">
        <v>1067</v>
      </c>
      <c r="J128" s="75"/>
      <c r="K128" s="429" t="s">
        <v>1094</v>
      </c>
      <c r="L128" s="75"/>
      <c r="M128" s="75"/>
      <c r="N128" s="75"/>
      <c r="O128" s="75"/>
      <c r="P128" s="75"/>
      <c r="Q128" s="75"/>
      <c r="R128"/>
      <c r="S128"/>
    </row>
    <row r="129" spans="2:19" ht="50.4" x14ac:dyDescent="0.4">
      <c r="B129"/>
      <c r="C129"/>
      <c r="D129" s="153" t="str">
        <f>MAX($B$16:B128)&amp;"-"&amp;COUNTA($D$115:D128)+1</f>
        <v>6-11</v>
      </c>
      <c r="E129" s="368" t="s">
        <v>1095</v>
      </c>
      <c r="F129" s="154" t="s">
        <v>1066</v>
      </c>
      <c r="G129" s="156"/>
      <c r="H129" s="275"/>
      <c r="I129" s="317" t="s">
        <v>1067</v>
      </c>
      <c r="J129" s="75"/>
      <c r="K129" s="429" t="s">
        <v>1096</v>
      </c>
      <c r="L129" s="75"/>
      <c r="M129" s="75"/>
      <c r="N129" s="75"/>
      <c r="O129" s="75"/>
      <c r="P129" s="75"/>
      <c r="Q129" s="75"/>
      <c r="R129"/>
      <c r="S129"/>
    </row>
    <row r="130" spans="2:19" ht="33.6" x14ac:dyDescent="0.4">
      <c r="B130"/>
      <c r="C130"/>
      <c r="D130" s="313" t="str">
        <f>MAX($B$16:B129)&amp;"-"&amp;COUNTA($D$115:D129)+1</f>
        <v>6-12</v>
      </c>
      <c r="E130" s="283" t="s">
        <v>1097</v>
      </c>
      <c r="F130" s="154" t="s">
        <v>1066</v>
      </c>
      <c r="G130" s="412"/>
      <c r="H130" s="275"/>
      <c r="I130" s="317" t="s">
        <v>1067</v>
      </c>
      <c r="J130" s="75"/>
      <c r="K130" s="430" t="s">
        <v>1098</v>
      </c>
      <c r="L130" s="75"/>
      <c r="M130" s="75"/>
      <c r="N130" s="75"/>
      <c r="O130" s="75"/>
      <c r="P130" s="75"/>
      <c r="Q130" s="75"/>
      <c r="R130"/>
      <c r="S130"/>
    </row>
    <row r="131" spans="2:19" customFormat="1" x14ac:dyDescent="0.4">
      <c r="D131" s="313" t="str">
        <f>MAX($B$16:B130)&amp;"-"&amp;COUNTA($D$115:D130)+1</f>
        <v>6-13</v>
      </c>
      <c r="E131" s="39" t="s">
        <v>4</v>
      </c>
      <c r="F131" s="413" t="s">
        <v>1066</v>
      </c>
      <c r="G131" s="37"/>
      <c r="H131" s="317" t="s">
        <v>1099</v>
      </c>
    </row>
    <row r="132" spans="2:19" ht="50.4" x14ac:dyDescent="0.4">
      <c r="B132"/>
      <c r="C132"/>
      <c r="D132" s="152"/>
      <c r="E132" s="285" t="s">
        <v>1100</v>
      </c>
      <c r="F132" s="154" t="s">
        <v>1101</v>
      </c>
      <c r="G132" s="306"/>
      <c r="H132" s="162"/>
      <c r="I132" s="329"/>
      <c r="J132" s="330"/>
      <c r="K132" s="330"/>
      <c r="L132" s="330"/>
      <c r="M132"/>
      <c r="N132" s="76"/>
      <c r="O132"/>
      <c r="P132"/>
      <c r="Q132"/>
      <c r="R132"/>
      <c r="S132"/>
    </row>
    <row r="133" spans="2:19" x14ac:dyDescent="0.4">
      <c r="B133"/>
      <c r="C133"/>
      <c r="D133" s="152"/>
      <c r="E133" s="414" t="s">
        <v>1102</v>
      </c>
      <c r="F133" s="154" t="s">
        <v>1103</v>
      </c>
      <c r="G133" s="158"/>
      <c r="H133" s="162"/>
      <c r="I133" s="329"/>
      <c r="J133" s="330"/>
      <c r="K133" s="330"/>
      <c r="L133" s="330"/>
      <c r="M133"/>
      <c r="N133" s="76"/>
      <c r="O133"/>
      <c r="P133"/>
      <c r="Q133"/>
      <c r="R133"/>
      <c r="S133"/>
    </row>
    <row r="134" spans="2:19" x14ac:dyDescent="0.4">
      <c r="B134"/>
      <c r="C134"/>
      <c r="D134" s="152"/>
      <c r="E134" s="414"/>
      <c r="F134" s="154" t="s">
        <v>1104</v>
      </c>
      <c r="G134" s="158"/>
      <c r="H134" s="162"/>
      <c r="I134" s="329"/>
      <c r="J134" s="330"/>
      <c r="K134" s="330"/>
      <c r="L134" s="330"/>
      <c r="M134"/>
      <c r="N134" s="76"/>
      <c r="O134"/>
      <c r="P134"/>
      <c r="Q134"/>
      <c r="R134"/>
      <c r="S134"/>
    </row>
    <row r="135" spans="2:19" x14ac:dyDescent="0.4">
      <c r="B135"/>
      <c r="C135"/>
      <c r="D135" s="152"/>
      <c r="E135" s="414"/>
      <c r="F135" s="154" t="s">
        <v>1105</v>
      </c>
      <c r="G135" s="158"/>
      <c r="H135" s="162"/>
      <c r="I135" s="329"/>
      <c r="J135" s="330"/>
      <c r="K135" s="330"/>
      <c r="L135" s="330"/>
      <c r="M135"/>
      <c r="N135" s="76"/>
      <c r="O135"/>
      <c r="P135"/>
      <c r="Q135"/>
      <c r="R135"/>
      <c r="S135"/>
    </row>
    <row r="136" spans="2:19" x14ac:dyDescent="0.4">
      <c r="B136"/>
      <c r="C136"/>
      <c r="D136" s="415"/>
      <c r="E136" s="53"/>
      <c r="F136" s="154" t="s">
        <v>1106</v>
      </c>
      <c r="G136" s="158"/>
      <c r="H136" s="162"/>
      <c r="I136" s="329"/>
      <c r="J136" s="330"/>
      <c r="K136" s="330"/>
      <c r="L136" s="330"/>
      <c r="M136"/>
      <c r="N136" s="76"/>
      <c r="O136"/>
      <c r="P136"/>
      <c r="Q136"/>
      <c r="R136"/>
      <c r="S136"/>
    </row>
    <row r="137" spans="2:19" x14ac:dyDescent="0.4">
      <c r="B137"/>
      <c r="C137"/>
      <c r="D137" s="153" t="str">
        <f>MAX($B$16:B137)&amp;"-"&amp;COUNTA($D$115:D132)+1</f>
        <v>6-14</v>
      </c>
      <c r="E137" s="157" t="s">
        <v>1107</v>
      </c>
      <c r="F137" s="154" t="s">
        <v>1066</v>
      </c>
      <c r="G137" s="309"/>
      <c r="H137" s="79"/>
      <c r="I137"/>
      <c r="J137"/>
      <c r="K137"/>
      <c r="L137"/>
      <c r="M137"/>
      <c r="N137"/>
      <c r="O137"/>
      <c r="P137"/>
      <c r="Q137"/>
      <c r="R137"/>
      <c r="S137"/>
    </row>
    <row r="138" spans="2:19" x14ac:dyDescent="0.4">
      <c r="B138"/>
      <c r="C138"/>
      <c r="D138" s="153" t="str">
        <f>MAX($B$16:B138)&amp;"-"&amp;COUNTA($D$115:D137)+1</f>
        <v>6-15</v>
      </c>
      <c r="E138" s="157" t="s">
        <v>1108</v>
      </c>
      <c r="F138" s="154" t="s">
        <v>1066</v>
      </c>
      <c r="G138" s="309"/>
      <c r="H138" s="76"/>
      <c r="I138"/>
      <c r="J138"/>
      <c r="K138"/>
      <c r="L138"/>
      <c r="M138"/>
      <c r="N138"/>
      <c r="O138"/>
      <c r="P138"/>
      <c r="Q138"/>
      <c r="R138"/>
      <c r="S138"/>
    </row>
    <row r="139" spans="2:19" x14ac:dyDescent="0.4">
      <c r="B139"/>
      <c r="C139"/>
      <c r="D139" s="153" t="str">
        <f>MAX($B$16:B139)&amp;"-"&amp;COUNTA($D$115:D138)+1</f>
        <v>6-16</v>
      </c>
      <c r="E139" s="416" t="s">
        <v>1109</v>
      </c>
      <c r="F139" s="417" t="s">
        <v>1066</v>
      </c>
      <c r="G139" s="310"/>
      <c r="H139"/>
      <c r="I139"/>
      <c r="J139"/>
      <c r="K139"/>
      <c r="L139"/>
      <c r="M139"/>
      <c r="N139"/>
      <c r="O139"/>
      <c r="P139"/>
      <c r="Q139"/>
      <c r="R139"/>
      <c r="S139"/>
    </row>
    <row r="140" spans="2:19" ht="50.4" x14ac:dyDescent="0.4">
      <c r="B140"/>
      <c r="C140"/>
      <c r="D140" s="153" t="str">
        <f>MAX($B$16:B140)&amp;"-"&amp;COUNTA($D$115:D139)+1</f>
        <v>6-17</v>
      </c>
      <c r="E140" s="283" t="s">
        <v>1110</v>
      </c>
      <c r="F140" s="154" t="s">
        <v>1111</v>
      </c>
      <c r="G140" s="554"/>
      <c r="H140"/>
      <c r="I140"/>
      <c r="J140"/>
      <c r="K140" s="429" t="s">
        <v>1112</v>
      </c>
      <c r="L140"/>
      <c r="M140"/>
      <c r="N140"/>
      <c r="O140"/>
      <c r="P140"/>
      <c r="Q140"/>
      <c r="R140"/>
      <c r="S140"/>
    </row>
    <row r="141" spans="2:19" x14ac:dyDescent="0.4">
      <c r="B141"/>
      <c r="C141"/>
      <c r="D141" s="152"/>
      <c r="E141" s="78"/>
      <c r="F141" s="155"/>
      <c r="G141" s="418"/>
      <c r="H141" s="418"/>
      <c r="I141" s="418"/>
      <c r="J141" s="418"/>
      <c r="K141"/>
      <c r="L141"/>
      <c r="M141"/>
      <c r="N141"/>
      <c r="O141"/>
      <c r="P141"/>
      <c r="Q141"/>
      <c r="R141"/>
      <c r="S141"/>
    </row>
    <row r="142" spans="2:19" x14ac:dyDescent="0.4">
      <c r="B142"/>
      <c r="C142"/>
      <c r="D142" s="152"/>
      <c r="E142" s="243"/>
      <c r="F142" s="155"/>
      <c r="G142" s="418"/>
      <c r="H142" s="418"/>
      <c r="I142" s="418"/>
      <c r="J142" s="418"/>
      <c r="K142"/>
      <c r="L142"/>
      <c r="M142"/>
      <c r="N142"/>
      <c r="O142"/>
      <c r="P142"/>
      <c r="Q142"/>
      <c r="R142"/>
      <c r="S142"/>
    </row>
    <row r="143" spans="2:19" ht="19.2" x14ac:dyDescent="0.4">
      <c r="B143" s="47" t="s">
        <v>1113</v>
      </c>
      <c r="C143"/>
      <c r="D143"/>
      <c r="E143" s="39"/>
      <c r="F143"/>
      <c r="G143" s="418"/>
      <c r="H143" s="418"/>
      <c r="I143" s="418"/>
      <c r="J143" s="418"/>
      <c r="K143" s="67"/>
      <c r="L143" s="67"/>
      <c r="M143" s="67"/>
      <c r="N143" s="67"/>
      <c r="O143" s="244"/>
      <c r="P143" s="245"/>
      <c r="Q143" s="246"/>
      <c r="R143"/>
      <c r="S143"/>
    </row>
    <row r="144" spans="2:19" x14ac:dyDescent="0.4">
      <c r="B144" s="64">
        <f>MAX($B$15:B143)+1</f>
        <v>7</v>
      </c>
      <c r="C144" s="68" t="s">
        <v>1114</v>
      </c>
      <c r="D144" s="386"/>
      <c r="E144" s="243"/>
      <c r="F144" s="155"/>
      <c r="G144" s="418"/>
      <c r="H144" s="418"/>
      <c r="I144" s="418"/>
      <c r="J144" s="418"/>
      <c r="K144" s="67"/>
      <c r="L144" s="67"/>
      <c r="M144" s="67"/>
      <c r="N144" s="67"/>
      <c r="O144" s="385"/>
      <c r="P144" s="385"/>
      <c r="Q144" s="385"/>
      <c r="R144" s="147"/>
      <c r="S144"/>
    </row>
    <row r="145" spans="2:19" x14ac:dyDescent="0.4">
      <c r="B145" s="64"/>
      <c r="C145" s="80"/>
      <c r="D145" s="386"/>
      <c r="E145" s="243"/>
      <c r="F145" s="155"/>
      <c r="G145"/>
      <c r="H145"/>
      <c r="I145"/>
      <c r="J145" s="418"/>
      <c r="K145" s="67"/>
      <c r="L145" s="67"/>
      <c r="M145" s="67"/>
      <c r="N145" s="67"/>
      <c r="O145" s="385"/>
      <c r="P145" s="385"/>
      <c r="Q145" s="385"/>
      <c r="R145" s="147"/>
      <c r="S145"/>
    </row>
    <row r="146" spans="2:19" x14ac:dyDescent="0.4">
      <c r="B146" s="64"/>
      <c r="C146" s="80"/>
      <c r="D146" s="386"/>
      <c r="E146" s="243"/>
      <c r="F146" s="155"/>
      <c r="G146" s="418" t="str">
        <f>G16</f>
        <v>（金額単位：千円）</v>
      </c>
      <c r="H146" t="s">
        <v>1031</v>
      </c>
      <c r="I146" s="418"/>
      <c r="J146" s="418"/>
      <c r="K146" s="418"/>
      <c r="L146" s="418"/>
      <c r="M146" s="418"/>
      <c r="N146" s="418"/>
      <c r="O146" s="418"/>
      <c r="P146"/>
      <c r="Q146"/>
      <c r="R146"/>
      <c r="S146"/>
    </row>
    <row r="147" spans="2:19" x14ac:dyDescent="0.4">
      <c r="B147" s="64"/>
      <c r="C147" s="80"/>
      <c r="D147" s="386"/>
      <c r="E147" s="243"/>
      <c r="F147" s="155"/>
      <c r="G147" s="59" t="str">
        <f>G17</f>
        <v>前々期決算期</v>
      </c>
      <c r="H147" s="59" t="str">
        <f t="shared" ref="H147:J149" si="26">H17</f>
        <v>前期決算期</v>
      </c>
      <c r="I147" s="59" t="str">
        <f t="shared" si="26"/>
        <v>最新決算期</v>
      </c>
      <c r="J147" s="60" t="str">
        <f t="shared" si="26"/>
        <v>補助事業期間＋事業化報告期間</v>
      </c>
      <c r="K147" s="60"/>
      <c r="L147" s="60"/>
      <c r="M147" s="60"/>
      <c r="N147" s="60"/>
      <c r="O147" s="60"/>
      <c r="P147" s="60"/>
      <c r="Q147" s="60"/>
      <c r="R147" s="60"/>
    </row>
    <row r="148" spans="2:19" x14ac:dyDescent="0.4">
      <c r="B148" s="64"/>
      <c r="C148" s="80"/>
      <c r="D148" s="386"/>
      <c r="E148" s="243"/>
      <c r="F148" s="155"/>
      <c r="G148" s="316" t="str">
        <f>G18</f>
        <v/>
      </c>
      <c r="H148" s="69" t="str">
        <f t="shared" si="26"/>
        <v/>
      </c>
      <c r="I148" s="69" t="str">
        <f t="shared" si="26"/>
        <v/>
      </c>
      <c r="J148" s="69" t="str">
        <f t="shared" si="26"/>
        <v/>
      </c>
      <c r="K148" s="69" t="str">
        <f t="shared" ref="K148:R149" si="27">K18</f>
        <v/>
      </c>
      <c r="L148" s="69" t="str">
        <f t="shared" si="27"/>
        <v/>
      </c>
      <c r="M148" s="69" t="str">
        <f t="shared" si="27"/>
        <v/>
      </c>
      <c r="N148" s="69" t="str">
        <f t="shared" si="27"/>
        <v/>
      </c>
      <c r="O148" s="69" t="str">
        <f t="shared" si="27"/>
        <v/>
      </c>
      <c r="P148" s="69" t="str">
        <f t="shared" si="27"/>
        <v/>
      </c>
      <c r="Q148" s="69" t="str">
        <f t="shared" si="27"/>
        <v/>
      </c>
      <c r="R148" s="69" t="str">
        <f t="shared" si="27"/>
        <v/>
      </c>
    </row>
    <row r="149" spans="2:19" x14ac:dyDescent="0.4">
      <c r="B149" s="64"/>
      <c r="C149"/>
      <c r="D149" s="386"/>
      <c r="E149" s="243"/>
      <c r="F149" s="155"/>
      <c r="G149" s="69">
        <f>G19</f>
        <v>0</v>
      </c>
      <c r="H149" s="150">
        <f t="shared" si="26"/>
        <v>0</v>
      </c>
      <c r="I149" s="150">
        <f t="shared" si="26"/>
        <v>0</v>
      </c>
      <c r="J149" s="150" t="str">
        <f t="shared" si="26"/>
        <v/>
      </c>
      <c r="K149" s="150" t="str">
        <f t="shared" si="27"/>
        <v/>
      </c>
      <c r="L149" s="150" t="str">
        <f t="shared" si="27"/>
        <v/>
      </c>
      <c r="M149" s="150" t="str">
        <f t="shared" si="27"/>
        <v/>
      </c>
      <c r="N149" s="150" t="str">
        <f t="shared" si="27"/>
        <v/>
      </c>
      <c r="O149" s="69" t="str">
        <f t="shared" si="27"/>
        <v/>
      </c>
      <c r="P149" s="69" t="str">
        <f t="shared" si="27"/>
        <v/>
      </c>
      <c r="Q149" s="69" t="str">
        <f t="shared" si="27"/>
        <v/>
      </c>
      <c r="R149" s="69" t="str">
        <f t="shared" si="27"/>
        <v/>
      </c>
    </row>
    <row r="150" spans="2:19" ht="29.25" customHeight="1" x14ac:dyDescent="0.4">
      <c r="B150"/>
      <c r="C150"/>
      <c r="D150" s="153" t="str">
        <f>MAX($B$16:B150)&amp;"-"&amp;COUNTA($D$148:D148)+1</f>
        <v>7-1</v>
      </c>
      <c r="E150" s="368" t="s">
        <v>988</v>
      </c>
      <c r="F150" s="154"/>
      <c r="G150" s="419"/>
      <c r="H150" s="73"/>
      <c r="I150" s="73"/>
      <c r="J150" s="73"/>
      <c r="K150" s="73"/>
      <c r="L150" s="73"/>
      <c r="M150" s="73"/>
      <c r="N150" s="73"/>
      <c r="O150" s="73"/>
      <c r="P150" s="73"/>
      <c r="Q150" s="358"/>
      <c r="R150" s="358"/>
    </row>
    <row r="151" spans="2:19" ht="29.25" customHeight="1" x14ac:dyDescent="0.4">
      <c r="B151"/>
      <c r="C151"/>
      <c r="D151" s="369" t="str">
        <f>MAX($B$16:B151)&amp;"-"&amp;COUNTA($D$148:D150)+1</f>
        <v>7-2</v>
      </c>
      <c r="E151" s="388" t="s">
        <v>989</v>
      </c>
      <c r="F151" s="371" t="s">
        <v>990</v>
      </c>
      <c r="G151" s="400"/>
      <c r="H151" s="359" t="str">
        <f t="shared" ref="H151:R151" si="28">IFERROR(IF(OR(G150&lt;0,H150&lt;0),"ー",H150/G150-1),"")</f>
        <v/>
      </c>
      <c r="I151" s="359" t="str">
        <f t="shared" si="28"/>
        <v/>
      </c>
      <c r="J151" s="359" t="str">
        <f t="shared" si="28"/>
        <v/>
      </c>
      <c r="K151" s="359" t="str">
        <f t="shared" si="28"/>
        <v/>
      </c>
      <c r="L151" s="359" t="str">
        <f t="shared" si="28"/>
        <v/>
      </c>
      <c r="M151" s="359" t="str">
        <f t="shared" si="28"/>
        <v/>
      </c>
      <c r="N151" s="359" t="str">
        <f t="shared" si="28"/>
        <v/>
      </c>
      <c r="O151" s="359" t="str">
        <f t="shared" si="28"/>
        <v/>
      </c>
      <c r="P151" s="359" t="str">
        <f t="shared" si="28"/>
        <v/>
      </c>
      <c r="Q151" s="359" t="str">
        <f t="shared" si="28"/>
        <v/>
      </c>
      <c r="R151" s="359" t="str">
        <f t="shared" si="28"/>
        <v/>
      </c>
    </row>
    <row r="152" spans="2:19" ht="29.25" customHeight="1" x14ac:dyDescent="0.4">
      <c r="B152"/>
      <c r="C152"/>
      <c r="D152" s="369" t="str">
        <f>MAX($B$16:B152)&amp;"-"&amp;COUNTA($D$148:D151)+1</f>
        <v>7-3</v>
      </c>
      <c r="E152" s="388" t="s">
        <v>1115</v>
      </c>
      <c r="F152" s="371" t="s">
        <v>990</v>
      </c>
      <c r="G152" s="352">
        <f t="shared" ref="G152:R152" si="29">IFERROR(G$150/G$53,0)</f>
        <v>0</v>
      </c>
      <c r="H152" s="352">
        <f t="shared" si="29"/>
        <v>0</v>
      </c>
      <c r="I152" s="352">
        <f t="shared" si="29"/>
        <v>0</v>
      </c>
      <c r="J152" s="352">
        <f t="shared" si="29"/>
        <v>0</v>
      </c>
      <c r="K152" s="352">
        <f t="shared" si="29"/>
        <v>0</v>
      </c>
      <c r="L152" s="352">
        <f t="shared" si="29"/>
        <v>0</v>
      </c>
      <c r="M152" s="352">
        <f t="shared" si="29"/>
        <v>0</v>
      </c>
      <c r="N152" s="352">
        <f t="shared" si="29"/>
        <v>0</v>
      </c>
      <c r="O152" s="352">
        <f t="shared" si="29"/>
        <v>0</v>
      </c>
      <c r="P152" s="352">
        <f t="shared" si="29"/>
        <v>0</v>
      </c>
      <c r="Q152" s="352">
        <f t="shared" si="29"/>
        <v>0</v>
      </c>
      <c r="R152" s="352">
        <f t="shared" si="29"/>
        <v>0</v>
      </c>
    </row>
    <row r="153" spans="2:19" ht="29.25" customHeight="1" x14ac:dyDescent="0.4">
      <c r="B153"/>
      <c r="C153"/>
      <c r="D153" s="153" t="str">
        <f>MAX($B$16:B153)&amp;"-"&amp;COUNTA($D$148:D152)+1</f>
        <v>7-4</v>
      </c>
      <c r="E153" s="368" t="s">
        <v>993</v>
      </c>
      <c r="F153" s="154"/>
      <c r="G153" s="73"/>
      <c r="H153" s="73"/>
      <c r="I153" s="73"/>
      <c r="J153" s="73"/>
      <c r="K153" s="73"/>
      <c r="L153" s="73"/>
      <c r="M153" s="73"/>
      <c r="N153" s="73"/>
      <c r="O153" s="73"/>
      <c r="P153" s="73"/>
      <c r="Q153" s="358"/>
      <c r="R153" s="358"/>
    </row>
    <row r="154" spans="2:19" ht="29.25" customHeight="1" x14ac:dyDescent="0.4">
      <c r="B154"/>
      <c r="C154"/>
      <c r="D154" s="369" t="str">
        <f>MAX($B$16:B154)&amp;"-"&amp;COUNTA($D$148:D153)+1</f>
        <v>7-5</v>
      </c>
      <c r="E154" s="370" t="s">
        <v>1116</v>
      </c>
      <c r="F154" s="371" t="s">
        <v>990</v>
      </c>
      <c r="G154" s="433">
        <f t="shared" ref="G154:R154" si="30">IFERROR(G$153/G$150,0)</f>
        <v>0</v>
      </c>
      <c r="H154" s="433">
        <f t="shared" si="30"/>
        <v>0</v>
      </c>
      <c r="I154" s="433">
        <f t="shared" si="30"/>
        <v>0</v>
      </c>
      <c r="J154" s="433">
        <f t="shared" si="30"/>
        <v>0</v>
      </c>
      <c r="K154" s="433">
        <f t="shared" si="30"/>
        <v>0</v>
      </c>
      <c r="L154" s="433">
        <f t="shared" si="30"/>
        <v>0</v>
      </c>
      <c r="M154" s="433">
        <f t="shared" si="30"/>
        <v>0</v>
      </c>
      <c r="N154" s="433">
        <f t="shared" si="30"/>
        <v>0</v>
      </c>
      <c r="O154" s="433">
        <f t="shared" si="30"/>
        <v>0</v>
      </c>
      <c r="P154" s="433">
        <f t="shared" si="30"/>
        <v>0</v>
      </c>
      <c r="Q154" s="433">
        <f t="shared" si="30"/>
        <v>0</v>
      </c>
      <c r="R154" s="433">
        <f t="shared" si="30"/>
        <v>0</v>
      </c>
    </row>
    <row r="155" spans="2:19" ht="29.25" customHeight="1" x14ac:dyDescent="0.4">
      <c r="B155"/>
      <c r="C155"/>
      <c r="D155" s="153" t="str">
        <f>MAX($B$16:B155)&amp;"-"&amp;COUNTA($D$148:D154)+1</f>
        <v>7-6</v>
      </c>
      <c r="E155" s="368" t="s">
        <v>1004</v>
      </c>
      <c r="F155" s="154"/>
      <c r="G155" s="73"/>
      <c r="H155" s="73"/>
      <c r="I155" s="73"/>
      <c r="J155" s="73"/>
      <c r="K155" s="73"/>
      <c r="L155" s="73"/>
      <c r="M155" s="73"/>
      <c r="N155" s="73"/>
      <c r="O155" s="73"/>
      <c r="P155" s="73"/>
      <c r="Q155" s="358"/>
      <c r="R155" s="358"/>
    </row>
    <row r="156" spans="2:19" ht="29.25" customHeight="1" x14ac:dyDescent="0.4">
      <c r="B156"/>
      <c r="C156"/>
      <c r="D156" s="369" t="str">
        <f>MAX($B$16:B156)&amp;"-"&amp;COUNTA($D$148:D155)+1</f>
        <v>7-7</v>
      </c>
      <c r="E156" s="370" t="s">
        <v>1117</v>
      </c>
      <c r="F156" s="371" t="s">
        <v>984</v>
      </c>
      <c r="G156" s="352">
        <f t="shared" ref="G156:R156" si="31">IFERROR(G$155/G$150,0)</f>
        <v>0</v>
      </c>
      <c r="H156" s="352">
        <f t="shared" si="31"/>
        <v>0</v>
      </c>
      <c r="I156" s="352">
        <f t="shared" si="31"/>
        <v>0</v>
      </c>
      <c r="J156" s="352">
        <f t="shared" si="31"/>
        <v>0</v>
      </c>
      <c r="K156" s="352">
        <f t="shared" si="31"/>
        <v>0</v>
      </c>
      <c r="L156" s="352">
        <f t="shared" si="31"/>
        <v>0</v>
      </c>
      <c r="M156" s="352">
        <f t="shared" si="31"/>
        <v>0</v>
      </c>
      <c r="N156" s="352">
        <f t="shared" si="31"/>
        <v>0</v>
      </c>
      <c r="O156" s="352">
        <f t="shared" si="31"/>
        <v>0</v>
      </c>
      <c r="P156" s="352">
        <f t="shared" si="31"/>
        <v>0</v>
      </c>
      <c r="Q156" s="352">
        <f t="shared" si="31"/>
        <v>0</v>
      </c>
      <c r="R156" s="352">
        <f t="shared" si="31"/>
        <v>0</v>
      </c>
    </row>
    <row r="157" spans="2:19" ht="29.25" customHeight="1" x14ac:dyDescent="0.4">
      <c r="B157"/>
      <c r="C157" s="35"/>
      <c r="D157" s="153" t="str">
        <f>MAX($B$16:B157)&amp;"-"&amp;COUNTA($D$148:D156)+1</f>
        <v>7-8</v>
      </c>
      <c r="E157" s="368" t="s">
        <v>1009</v>
      </c>
      <c r="F157" s="154"/>
      <c r="G157" s="73"/>
      <c r="H157" s="73"/>
      <c r="I157" s="73"/>
      <c r="J157" s="73"/>
      <c r="K157" s="73"/>
      <c r="L157" s="73"/>
      <c r="M157" s="73"/>
      <c r="N157" s="73"/>
      <c r="O157" s="73"/>
      <c r="P157" s="73"/>
      <c r="Q157" s="73"/>
      <c r="R157" s="73"/>
    </row>
    <row r="158" spans="2:19" ht="29.25" customHeight="1" x14ac:dyDescent="0.4">
      <c r="B158"/>
      <c r="C158" s="35"/>
      <c r="D158" s="153" t="str">
        <f>MAX($B$16:B158)&amp;"-"&amp;COUNTA($D$148:D157)+1</f>
        <v>7-9</v>
      </c>
      <c r="E158" s="368" t="s">
        <v>1010</v>
      </c>
      <c r="F158" s="154"/>
      <c r="G158" s="73"/>
      <c r="H158" s="73"/>
      <c r="I158" s="73"/>
      <c r="J158" s="73"/>
      <c r="K158" s="73"/>
      <c r="L158" s="73"/>
      <c r="M158" s="73"/>
      <c r="N158" s="73"/>
      <c r="O158" s="73"/>
      <c r="P158" s="73"/>
      <c r="Q158" s="73"/>
      <c r="R158" s="73"/>
    </row>
    <row r="159" spans="2:19" ht="29.25" customHeight="1" x14ac:dyDescent="0.4">
      <c r="B159"/>
      <c r="C159" s="35"/>
      <c r="D159" s="153" t="str">
        <f>MAX($B$16:B159)&amp;"-"&amp;COUNTA($D$148:D158)+1</f>
        <v>7-10</v>
      </c>
      <c r="E159" s="368" t="s">
        <v>1011</v>
      </c>
      <c r="F159" s="154"/>
      <c r="G159" s="73"/>
      <c r="H159" s="73"/>
      <c r="I159" s="73"/>
      <c r="J159" s="73"/>
      <c r="K159" s="73"/>
      <c r="L159" s="73"/>
      <c r="M159" s="73"/>
      <c r="N159" s="73"/>
      <c r="O159" s="73"/>
      <c r="P159" s="73"/>
      <c r="Q159" s="358"/>
      <c r="R159" s="358"/>
    </row>
    <row r="160" spans="2:19" ht="29.25" customHeight="1" x14ac:dyDescent="0.4">
      <c r="B160"/>
      <c r="C160" s="35"/>
      <c r="D160" s="369" t="str">
        <f>MAX($B$16:B160)&amp;"-"&amp;COUNTA($D$148:D159)+1</f>
        <v>7-11</v>
      </c>
      <c r="E160" s="70" t="s">
        <v>1118</v>
      </c>
      <c r="F160" s="371" t="s">
        <v>1119</v>
      </c>
      <c r="G160" s="392">
        <f t="shared" ref="G160:R160" si="32">+G155+G157+G158+G159</f>
        <v>0</v>
      </c>
      <c r="H160" s="354">
        <f t="shared" si="32"/>
        <v>0</v>
      </c>
      <c r="I160" s="393">
        <f t="shared" si="32"/>
        <v>0</v>
      </c>
      <c r="J160" s="354">
        <f t="shared" si="32"/>
        <v>0</v>
      </c>
      <c r="K160" s="354">
        <f t="shared" si="32"/>
        <v>0</v>
      </c>
      <c r="L160" s="354">
        <f t="shared" si="32"/>
        <v>0</v>
      </c>
      <c r="M160" s="354">
        <f t="shared" si="32"/>
        <v>0</v>
      </c>
      <c r="N160" s="354">
        <f t="shared" si="32"/>
        <v>0</v>
      </c>
      <c r="O160" s="354">
        <f t="shared" si="32"/>
        <v>0</v>
      </c>
      <c r="P160" s="354">
        <f t="shared" si="32"/>
        <v>0</v>
      </c>
      <c r="Q160" s="354">
        <f t="shared" si="32"/>
        <v>0</v>
      </c>
      <c r="R160" s="354">
        <f t="shared" si="32"/>
        <v>0</v>
      </c>
    </row>
    <row r="161" spans="2:18" ht="29.25" customHeight="1" x14ac:dyDescent="0.4">
      <c r="B161"/>
      <c r="C161" s="35"/>
      <c r="D161" s="369" t="str">
        <f>MAX($B$16:B161)&amp;"-"&amp;COUNTA($D$148:D160)+1</f>
        <v>7-12</v>
      </c>
      <c r="E161" s="388" t="s">
        <v>1013</v>
      </c>
      <c r="F161" s="371" t="s">
        <v>990</v>
      </c>
      <c r="G161" s="400"/>
      <c r="H161" s="359" t="str">
        <f t="shared" ref="H161:R161" si="33">IFERROR(IF(OR(G160&lt;0,H160&lt;0),"ー",H160/G160-1),"")</f>
        <v/>
      </c>
      <c r="I161" s="359" t="str">
        <f t="shared" si="33"/>
        <v/>
      </c>
      <c r="J161" s="359" t="str">
        <f t="shared" si="33"/>
        <v/>
      </c>
      <c r="K161" s="359" t="str">
        <f t="shared" si="33"/>
        <v/>
      </c>
      <c r="L161" s="359" t="str">
        <f t="shared" si="33"/>
        <v/>
      </c>
      <c r="M161" s="359" t="str">
        <f t="shared" si="33"/>
        <v/>
      </c>
      <c r="N161" s="359" t="str">
        <f t="shared" si="33"/>
        <v/>
      </c>
      <c r="O161" s="359" t="str">
        <f t="shared" si="33"/>
        <v/>
      </c>
      <c r="P161" s="359" t="str">
        <f t="shared" si="33"/>
        <v/>
      </c>
      <c r="Q161" s="359" t="str">
        <f t="shared" si="33"/>
        <v/>
      </c>
      <c r="R161" s="359" t="str">
        <f t="shared" si="33"/>
        <v/>
      </c>
    </row>
    <row r="162" spans="2:18" ht="29.25" customHeight="1" x14ac:dyDescent="0.4">
      <c r="B162"/>
      <c r="C162" s="35"/>
      <c r="D162" s="153" t="str">
        <f>MAX($B$16:B162)&amp;"-"&amp;COUNTA($D$148:D161)+1</f>
        <v>7-13</v>
      </c>
      <c r="E162" s="72" t="s">
        <v>1015</v>
      </c>
      <c r="F162" s="284" t="s">
        <v>1016</v>
      </c>
      <c r="G162" s="73"/>
      <c r="H162" s="73"/>
      <c r="I162" s="73"/>
      <c r="J162" s="73"/>
      <c r="K162" s="73"/>
      <c r="L162" s="73"/>
      <c r="M162" s="73"/>
      <c r="N162" s="73"/>
      <c r="O162" s="73"/>
      <c r="P162" s="73"/>
      <c r="Q162" s="358"/>
      <c r="R162" s="358"/>
    </row>
    <row r="163" spans="2:18" ht="29.25" customHeight="1" x14ac:dyDescent="0.4">
      <c r="B163"/>
      <c r="C163" s="35"/>
      <c r="D163" s="153" t="str">
        <f>MAX($B$16:B163)&amp;"-"&amp;COUNTA($D$148:D162)+1</f>
        <v>7-14</v>
      </c>
      <c r="E163" s="72" t="s">
        <v>1017</v>
      </c>
      <c r="F163" s="284" t="s">
        <v>1016</v>
      </c>
      <c r="G163" s="73"/>
      <c r="H163" s="73"/>
      <c r="I163" s="73"/>
      <c r="J163" s="73"/>
      <c r="K163" s="73"/>
      <c r="L163" s="73"/>
      <c r="M163" s="73"/>
      <c r="N163" s="73"/>
      <c r="O163" s="73"/>
      <c r="P163" s="73"/>
      <c r="Q163" s="358"/>
      <c r="R163" s="358"/>
    </row>
    <row r="164" spans="2:18" ht="29.25" customHeight="1" x14ac:dyDescent="0.4">
      <c r="B164"/>
      <c r="C164" s="35"/>
      <c r="D164" s="369" t="str">
        <f>MAX($B$16:B164)&amp;"-"&amp;COUNTA($D$148:D163)+1</f>
        <v>7-15</v>
      </c>
      <c r="E164" s="70" t="s">
        <v>1018</v>
      </c>
      <c r="F164" s="396" t="s">
        <v>1120</v>
      </c>
      <c r="G164" s="392">
        <f t="shared" ref="G164:R164" si="34">IFERROR(IF(G162=0,0,+G157/G162),"")</f>
        <v>0</v>
      </c>
      <c r="H164" s="354">
        <f t="shared" si="34"/>
        <v>0</v>
      </c>
      <c r="I164" s="393">
        <f t="shared" si="34"/>
        <v>0</v>
      </c>
      <c r="J164" s="354">
        <f t="shared" si="34"/>
        <v>0</v>
      </c>
      <c r="K164" s="354">
        <f t="shared" si="34"/>
        <v>0</v>
      </c>
      <c r="L164" s="354">
        <f t="shared" si="34"/>
        <v>0</v>
      </c>
      <c r="M164" s="354">
        <f t="shared" si="34"/>
        <v>0</v>
      </c>
      <c r="N164" s="354">
        <f t="shared" si="34"/>
        <v>0</v>
      </c>
      <c r="O164" s="354">
        <f t="shared" si="34"/>
        <v>0</v>
      </c>
      <c r="P164" s="354">
        <f t="shared" si="34"/>
        <v>0</v>
      </c>
      <c r="Q164" s="354">
        <f t="shared" si="34"/>
        <v>0</v>
      </c>
      <c r="R164" s="354">
        <f t="shared" si="34"/>
        <v>0</v>
      </c>
    </row>
    <row r="165" spans="2:18" ht="29.25" customHeight="1" x14ac:dyDescent="0.4">
      <c r="B165"/>
      <c r="C165" s="35"/>
      <c r="D165" s="369" t="str">
        <f>MAX($B$16:B165)&amp;"-"&amp;COUNTA($D$148:D164)+1</f>
        <v>7-16</v>
      </c>
      <c r="E165" s="70" t="s">
        <v>1020</v>
      </c>
      <c r="F165" s="396" t="s">
        <v>1121</v>
      </c>
      <c r="G165" s="399"/>
      <c r="H165" s="502" t="str">
        <f t="shared" ref="H165:R165" si="35">IFERROR((H164-G164)/G164,"")</f>
        <v/>
      </c>
      <c r="I165" s="508" t="str">
        <f t="shared" si="35"/>
        <v/>
      </c>
      <c r="J165" s="502" t="str">
        <f t="shared" si="35"/>
        <v/>
      </c>
      <c r="K165" s="502" t="str">
        <f t="shared" si="35"/>
        <v/>
      </c>
      <c r="L165" s="502" t="str">
        <f t="shared" si="35"/>
        <v/>
      </c>
      <c r="M165" s="502" t="str">
        <f t="shared" si="35"/>
        <v/>
      </c>
      <c r="N165" s="502" t="str">
        <f t="shared" si="35"/>
        <v/>
      </c>
      <c r="O165" s="502" t="str">
        <f t="shared" si="35"/>
        <v/>
      </c>
      <c r="P165" s="502" t="str">
        <f t="shared" si="35"/>
        <v/>
      </c>
      <c r="Q165" s="502" t="str">
        <f t="shared" si="35"/>
        <v/>
      </c>
      <c r="R165" s="502" t="str">
        <f t="shared" si="35"/>
        <v/>
      </c>
    </row>
    <row r="166" spans="2:18" ht="29.25" customHeight="1" x14ac:dyDescent="0.4">
      <c r="B166"/>
      <c r="C166" s="35"/>
      <c r="D166" s="369" t="str">
        <f>MAX($B$16:B166)&amp;"-"&amp;COUNTA($D$148:D165)+1</f>
        <v>7-17</v>
      </c>
      <c r="E166" s="70" t="s">
        <v>1022</v>
      </c>
      <c r="F166" s="371" t="s">
        <v>1122</v>
      </c>
      <c r="G166" s="392">
        <f>IFERROR(IF(G163=0,0,+G158/G163),"")</f>
        <v>0</v>
      </c>
      <c r="H166" s="354">
        <f>IFERROR(IF(H163=0,0,+H158/H163),"")</f>
        <v>0</v>
      </c>
      <c r="I166" s="354">
        <f t="shared" ref="I166:R166" si="36">IFERROR(IF(I163=0,0,+I158/I163),"")</f>
        <v>0</v>
      </c>
      <c r="J166" s="354">
        <f t="shared" si="36"/>
        <v>0</v>
      </c>
      <c r="K166" s="354">
        <f t="shared" si="36"/>
        <v>0</v>
      </c>
      <c r="L166" s="354">
        <f t="shared" si="36"/>
        <v>0</v>
      </c>
      <c r="M166" s="354">
        <f t="shared" si="36"/>
        <v>0</v>
      </c>
      <c r="N166" s="354">
        <f t="shared" si="36"/>
        <v>0</v>
      </c>
      <c r="O166" s="354">
        <f t="shared" si="36"/>
        <v>0</v>
      </c>
      <c r="P166" s="354">
        <f t="shared" si="36"/>
        <v>0</v>
      </c>
      <c r="Q166" s="354">
        <f t="shared" si="36"/>
        <v>0</v>
      </c>
      <c r="R166" s="354">
        <f t="shared" si="36"/>
        <v>0</v>
      </c>
    </row>
    <row r="167" spans="2:18" ht="29.25" customHeight="1" x14ac:dyDescent="0.4">
      <c r="B167"/>
      <c r="C167" s="35"/>
      <c r="D167" s="369" t="str">
        <f>MAX($B$16:B167)&amp;"-"&amp;COUNTA($D$148:D166)+1</f>
        <v>7-18</v>
      </c>
      <c r="E167" s="70" t="s">
        <v>1023</v>
      </c>
      <c r="F167" s="371" t="s">
        <v>1024</v>
      </c>
      <c r="G167" s="399"/>
      <c r="H167" s="355" t="str">
        <f>IFERROR((H166-G166)/G166,"")</f>
        <v/>
      </c>
      <c r="I167" s="398" t="str">
        <f>IFERROR((I166-H166)/H166,"")</f>
        <v/>
      </c>
      <c r="J167" s="355" t="str">
        <f t="shared" ref="J167:R167" si="37">IFERROR((J166-I166)/I166,"")</f>
        <v/>
      </c>
      <c r="K167" s="355" t="str">
        <f t="shared" si="37"/>
        <v/>
      </c>
      <c r="L167" s="355" t="str">
        <f t="shared" si="37"/>
        <v/>
      </c>
      <c r="M167" s="355" t="str">
        <f t="shared" si="37"/>
        <v/>
      </c>
      <c r="N167" s="355" t="str">
        <f t="shared" si="37"/>
        <v/>
      </c>
      <c r="O167" s="355" t="str">
        <f t="shared" si="37"/>
        <v/>
      </c>
      <c r="P167" s="355" t="str">
        <f t="shared" si="37"/>
        <v/>
      </c>
      <c r="Q167" s="355" t="str">
        <f t="shared" si="37"/>
        <v/>
      </c>
      <c r="R167" s="355" t="str">
        <f t="shared" si="37"/>
        <v/>
      </c>
    </row>
    <row r="168" spans="2:18" ht="29.25" customHeight="1" x14ac:dyDescent="0.4">
      <c r="B168"/>
      <c r="C168" s="35"/>
      <c r="D168" s="369" t="str">
        <f>MAX($B$16:B168)&amp;"-"&amp;COUNTA($D$148:D167)+1</f>
        <v>7-19</v>
      </c>
      <c r="E168" s="70" t="s">
        <v>1025</v>
      </c>
      <c r="F168" s="396" t="s">
        <v>1123</v>
      </c>
      <c r="G168" s="392" t="str">
        <f t="shared" ref="G168:R168" si="38">IFERROR(+G160/(G162+G163),"")</f>
        <v/>
      </c>
      <c r="H168" s="354" t="str">
        <f t="shared" si="38"/>
        <v/>
      </c>
      <c r="I168" s="393" t="str">
        <f t="shared" si="38"/>
        <v/>
      </c>
      <c r="J168" s="354" t="str">
        <f t="shared" si="38"/>
        <v/>
      </c>
      <c r="K168" s="354" t="str">
        <f t="shared" si="38"/>
        <v/>
      </c>
      <c r="L168" s="354" t="str">
        <f t="shared" si="38"/>
        <v/>
      </c>
      <c r="M168" s="354" t="str">
        <f t="shared" si="38"/>
        <v/>
      </c>
      <c r="N168" s="354" t="str">
        <f t="shared" si="38"/>
        <v/>
      </c>
      <c r="O168" s="354" t="str">
        <f t="shared" si="38"/>
        <v/>
      </c>
      <c r="P168" s="354" t="str">
        <f t="shared" si="38"/>
        <v/>
      </c>
      <c r="Q168" s="354" t="str">
        <f t="shared" si="38"/>
        <v/>
      </c>
      <c r="R168" s="354" t="str">
        <f t="shared" si="38"/>
        <v/>
      </c>
    </row>
    <row r="169" spans="2:18" ht="29.25" customHeight="1" x14ac:dyDescent="0.4">
      <c r="B169"/>
      <c r="C169"/>
      <c r="D169" s="153" t="str">
        <f>MAX($B$16:B169)&amp;"-"&amp;COUNTA($D$148:D168)+1</f>
        <v>7-20</v>
      </c>
      <c r="E169" s="368" t="s">
        <v>1124</v>
      </c>
      <c r="F169" s="154" t="s">
        <v>1024</v>
      </c>
      <c r="G169" s="420"/>
      <c r="H169" s="48" t="s">
        <v>1592</v>
      </c>
      <c r="I169"/>
      <c r="J169"/>
      <c r="K169"/>
      <c r="L169"/>
      <c r="M169"/>
      <c r="N169"/>
      <c r="O169"/>
      <c r="P169"/>
      <c r="Q169"/>
      <c r="R169"/>
    </row>
    <row r="170" spans="2:18" x14ac:dyDescent="0.4">
      <c r="B170"/>
      <c r="C170"/>
      <c r="D170" s="152"/>
      <c r="E170" s="243"/>
      <c r="F170" s="155"/>
      <c r="G170"/>
      <c r="H170"/>
      <c r="I170"/>
      <c r="J170"/>
      <c r="K170"/>
      <c r="L170"/>
      <c r="M170"/>
      <c r="N170"/>
      <c r="O170"/>
      <c r="P170"/>
      <c r="Q170"/>
      <c r="R170"/>
    </row>
    <row r="171" spans="2:18" x14ac:dyDescent="0.4">
      <c r="B171" s="64">
        <f>MAX($B$15:B170)+1</f>
        <v>8</v>
      </c>
      <c r="C171" s="68" t="s">
        <v>1376</v>
      </c>
      <c r="D171" s="415"/>
      <c r="E171" s="421"/>
      <c r="F171" s="34"/>
      <c r="G171"/>
      <c r="H171"/>
      <c r="I171"/>
      <c r="J171"/>
      <c r="K171"/>
      <c r="L171"/>
      <c r="M171"/>
      <c r="N171"/>
      <c r="O171"/>
      <c r="P171"/>
      <c r="Q171"/>
      <c r="R171"/>
    </row>
    <row r="172" spans="2:18" ht="29.25" customHeight="1" x14ac:dyDescent="0.4">
      <c r="B172"/>
      <c r="C172"/>
      <c r="D172" s="153" t="str">
        <f>MAX($B$16:B172)&amp;"-"&amp;COUNTA($D$171:D171)+1</f>
        <v>8-1</v>
      </c>
      <c r="E172" s="157" t="s">
        <v>1125</v>
      </c>
      <c r="F172" s="154" t="s">
        <v>1066</v>
      </c>
      <c r="G172" s="309"/>
      <c r="H172"/>
      <c r="I172"/>
      <c r="J172"/>
      <c r="K172"/>
      <c r="L172"/>
      <c r="M172"/>
      <c r="N172"/>
      <c r="O172"/>
      <c r="P172"/>
      <c r="Q172"/>
      <c r="R172"/>
    </row>
    <row r="173" spans="2:18" ht="29.25" customHeight="1" x14ac:dyDescent="0.4">
      <c r="B173"/>
      <c r="C173"/>
      <c r="D173" s="153" t="str">
        <f>MAX($B$16:B173)&amp;"-"&amp;COUNTA($D$171:D172)+1</f>
        <v>8-2</v>
      </c>
      <c r="E173" s="157" t="s">
        <v>1126</v>
      </c>
      <c r="F173" s="154" t="s">
        <v>1066</v>
      </c>
      <c r="G173" s="309"/>
      <c r="H173"/>
      <c r="I173"/>
      <c r="J173"/>
      <c r="K173"/>
      <c r="L173"/>
      <c r="M173"/>
      <c r="N173"/>
      <c r="O173"/>
      <c r="P173"/>
      <c r="Q173"/>
      <c r="R173"/>
    </row>
    <row r="174" spans="2:18" ht="29.25" customHeight="1" x14ac:dyDescent="0.4">
      <c r="B174"/>
      <c r="C174"/>
      <c r="D174" s="153" t="str">
        <f>MAX($B$16:B174)&amp;"-"&amp;COUNTA($D$171:D173)+1</f>
        <v>8-3</v>
      </c>
      <c r="E174" s="416" t="s">
        <v>1127</v>
      </c>
      <c r="F174" s="417" t="s">
        <v>1066</v>
      </c>
      <c r="G174" s="310"/>
      <c r="H174"/>
      <c r="I174"/>
      <c r="J174"/>
      <c r="K174"/>
      <c r="L174"/>
      <c r="M174"/>
      <c r="N174"/>
      <c r="O174"/>
      <c r="P174"/>
      <c r="Q174"/>
      <c r="R174"/>
    </row>
    <row r="175" spans="2:18" ht="50.4" x14ac:dyDescent="0.4">
      <c r="B175"/>
      <c r="C175"/>
      <c r="D175" s="153" t="str">
        <f>MAX($B$16:B175)&amp;"-"&amp;COUNTA($D$171:D174)+1</f>
        <v>8-4</v>
      </c>
      <c r="E175" s="283" t="s">
        <v>1128</v>
      </c>
      <c r="F175" s="154" t="s">
        <v>1111</v>
      </c>
      <c r="G175" s="554"/>
      <c r="H175"/>
      <c r="I175"/>
      <c r="J175"/>
      <c r="K175"/>
      <c r="L175"/>
      <c r="M175"/>
      <c r="N175"/>
      <c r="O175"/>
      <c r="P175"/>
      <c r="Q175"/>
      <c r="R175"/>
    </row>
    <row r="176" spans="2:18" x14ac:dyDescent="0.4">
      <c r="B176"/>
      <c r="C176"/>
      <c r="D176" s="153"/>
      <c r="E176" s="283"/>
      <c r="F176" s="417"/>
      <c r="G176" s="154"/>
      <c r="H176"/>
      <c r="I176"/>
      <c r="J176"/>
      <c r="K176"/>
      <c r="L176"/>
      <c r="M176"/>
      <c r="N176"/>
      <c r="O176"/>
      <c r="P176"/>
      <c r="Q176"/>
      <c r="R176"/>
    </row>
    <row r="177" spans="2:18" ht="29.25" customHeight="1" x14ac:dyDescent="0.4">
      <c r="B177"/>
      <c r="C177"/>
      <c r="D177" s="153" t="str">
        <f>MAX($B$16:B177)&amp;"-"&amp;COUNTA($D$171:D176)+1</f>
        <v>8-5</v>
      </c>
      <c r="E177" s="283" t="s">
        <v>1129</v>
      </c>
      <c r="F177" s="417" t="s">
        <v>1066</v>
      </c>
      <c r="G177" s="158"/>
      <c r="H177"/>
      <c r="I177"/>
      <c r="J177"/>
      <c r="K177"/>
      <c r="L177"/>
      <c r="M177"/>
      <c r="N177"/>
      <c r="O177"/>
      <c r="P177"/>
      <c r="Q177"/>
      <c r="R177"/>
    </row>
    <row r="178" spans="2:18" ht="29.25" customHeight="1" x14ac:dyDescent="0.4">
      <c r="B178"/>
      <c r="C178"/>
      <c r="D178" s="153" t="str">
        <f>MAX($B$16:B178)&amp;"-"&amp;COUNTA($D$171:D177)+1</f>
        <v>8-6</v>
      </c>
      <c r="E178" s="283" t="s">
        <v>1130</v>
      </c>
      <c r="F178" s="417" t="s">
        <v>1066</v>
      </c>
      <c r="G178" s="158"/>
      <c r="H178" s="158"/>
      <c r="I178" s="158"/>
      <c r="J178" s="158"/>
      <c r="K178" s="158"/>
      <c r="L178"/>
      <c r="M178"/>
      <c r="N178"/>
      <c r="O178"/>
      <c r="P178"/>
      <c r="Q178"/>
      <c r="R178"/>
    </row>
    <row r="179" spans="2:18" x14ac:dyDescent="0.4">
      <c r="B179"/>
      <c r="C179"/>
      <c r="D179" s="152"/>
      <c r="E179" s="243"/>
      <c r="F179" s="155"/>
      <c r="G179"/>
      <c r="H179"/>
      <c r="I179"/>
      <c r="J179"/>
      <c r="K179"/>
      <c r="L179"/>
      <c r="M179"/>
      <c r="N179"/>
      <c r="O179"/>
      <c r="P179"/>
    </row>
    <row r="180" spans="2:18" x14ac:dyDescent="0.4">
      <c r="B180" s="57">
        <f>MAX($B$15:B179)+1</f>
        <v>9</v>
      </c>
      <c r="C180" s="81" t="s">
        <v>1406</v>
      </c>
      <c r="D180" s="152"/>
      <c r="E180" s="243"/>
      <c r="F180" s="155"/>
      <c r="G180"/>
      <c r="H180"/>
      <c r="I180"/>
      <c r="J180"/>
      <c r="K180"/>
      <c r="L180"/>
      <c r="M180"/>
      <c r="N180"/>
      <c r="O180"/>
      <c r="P180"/>
    </row>
    <row r="181" spans="2:18" x14ac:dyDescent="0.4">
      <c r="B181" s="57"/>
      <c r="C181"/>
      <c r="D181" s="152"/>
      <c r="E181" s="243"/>
      <c r="F181" s="577" t="s">
        <v>1562</v>
      </c>
      <c r="G181" s="604" t="s">
        <v>1384</v>
      </c>
      <c r="H181" s="604" t="s">
        <v>1385</v>
      </c>
      <c r="I181" s="604" t="s">
        <v>1386</v>
      </c>
      <c r="J181" s="604" t="s">
        <v>1387</v>
      </c>
      <c r="K181" s="604" t="s">
        <v>1388</v>
      </c>
      <c r="L181"/>
      <c r="M181"/>
      <c r="N181"/>
      <c r="O181"/>
      <c r="P181"/>
    </row>
    <row r="182" spans="2:18" ht="29.25" customHeight="1" x14ac:dyDescent="0.4">
      <c r="B182" s="57"/>
      <c r="C182"/>
      <c r="D182" s="578" t="str">
        <f>MAX($B$16:B182)&amp;"-"&amp;COUNTA($D$181:D181)+1</f>
        <v>9-1</v>
      </c>
      <c r="E182" s="284" t="s">
        <v>1564</v>
      </c>
      <c r="F182" s="154" t="s">
        <v>1373</v>
      </c>
      <c r="G182" s="605"/>
      <c r="H182" s="605"/>
      <c r="I182" s="605"/>
      <c r="J182" s="605"/>
      <c r="K182" s="605"/>
      <c r="L182"/>
      <c r="M182"/>
      <c r="N182"/>
      <c r="O182"/>
      <c r="P182"/>
    </row>
    <row r="183" spans="2:18" ht="29.25" customHeight="1" x14ac:dyDescent="0.4">
      <c r="B183"/>
      <c r="C183"/>
      <c r="D183" s="578" t="str">
        <f>MAX($B$16:B183)&amp;"-"&amp;COUNTA($D$181:D182)+1</f>
        <v>9-2</v>
      </c>
      <c r="E183" s="284" t="s">
        <v>1396</v>
      </c>
      <c r="F183" s="154" t="s">
        <v>1373</v>
      </c>
      <c r="G183" s="518"/>
      <c r="H183" s="518"/>
      <c r="I183" s="518"/>
      <c r="J183" s="518"/>
      <c r="K183" s="518"/>
      <c r="L183"/>
      <c r="M183"/>
      <c r="N183"/>
      <c r="O183"/>
      <c r="P183"/>
    </row>
    <row r="184" spans="2:18" ht="29.25" customHeight="1" x14ac:dyDescent="0.4">
      <c r="B184"/>
      <c r="C184"/>
      <c r="D184" s="578" t="str">
        <f>MAX($B$16:B184)&amp;"-"&amp;COUNTA($D$181:D183)+1</f>
        <v>9-3</v>
      </c>
      <c r="E184" s="284" t="s">
        <v>1395</v>
      </c>
      <c r="F184" s="154" t="s">
        <v>1373</v>
      </c>
      <c r="G184" s="518"/>
      <c r="H184" s="518"/>
      <c r="I184" s="518"/>
      <c r="J184" s="518"/>
      <c r="K184" s="518"/>
      <c r="L184"/>
      <c r="M184"/>
      <c r="N184"/>
      <c r="O184"/>
      <c r="P184"/>
    </row>
    <row r="185" spans="2:18" ht="29.25" customHeight="1" x14ac:dyDescent="0.4">
      <c r="B185"/>
      <c r="C185"/>
      <c r="D185" s="578" t="str">
        <f>MAX($B$16:B185)&amp;"-"&amp;COUNTA($D$181:D184)+1</f>
        <v>9-4</v>
      </c>
      <c r="E185" s="284" t="s">
        <v>1590</v>
      </c>
      <c r="F185" s="154" t="s">
        <v>1111</v>
      </c>
      <c r="G185" s="37"/>
      <c r="H185" s="37"/>
      <c r="I185" s="37"/>
      <c r="J185" s="37"/>
      <c r="K185" s="37"/>
      <c r="L185"/>
      <c r="M185"/>
      <c r="N185"/>
      <c r="O185"/>
      <c r="P185"/>
    </row>
    <row r="186" spans="2:18" ht="29.25" customHeight="1" x14ac:dyDescent="0.4">
      <c r="B186"/>
      <c r="C186"/>
      <c r="D186" s="578" t="str">
        <f>MAX($B$16:B186)&amp;"-"&amp;COUNTA($D$181:D185)+1</f>
        <v>9-5</v>
      </c>
      <c r="E186" s="284" t="s">
        <v>1377</v>
      </c>
      <c r="F186" s="154" t="s">
        <v>1373</v>
      </c>
      <c r="G186" s="37"/>
      <c r="H186" s="37"/>
      <c r="I186" s="37"/>
      <c r="J186" s="37"/>
      <c r="K186" s="37"/>
      <c r="L186"/>
      <c r="M186"/>
      <c r="N186"/>
      <c r="O186"/>
      <c r="P186"/>
    </row>
    <row r="187" spans="2:18" ht="29.25" customHeight="1" x14ac:dyDescent="0.4">
      <c r="B187"/>
      <c r="C187"/>
      <c r="D187" s="578" t="str">
        <f>MAX($B$16:B187)&amp;"-"&amp;COUNTA($D$181:D186)+1</f>
        <v>9-6</v>
      </c>
      <c r="E187" s="284" t="s">
        <v>1378</v>
      </c>
      <c r="F187" s="154" t="s">
        <v>1382</v>
      </c>
      <c r="G187" s="37"/>
      <c r="H187" s="37"/>
      <c r="I187" s="37"/>
      <c r="J187" s="37"/>
      <c r="K187" s="37"/>
      <c r="L187"/>
      <c r="M187"/>
      <c r="N187"/>
      <c r="O187"/>
      <c r="P187"/>
    </row>
    <row r="188" spans="2:18" ht="29.25" customHeight="1" x14ac:dyDescent="0.4">
      <c r="B188"/>
      <c r="C188"/>
      <c r="D188" s="578" t="str">
        <f>MAX($B$16:B188)&amp;"-"&amp;COUNTA($D$181:D187)+1</f>
        <v>9-7</v>
      </c>
      <c r="E188" s="284" t="s">
        <v>1379</v>
      </c>
      <c r="F188" s="154" t="s">
        <v>1373</v>
      </c>
      <c r="G188" s="37"/>
      <c r="H188" s="37"/>
      <c r="I188" s="37"/>
      <c r="J188" s="37"/>
      <c r="K188" s="37"/>
      <c r="L188"/>
      <c r="M188"/>
      <c r="N188"/>
      <c r="O188"/>
      <c r="P188"/>
    </row>
    <row r="189" spans="2:18" ht="29.25" customHeight="1" x14ac:dyDescent="0.4">
      <c r="B189"/>
      <c r="C189"/>
      <c r="D189" s="578" t="str">
        <f>MAX($B$16:B189)&amp;"-"&amp;COUNTA($D$181:D188)+1</f>
        <v>9-8</v>
      </c>
      <c r="E189" s="284" t="s">
        <v>1380</v>
      </c>
      <c r="F189" s="154" t="s">
        <v>1373</v>
      </c>
      <c r="G189" s="37"/>
      <c r="H189" s="37"/>
      <c r="I189" s="37"/>
      <c r="J189" s="37"/>
      <c r="K189" s="37"/>
      <c r="L189"/>
      <c r="M189"/>
      <c r="N189"/>
      <c r="O189"/>
      <c r="P189"/>
    </row>
    <row r="190" spans="2:18" ht="29.25" customHeight="1" x14ac:dyDescent="0.4">
      <c r="B190"/>
      <c r="C190"/>
      <c r="D190" s="578" t="str">
        <f>MAX($B$16:B190)&amp;"-"&amp;COUNTA($D$181:D189)+1</f>
        <v>9-9</v>
      </c>
      <c r="E190" s="284" t="s">
        <v>1381</v>
      </c>
      <c r="F190" s="154" t="s">
        <v>1383</v>
      </c>
      <c r="G190" s="37"/>
      <c r="H190" s="37"/>
      <c r="I190" s="37"/>
      <c r="J190" s="37"/>
      <c r="K190" s="37"/>
      <c r="L190"/>
      <c r="M190"/>
      <c r="N190"/>
      <c r="O190"/>
      <c r="P190"/>
    </row>
    <row r="191" spans="2:18" ht="29.25" customHeight="1" x14ac:dyDescent="0.4">
      <c r="B191"/>
      <c r="C191"/>
      <c r="D191" s="152"/>
      <c r="E191" s="243"/>
      <c r="F191" s="155"/>
      <c r="G191"/>
      <c r="H191"/>
      <c r="I191"/>
      <c r="J191"/>
      <c r="K191"/>
      <c r="L191"/>
      <c r="M191"/>
      <c r="N191"/>
      <c r="O191"/>
      <c r="P191"/>
    </row>
    <row r="192" spans="2:18" x14ac:dyDescent="0.4">
      <c r="B192" s="57">
        <f>MAX($B$15:B191)+1</f>
        <v>10</v>
      </c>
      <c r="C192" s="81" t="s">
        <v>1514</v>
      </c>
      <c r="D192" s="152"/>
      <c r="E192" s="243"/>
      <c r="F192" s="155"/>
      <c r="G192"/>
      <c r="H192"/>
      <c r="I192"/>
      <c r="J192"/>
      <c r="K192"/>
      <c r="L192"/>
      <c r="M192"/>
      <c r="N192"/>
      <c r="O192"/>
      <c r="P192"/>
    </row>
    <row r="193" spans="2:16" x14ac:dyDescent="0.4">
      <c r="B193"/>
      <c r="C193"/>
      <c r="D193" s="152"/>
      <c r="E193" s="243"/>
      <c r="F193" s="155"/>
      <c r="G193" s="59" t="str">
        <f t="shared" ref="G193:I194" si="39">G17</f>
        <v>前々期決算期</v>
      </c>
      <c r="H193" s="59" t="str">
        <f t="shared" si="39"/>
        <v>前期決算期</v>
      </c>
      <c r="I193" s="59" t="str">
        <f t="shared" si="39"/>
        <v>最新決算期</v>
      </c>
      <c r="J193"/>
      <c r="K193"/>
      <c r="L193"/>
      <c r="M193"/>
      <c r="N193"/>
      <c r="O193"/>
      <c r="P193"/>
    </row>
    <row r="194" spans="2:16" x14ac:dyDescent="0.4">
      <c r="B194"/>
      <c r="C194"/>
      <c r="D194" s="152"/>
      <c r="E194" s="243"/>
      <c r="F194" s="155"/>
      <c r="G194" s="316" t="str">
        <f t="shared" si="39"/>
        <v/>
      </c>
      <c r="H194" s="569" t="str">
        <f t="shared" si="39"/>
        <v/>
      </c>
      <c r="I194" s="569" t="str">
        <f t="shared" si="39"/>
        <v/>
      </c>
      <c r="J194"/>
      <c r="K194"/>
      <c r="L194"/>
      <c r="M194"/>
      <c r="N194"/>
      <c r="O194"/>
      <c r="P194"/>
    </row>
    <row r="195" spans="2:16" x14ac:dyDescent="0.4">
      <c r="B195"/>
      <c r="C195"/>
      <c r="D195" s="578" t="str">
        <f>MAX($B$16:B195)&amp;"-"&amp;COUNTA($D194:D$194)+1</f>
        <v>10-1</v>
      </c>
      <c r="E195" s="284" t="s">
        <v>1389</v>
      </c>
      <c r="F195" s="154" t="s">
        <v>1382</v>
      </c>
      <c r="G195" s="37"/>
      <c r="H195" s="37"/>
      <c r="I195" s="37"/>
      <c r="J195"/>
      <c r="K195"/>
      <c r="L195"/>
      <c r="M195"/>
      <c r="N195"/>
      <c r="O195"/>
      <c r="P195"/>
    </row>
    <row r="196" spans="2:16" x14ac:dyDescent="0.4">
      <c r="B196"/>
      <c r="C196"/>
      <c r="D196" s="578" t="str">
        <f>MAX($B$16:B196)&amp;"-"&amp;COUNTA($D$194:D195)+1</f>
        <v>10-2</v>
      </c>
      <c r="E196" s="284" t="s">
        <v>1588</v>
      </c>
      <c r="F196" s="154" t="s">
        <v>1382</v>
      </c>
      <c r="G196" s="37"/>
      <c r="H196" s="37"/>
      <c r="I196" s="37"/>
      <c r="J196"/>
      <c r="K196"/>
      <c r="L196"/>
      <c r="M196"/>
      <c r="N196"/>
      <c r="O196"/>
      <c r="P196"/>
    </row>
    <row r="197" spans="2:16" x14ac:dyDescent="0.4">
      <c r="B197"/>
      <c r="C197"/>
      <c r="D197" s="578" t="str">
        <f>MAX($B$16:B197)&amp;"-"&amp;COUNTA($D$194:D196)+1</f>
        <v>10-3</v>
      </c>
      <c r="E197" s="284" t="s">
        <v>1390</v>
      </c>
      <c r="F197" s="154" t="s">
        <v>1382</v>
      </c>
      <c r="G197" s="570">
        <f>G72</f>
        <v>0</v>
      </c>
      <c r="H197" s="377">
        <f t="shared" ref="H197:I197" si="40">H72</f>
        <v>0</v>
      </c>
      <c r="I197" s="377">
        <f t="shared" si="40"/>
        <v>0</v>
      </c>
      <c r="J197"/>
      <c r="K197"/>
      <c r="L197"/>
      <c r="M197"/>
      <c r="N197"/>
      <c r="O197"/>
      <c r="P197"/>
    </row>
    <row r="198" spans="2:16" x14ac:dyDescent="0.4">
      <c r="B198"/>
      <c r="C198"/>
      <c r="D198" s="578" t="str">
        <f>MAX($B$16:B198)&amp;"-"&amp;COUNTA($D$194:D197)+1</f>
        <v>10-4</v>
      </c>
      <c r="E198" s="284" t="s">
        <v>1391</v>
      </c>
      <c r="F198" s="154" t="s">
        <v>1392</v>
      </c>
      <c r="G198" s="572" cm="1">
        <f t="array" ref="G198">_xlfn.IFS(AND(G$197=0,G195=0),0,AND(G$197=0,G195&lt;&gt;0),"-",TRUE,G195/G$197)</f>
        <v>0</v>
      </c>
      <c r="H198" s="572" cm="1">
        <f t="array" ref="H198">_xlfn.IFS(AND(H$197=0,H195=0),0,AND(H$197=0,H195&lt;&gt;0),"-",TRUE,H195/H$197)</f>
        <v>0</v>
      </c>
      <c r="I198" s="572" cm="1">
        <f t="array" ref="I198">_xlfn.IFS(AND(I$197=0,I195=0),0,AND(I$197=0,I195&lt;&gt;0),"-",TRUE,I195/I$197)</f>
        <v>0</v>
      </c>
      <c r="J198"/>
      <c r="K198"/>
      <c r="L198"/>
      <c r="M198"/>
      <c r="N198"/>
      <c r="O198"/>
      <c r="P198"/>
    </row>
    <row r="199" spans="2:16" x14ac:dyDescent="0.4">
      <c r="B199"/>
      <c r="C199"/>
      <c r="D199" s="578" t="str">
        <f>MAX($B$16:B199)&amp;"-"&amp;COUNTA($D$194:D198)+1</f>
        <v>10-5</v>
      </c>
      <c r="E199" s="284" t="s">
        <v>1393</v>
      </c>
      <c r="F199" s="154" t="s">
        <v>1392</v>
      </c>
      <c r="G199" s="572" cm="1">
        <f t="array" ref="G199">_xlfn.IFS(AND(G$197=0,G196=0),0,AND(G$197=0,G196&lt;&gt;0),"-",TRUE,G196/G$197)</f>
        <v>0</v>
      </c>
      <c r="H199" s="572" cm="1">
        <f t="array" ref="H199">_xlfn.IFS(AND(H$197=0,H196=0),0,AND(H$197=0,H196&lt;&gt;0),"-",TRUE,H196/H$197)</f>
        <v>0</v>
      </c>
      <c r="I199" s="572" cm="1">
        <f t="array" ref="I199">_xlfn.IFS(AND(I$197=0,I196=0),0,AND(I$197=0,I196&lt;&gt;0),"-",TRUE,I196/I$197)</f>
        <v>0</v>
      </c>
      <c r="J199"/>
      <c r="K199"/>
      <c r="L199"/>
      <c r="M199"/>
      <c r="N199"/>
      <c r="O199"/>
      <c r="P199"/>
    </row>
    <row r="200" spans="2:16" x14ac:dyDescent="0.4">
      <c r="B200"/>
      <c r="C200"/>
      <c r="D200" s="578" t="str">
        <f>MAX($B$16:B200)&amp;"-"&amp;COUNTA($D$194:D199)+1</f>
        <v>10-6</v>
      </c>
      <c r="E200" s="284" t="s">
        <v>1394</v>
      </c>
      <c r="F200" s="154" t="s">
        <v>1392</v>
      </c>
      <c r="G200" s="572" cm="1">
        <f t="array" ref="G200">_xlfn.IFS(AND(G$197=0,SUM(G195,G196)=0),0,AND(G$197=0,SUM(G195,G196)&lt;&gt;0),"-",TRUE,SUM(G195,G196)/G$197)</f>
        <v>0</v>
      </c>
      <c r="H200" s="572" cm="1">
        <f t="array" ref="H200">_xlfn.IFS(AND(H$197=0,SUM(H195,H196)=0),0,AND(H$197=0,SUM(H195,H196)&lt;&gt;0),"-",TRUE,SUM(H195,H196)/H$197)</f>
        <v>0</v>
      </c>
      <c r="I200" s="572" cm="1">
        <f t="array" ref="I200">_xlfn.IFS(AND(I$197=0,SUM(I195,I196)=0),0,AND(I$197=0,SUM(I195,I196)&lt;&gt;0),"-",TRUE,SUM(I195,I196)/I$197)</f>
        <v>0</v>
      </c>
      <c r="J200"/>
      <c r="K200"/>
      <c r="L200"/>
      <c r="M200"/>
      <c r="N200"/>
      <c r="O200"/>
      <c r="P200"/>
    </row>
    <row r="201" spans="2:16" x14ac:dyDescent="0.4">
      <c r="B201"/>
      <c r="C201"/>
      <c r="D201" s="152"/>
      <c r="E201" s="243"/>
      <c r="F201" s="155"/>
      <c r="G201"/>
      <c r="H201"/>
      <c r="I201"/>
      <c r="J201"/>
      <c r="K201"/>
      <c r="L201"/>
      <c r="M201"/>
      <c r="N201"/>
      <c r="O201"/>
      <c r="P201"/>
    </row>
    <row r="202" spans="2:16" ht="33.6" x14ac:dyDescent="0.4">
      <c r="B202"/>
      <c r="C202"/>
      <c r="D202" s="578" t="str">
        <f>MAX($B$16:B202)&amp;"-"&amp;COUNTA($D$194:D201)+1</f>
        <v>10-7</v>
      </c>
      <c r="E202" s="284" t="s">
        <v>1624</v>
      </c>
      <c r="F202" s="154" t="s">
        <v>1382</v>
      </c>
      <c r="G202" s="580"/>
      <c r="H202"/>
      <c r="I202"/>
      <c r="J202"/>
      <c r="K202"/>
      <c r="L202"/>
      <c r="M202"/>
      <c r="N202"/>
      <c r="O202"/>
      <c r="P202"/>
    </row>
    <row r="203" spans="2:16" x14ac:dyDescent="0.4">
      <c r="B203"/>
      <c r="C203"/>
      <c r="D203" s="152"/>
      <c r="E203" s="243"/>
      <c r="F203" s="155"/>
      <c r="G203"/>
      <c r="H203"/>
      <c r="I203"/>
      <c r="J203"/>
      <c r="K203"/>
      <c r="L203"/>
      <c r="M203"/>
      <c r="N203"/>
      <c r="O203"/>
      <c r="P203"/>
    </row>
    <row r="204" spans="2:16" ht="19.2" x14ac:dyDescent="0.4">
      <c r="B204" s="47" t="s">
        <v>1131</v>
      </c>
      <c r="C204" s="81"/>
      <c r="D204" s="152"/>
      <c r="E204" s="39"/>
      <c r="F204"/>
      <c r="G204"/>
      <c r="H204"/>
      <c r="I204"/>
      <c r="J204"/>
      <c r="K204"/>
      <c r="L204"/>
      <c r="M204"/>
      <c r="N204"/>
      <c r="O204"/>
      <c r="P204"/>
    </row>
    <row r="205" spans="2:16" x14ac:dyDescent="0.4">
      <c r="B205"/>
      <c r="C205" s="48"/>
      <c r="D205" s="48" t="s">
        <v>1132</v>
      </c>
      <c r="E205" s="82"/>
      <c r="F205" s="155"/>
      <c r="G205"/>
      <c r="H205"/>
      <c r="I205"/>
      <c r="J205"/>
      <c r="K205"/>
      <c r="L205"/>
      <c r="M205"/>
      <c r="N205"/>
      <c r="O205"/>
      <c r="P205" s="422"/>
    </row>
    <row r="206" spans="2:16" x14ac:dyDescent="0.4">
      <c r="B206"/>
      <c r="C206" s="35"/>
      <c r="D206" s="48" t="s">
        <v>1133</v>
      </c>
      <c r="E206" s="82"/>
      <c r="F206" s="155"/>
      <c r="G206"/>
      <c r="H206"/>
      <c r="I206"/>
      <c r="J206"/>
      <c r="K206"/>
      <c r="L206"/>
      <c r="M206"/>
      <c r="N206"/>
      <c r="O206"/>
      <c r="P206"/>
    </row>
    <row r="207" spans="2:16" x14ac:dyDescent="0.4">
      <c r="B207"/>
      <c r="C207" s="35"/>
      <c r="D207" s="48" t="s">
        <v>1580</v>
      </c>
      <c r="E207" s="82"/>
      <c r="F207" s="155"/>
      <c r="G207"/>
      <c r="H207"/>
      <c r="I207"/>
      <c r="J207"/>
      <c r="K207"/>
      <c r="L207"/>
      <c r="M207"/>
      <c r="N207"/>
      <c r="O207"/>
      <c r="P207"/>
    </row>
    <row r="208" spans="2:16" x14ac:dyDescent="0.4">
      <c r="B208"/>
      <c r="C208"/>
      <c r="D208" s="36" t="s">
        <v>1134</v>
      </c>
      <c r="E208" s="39"/>
      <c r="F208" s="83"/>
      <c r="G208"/>
      <c r="H208"/>
      <c r="I208"/>
      <c r="J208"/>
      <c r="K208"/>
      <c r="L208"/>
      <c r="M208"/>
      <c r="N208"/>
      <c r="O208"/>
      <c r="P208"/>
    </row>
    <row r="209" spans="2:16" x14ac:dyDescent="0.4">
      <c r="B209"/>
      <c r="C209"/>
      <c r="D209" s="84" t="s">
        <v>1584</v>
      </c>
      <c r="E209" s="39"/>
      <c r="F209" s="83"/>
      <c r="G209"/>
      <c r="H209"/>
      <c r="I209"/>
      <c r="J209"/>
      <c r="K209"/>
      <c r="L209"/>
      <c r="M209"/>
      <c r="N209"/>
      <c r="O209"/>
      <c r="P209"/>
    </row>
    <row r="210" spans="2:16" x14ac:dyDescent="0.4">
      <c r="B210"/>
      <c r="C210"/>
      <c r="D210" s="84" t="s">
        <v>1136</v>
      </c>
      <c r="E210" s="39"/>
      <c r="F210" s="83"/>
      <c r="G210"/>
      <c r="H210"/>
      <c r="I210"/>
      <c r="J210"/>
      <c r="K210"/>
      <c r="L210"/>
      <c r="M210"/>
      <c r="N210"/>
      <c r="O210"/>
      <c r="P210"/>
    </row>
    <row r="211" spans="2:16" x14ac:dyDescent="0.4">
      <c r="B211"/>
      <c r="C211"/>
      <c r="D211" s="84" t="s">
        <v>1581</v>
      </c>
      <c r="E211" s="39"/>
      <c r="F211" s="83"/>
      <c r="G211"/>
      <c r="H211"/>
      <c r="I211"/>
      <c r="J211"/>
      <c r="K211"/>
      <c r="L211"/>
      <c r="M211"/>
      <c r="N211"/>
      <c r="O211"/>
      <c r="P211"/>
    </row>
    <row r="212" spans="2:16" x14ac:dyDescent="0.4">
      <c r="B212"/>
      <c r="C212"/>
      <c r="D212" s="84" t="s">
        <v>1625</v>
      </c>
      <c r="E212" s="39"/>
      <c r="F212" s="83"/>
      <c r="G212"/>
      <c r="H212"/>
      <c r="I212"/>
      <c r="J212"/>
      <c r="K212"/>
      <c r="L212"/>
      <c r="M212"/>
      <c r="N212"/>
      <c r="O212"/>
      <c r="P212"/>
    </row>
    <row r="213" spans="2:16" x14ac:dyDescent="0.4">
      <c r="B213"/>
      <c r="C213"/>
      <c r="D213" s="84" t="s">
        <v>1585</v>
      </c>
      <c r="E213" s="39"/>
      <c r="F213" s="83"/>
      <c r="G213"/>
      <c r="H213"/>
      <c r="I213"/>
      <c r="J213"/>
      <c r="K213"/>
      <c r="L213"/>
      <c r="M213"/>
      <c r="N213"/>
      <c r="O213"/>
      <c r="P213"/>
    </row>
    <row r="214" spans="2:16" x14ac:dyDescent="0.4">
      <c r="B214"/>
      <c r="C214"/>
      <c r="D214" s="84" t="s">
        <v>1586</v>
      </c>
      <c r="E214" s="39"/>
      <c r="F214" s="83"/>
      <c r="G214"/>
      <c r="H214"/>
      <c r="I214"/>
      <c r="J214"/>
      <c r="K214"/>
      <c r="L214"/>
      <c r="M214"/>
      <c r="N214"/>
      <c r="O214"/>
      <c r="P214"/>
    </row>
    <row r="215" spans="2:16" x14ac:dyDescent="0.4">
      <c r="B215"/>
      <c r="C215"/>
      <c r="D215" s="152"/>
      <c r="E215" s="243"/>
      <c r="F215" s="155"/>
      <c r="G215"/>
      <c r="H215"/>
      <c r="I215"/>
      <c r="J215"/>
      <c r="K215"/>
      <c r="L215"/>
      <c r="M215"/>
      <c r="N215"/>
      <c r="O215"/>
      <c r="P215"/>
    </row>
    <row r="216" spans="2:16" x14ac:dyDescent="0.4">
      <c r="C216"/>
      <c r="D216"/>
      <c r="E216" s="39"/>
      <c r="F216"/>
      <c r="G216"/>
      <c r="H216"/>
      <c r="I216"/>
      <c r="J216"/>
      <c r="K216"/>
      <c r="L216"/>
      <c r="M216"/>
      <c r="N216"/>
    </row>
    <row r="217" spans="2:16" x14ac:dyDescent="0.4">
      <c r="C217"/>
      <c r="D217"/>
      <c r="E217" s="39"/>
      <c r="F217"/>
      <c r="G217"/>
      <c r="H217"/>
      <c r="I217"/>
      <c r="J217"/>
      <c r="K217"/>
      <c r="L217"/>
      <c r="M217"/>
      <c r="N217"/>
    </row>
    <row r="218" spans="2:16" x14ac:dyDescent="0.4">
      <c r="D218" s="152"/>
      <c r="E218" s="39"/>
    </row>
    <row r="219" spans="2:16" x14ac:dyDescent="0.4">
      <c r="D219" s="152"/>
      <c r="E219" s="39"/>
    </row>
    <row r="220" spans="2:16" x14ac:dyDescent="0.4">
      <c r="D220" s="152"/>
      <c r="E220" s="39"/>
    </row>
    <row r="221" spans="2:16" x14ac:dyDescent="0.4">
      <c r="D221" s="152"/>
      <c r="E221" s="39"/>
    </row>
    <row r="223" spans="2:16" x14ac:dyDescent="0.4">
      <c r="D223" s="152"/>
      <c r="E223" s="39"/>
    </row>
    <row r="224" spans="2:16" x14ac:dyDescent="0.4">
      <c r="D224" s="152"/>
      <c r="E224" s="39"/>
    </row>
  </sheetData>
  <sheetProtection algorithmName="SHA-512" hashValue="R4LwMxngNWxvC8Ylkxh7wc3Dn9Hs/D6cslFA8/hiWhyaxXMthruFL+ZNqd6zlznkbUcqOsw9KbieWq+3G13IeQ==" saltValue="GhN37zyuETwF6edeCGE7/Q==" spinCount="100000" sheet="1" objects="1" scenarios="1" selectLockedCells="1"/>
  <phoneticPr fontId="1"/>
  <conditionalFormatting sqref="A1:XFD1048576">
    <cfRule type="expression" dxfId="89" priority="1">
      <formula>ISERROR(A1)</formula>
    </cfRule>
  </conditionalFormatting>
  <conditionalFormatting sqref="E10">
    <cfRule type="expression" dxfId="88" priority="84">
      <formula>E10&gt;DATE(2028,12,31)</formula>
    </cfRule>
  </conditionalFormatting>
  <conditionalFormatting sqref="E12 E9:E10">
    <cfRule type="containsBlanks" dxfId="87" priority="97">
      <formula>LEN(TRIM(E9))=0</formula>
    </cfRule>
  </conditionalFormatting>
  <conditionalFormatting sqref="E12">
    <cfRule type="expression" dxfId="86" priority="90">
      <formula>OR(E10&lt;E9, E12&lt;E10, E12&lt;E9)</formula>
    </cfRule>
  </conditionalFormatting>
  <conditionalFormatting sqref="E13">
    <cfRule type="containsBlanks" dxfId="85" priority="43">
      <formula>LEN(TRIM(E13))=0</formula>
    </cfRule>
  </conditionalFormatting>
  <conditionalFormatting sqref="F8">
    <cfRule type="expression" dxfId="84" priority="41">
      <formula>$F$9&lt;&gt;""</formula>
    </cfRule>
  </conditionalFormatting>
  <conditionalFormatting sqref="F9">
    <cfRule type="containsBlanks" dxfId="83" priority="102">
      <formula>LEN(TRIM(F9))=0</formula>
    </cfRule>
  </conditionalFormatting>
  <conditionalFormatting sqref="F13:I13">
    <cfRule type="expression" dxfId="82" priority="64">
      <formula>$F$13&lt;&gt;""</formula>
    </cfRule>
  </conditionalFormatting>
  <conditionalFormatting sqref="G77">
    <cfRule type="expression" dxfId="81" priority="83">
      <formula>G$14="－"</formula>
    </cfRule>
  </conditionalFormatting>
  <conditionalFormatting sqref="G119:G131">
    <cfRule type="containsBlanks" dxfId="80" priority="67">
      <formula>LEN(TRIM(G119))=0</formula>
    </cfRule>
  </conditionalFormatting>
  <conditionalFormatting sqref="G137:G139">
    <cfRule type="containsBlanks" dxfId="78" priority="76">
      <formula>LEN(TRIM(G137))=0</formula>
    </cfRule>
  </conditionalFormatting>
  <conditionalFormatting sqref="G140">
    <cfRule type="expression" dxfId="74" priority="96">
      <formula>AND(OR($G137="T_分類不能の産業",COUNTIF($G139,"*_その他*"),COUNTIF($G139,"*他に分類されない*")),G140="")</formula>
    </cfRule>
  </conditionalFormatting>
  <conditionalFormatting sqref="G169">
    <cfRule type="containsBlanks" dxfId="73" priority="42">
      <formula>LEN(TRIM(G169))=0</formula>
    </cfRule>
  </conditionalFormatting>
  <conditionalFormatting sqref="G172:G174">
    <cfRule type="containsBlanks" dxfId="72" priority="71">
      <formula>LEN(TRIM(G172))=0</formula>
    </cfRule>
  </conditionalFormatting>
  <conditionalFormatting sqref="G175">
    <cfRule type="expression" dxfId="71" priority="95">
      <formula>AND(OR($G172="T_分類不能の産業",COUNTIF($G174,"*_その他*"),COUNTIF($G174,"*他に分類されない*")),G175="")</formula>
    </cfRule>
  </conditionalFormatting>
  <conditionalFormatting sqref="G177:G178">
    <cfRule type="containsBlanks" dxfId="70" priority="45">
      <formula>LEN(TRIM(G177))=0</formula>
    </cfRule>
  </conditionalFormatting>
  <conditionalFormatting sqref="G182">
    <cfRule type="containsBlanks" dxfId="69" priority="2">
      <formula>LEN(TRIM(G182))=0</formula>
    </cfRule>
  </conditionalFormatting>
  <conditionalFormatting sqref="G202">
    <cfRule type="containsBlanks" dxfId="68" priority="23">
      <formula>LEN(TRIM(G202))=0</formula>
    </cfRule>
  </conditionalFormatting>
  <conditionalFormatting sqref="G132:H132">
    <cfRule type="expression" dxfId="67" priority="85">
      <formula>AND($G$131="該当",G132="")</formula>
    </cfRule>
  </conditionalFormatting>
  <conditionalFormatting sqref="G132:H136">
    <cfRule type="expression" dxfId="66" priority="94">
      <formula>$G$131="非該当"</formula>
    </cfRule>
  </conditionalFormatting>
  <conditionalFormatting sqref="G19:I19">
    <cfRule type="expression" dxfId="65" priority="46">
      <formula>OR(AND($G$19="決算値あり",$H$19="決算値なし"),AND($H$19="決算値あり",$I$19="決算値なし"),AND($G$19="決算値あり",$I$19="決算値なし"))</formula>
    </cfRule>
  </conditionalFormatting>
  <conditionalFormatting sqref="G19:I29">
    <cfRule type="containsBlanks" dxfId="64" priority="60">
      <formula>LEN(TRIM(G19))=0</formula>
    </cfRule>
  </conditionalFormatting>
  <conditionalFormatting sqref="G20:I29 G32:I36 G38:I40 G43:I43">
    <cfRule type="expression" dxfId="63" priority="52">
      <formula>AND(G$19="決算値なし",G20&gt;0)</formula>
    </cfRule>
  </conditionalFormatting>
  <conditionalFormatting sqref="G32:I36">
    <cfRule type="containsBlanks" dxfId="62" priority="89">
      <formula>LEN(TRIM(G32))=0</formula>
    </cfRule>
  </conditionalFormatting>
  <conditionalFormatting sqref="G38:I40">
    <cfRule type="containsBlanks" dxfId="61" priority="88">
      <formula>LEN(TRIM(G38))=0</formula>
    </cfRule>
  </conditionalFormatting>
  <conditionalFormatting sqref="G52:I52">
    <cfRule type="expression" dxfId="60" priority="55">
      <formula>OR(AND($G$52="決算値あり",$H$52="決算値なし"),AND($H$52="決算値あり",$I$52="決算値なし"),AND($G$52="決算値あり",$I$52="決算値なし"))</formula>
    </cfRule>
  </conditionalFormatting>
  <conditionalFormatting sqref="G53:I53 G55:I56 G59:I59 G61:I62 G64:I67 G70:I74">
    <cfRule type="expression" dxfId="59" priority="51">
      <formula>AND(G$52="決算値なし",G53&gt;0)</formula>
    </cfRule>
  </conditionalFormatting>
  <conditionalFormatting sqref="G94:I94">
    <cfRule type="expression" dxfId="58" priority="54">
      <formula>OR(AND($G$94="決算値あり",$H$94="決算値なし"),AND($H$94="決算値あり",$I$94="決算値なし"),AND($G$94="決算値あり",$I$94="決算値なし"))</formula>
    </cfRule>
  </conditionalFormatting>
  <conditionalFormatting sqref="G95:I95 G98:I100">
    <cfRule type="expression" dxfId="57" priority="50">
      <formula>AND(G$94="決算値なし",G95&gt;0)</formula>
    </cfRule>
  </conditionalFormatting>
  <conditionalFormatting sqref="G99:I100">
    <cfRule type="containsBlanks" dxfId="56" priority="99">
      <formula>LEN(TRIM(G99))=0</formula>
    </cfRule>
  </conditionalFormatting>
  <conditionalFormatting sqref="G113:I113">
    <cfRule type="containsBlanks" dxfId="55" priority="65">
      <formula>LEN(TRIM(G113))=0</formula>
    </cfRule>
  </conditionalFormatting>
  <conditionalFormatting sqref="G149:I149">
    <cfRule type="expression" dxfId="54" priority="53">
      <formula>OR(AND($G$149="決算値あり",$H$149="決算値なし"),AND($H$149="決算値あり",$I$149="決算値なし"),AND($G$149="決算値あり",$I$150="決算値なし"))</formula>
    </cfRule>
  </conditionalFormatting>
  <conditionalFormatting sqref="G150:I150 G153:I153 G155:I155 G157:I159 G162:I163">
    <cfRule type="expression" dxfId="53" priority="48">
      <formula>AND(G$149="決算値なし",G150&gt;0)</formula>
    </cfRule>
  </conditionalFormatting>
  <conditionalFormatting sqref="G195:I196">
    <cfRule type="containsBlanks" dxfId="52" priority="25">
      <formula>LEN(TRIM(G195))=0</formula>
    </cfRule>
  </conditionalFormatting>
  <conditionalFormatting sqref="G183:K184">
    <cfRule type="expression" dxfId="51" priority="10">
      <formula>AND(G$182="計画あり",G183="")</formula>
    </cfRule>
  </conditionalFormatting>
  <conditionalFormatting sqref="G183:K190">
    <cfRule type="expression" dxfId="50" priority="9">
      <formula>AND(G$182="計画なし",G183&lt;&gt;"")</formula>
    </cfRule>
    <cfRule type="expression" dxfId="49" priority="8">
      <formula>AND(G$182="計画なし",G$183:G$190="")</formula>
    </cfRule>
  </conditionalFormatting>
  <conditionalFormatting sqref="G185:K185">
    <cfRule type="expression" dxfId="47" priority="15">
      <formula>AND(G$182="計画あり",G183="6_その他",G184="61_その他",G185="")</formula>
    </cfRule>
  </conditionalFormatting>
  <conditionalFormatting sqref="G186:K186">
    <cfRule type="expression" dxfId="46" priority="11">
      <formula>AND(OR(G$184="21_金融機関借入",G$184="31_資本性ローン"),G$186="")</formula>
    </cfRule>
  </conditionalFormatting>
  <conditionalFormatting sqref="G187:K189">
    <cfRule type="expression" dxfId="45" priority="13">
      <formula>AND(G$182="計画あり",G$183="4_自己資金",G$184="41_内部留保分を活用",G187="")</formula>
    </cfRule>
  </conditionalFormatting>
  <conditionalFormatting sqref="G187:K190">
    <cfRule type="expression" dxfId="44" priority="14">
      <formula>AND(G$182="計画あり",G$183&lt;&gt;"",AND(G$184&lt;&gt;"",G$184&lt;&gt;"41_内部留保分を活用"),G187="")</formula>
    </cfRule>
  </conditionalFormatting>
  <conditionalFormatting sqref="G43:R43">
    <cfRule type="containsBlanks" dxfId="43" priority="87">
      <formula>LEN(TRIM(G43))=0</formula>
    </cfRule>
  </conditionalFormatting>
  <conditionalFormatting sqref="G53:R53">
    <cfRule type="expression" dxfId="42" priority="68">
      <formula>G150&gt;G53</formula>
    </cfRule>
  </conditionalFormatting>
  <conditionalFormatting sqref="G70:R74 G53:R53 G55:R57 G59:R59 G61:R62 G64:R67 G79:R80">
    <cfRule type="containsBlanks" dxfId="41" priority="98">
      <formula>LEN(TRIM(G53))=0</formula>
    </cfRule>
  </conditionalFormatting>
  <conditionalFormatting sqref="G73:R74">
    <cfRule type="expression" dxfId="40" priority="92">
      <formula>G73&lt;G157</formula>
    </cfRule>
  </conditionalFormatting>
  <conditionalFormatting sqref="G79:R80">
    <cfRule type="expression" dxfId="39" priority="49">
      <formula>G79&lt;G162</formula>
    </cfRule>
  </conditionalFormatting>
  <conditionalFormatting sqref="G95:R95">
    <cfRule type="containsBlanks" dxfId="38" priority="82">
      <formula>LEN(TRIM(G95))=0</formula>
    </cfRule>
  </conditionalFormatting>
  <conditionalFormatting sqref="G98:R98">
    <cfRule type="containsBlanks" dxfId="37" priority="81">
      <formula>LEN(TRIM(G98))=0</formula>
    </cfRule>
  </conditionalFormatting>
  <conditionalFormatting sqref="G150:R150">
    <cfRule type="expression" dxfId="36" priority="101">
      <formula>G53&lt;G150</formula>
    </cfRule>
  </conditionalFormatting>
  <conditionalFormatting sqref="G153:R153">
    <cfRule type="expression" dxfId="35" priority="63">
      <formula>G153&lt;G155</formula>
    </cfRule>
  </conditionalFormatting>
  <conditionalFormatting sqref="G162:R163 G153:R153 G150:R150 G155:R155 G157:R159">
    <cfRule type="containsBlanks" dxfId="34" priority="100">
      <formula>LEN(TRIM(G150))=0</formula>
    </cfRule>
  </conditionalFormatting>
  <conditionalFormatting sqref="G162:R163">
    <cfRule type="expression" dxfId="33" priority="66">
      <formula>G79&lt;G162</formula>
    </cfRule>
  </conditionalFormatting>
  <conditionalFormatting sqref="H105:H106">
    <cfRule type="expression" dxfId="32" priority="61">
      <formula>$G$107="賃上げ要件をご確認ください"</formula>
    </cfRule>
  </conditionalFormatting>
  <conditionalFormatting sqref="H119:H120 H125:H130">
    <cfRule type="expression" dxfId="31" priority="86">
      <formula>AND(G119&lt;&gt;"非該当",H119="")</formula>
    </cfRule>
    <cfRule type="expression" dxfId="30" priority="93">
      <formula>$G119="非該当"</formula>
    </cfRule>
  </conditionalFormatting>
  <conditionalFormatting sqref="I19">
    <cfRule type="expression" dxfId="29" priority="56">
      <formula>OR(AND($F$9="最新決算値あり",I19="決算値なし"),AND($F$9="最新決算値なし（基準年度変更希望あり）",I19="決算値あり"),AND($F$9="最新決算値なし（基準年度変更希望なし）",I19="決算値あり"))</formula>
    </cfRule>
  </conditionalFormatting>
  <conditionalFormatting sqref="I52">
    <cfRule type="expression" dxfId="28" priority="59">
      <formula>OR(AND($F$9="最新決算値あり",I52="決算値なし"),AND($F$9="最新決算値なし（基準年度変更希望あり）",I52="決算値あり"),AND($F$9="最新決算値なし（基準年度変更希望なし）",I52="決算値あり"))</formula>
    </cfRule>
  </conditionalFormatting>
  <conditionalFormatting sqref="I94">
    <cfRule type="expression" dxfId="27" priority="58">
      <formula>OR(AND($F$9="最新決算値あり",I94="決算値なし"),AND($F$9="最新決算値なし（基準年度変更希望あり）",I94="決算値あり"),AND($F$9="最新決算値なし（基準年度変更希望なし）",I94="決算値あり"))</formula>
    </cfRule>
  </conditionalFormatting>
  <conditionalFormatting sqref="I149">
    <cfRule type="expression" dxfId="26" priority="57">
      <formula>OR(AND($F$9="最新決算値あり",I149="決算値なし"),AND($F$9="最新決算値なし（基準年度変更希望あり）",I149="決算値あり"),AND($F$9="最新決算値なし（基準年度変更希望なし）",I149="決算値あり"))</formula>
    </cfRule>
  </conditionalFormatting>
  <conditionalFormatting sqref="J73:O74">
    <cfRule type="expression" dxfId="25" priority="44">
      <formula>AND(J$52="決算値なし",J73&gt;0)</formula>
    </cfRule>
  </conditionalFormatting>
  <conditionalFormatting sqref="J53:R76 H77:R77 J78:R88 J95:R98 J150:R168">
    <cfRule type="expression" dxfId="24" priority="47">
      <formula>H$19="－"</formula>
    </cfRule>
  </conditionalFormatting>
  <dataValidations count="18">
    <dataValidation type="list" allowBlank="1" showInputMessage="1" showErrorMessage="1" sqref="G19:I19" xr:uid="{DF471074-E933-4248-B1E4-76F0B1E7049D}">
      <formula1>"決算値あり,決算値なし"</formula1>
    </dataValidation>
    <dataValidation type="list" allowBlank="1" showInputMessage="1" showErrorMessage="1" sqref="G125" xr:uid="{D7162512-41CE-48A5-8D7B-B0423721359B}">
      <formula1>INDIRECT("健康経営優良法人")</formula1>
    </dataValidation>
    <dataValidation type="list" allowBlank="1" showInputMessage="1" showErrorMessage="1" sqref="H125" xr:uid="{DCA846D1-4C53-4364-8052-5B5F81C25FDF}">
      <formula1>INDIRECT("健康経営選定年度")</formula1>
    </dataValidation>
    <dataValidation type="list" allowBlank="1" showInputMessage="1" showErrorMessage="1" sqref="G176 G121" xr:uid="{1A122989-DFEE-4C59-B295-98F76BCEF6C6}">
      <formula1>INDIRECT("戦略17分野")</formula1>
    </dataValidation>
    <dataValidation type="list" allowBlank="1" showInputMessage="1" showErrorMessage="1" sqref="F9" xr:uid="{632A0F29-FE96-4E50-8648-0D7A4AFA6655}">
      <formula1>"最新決算値あり,最新決算値なし（基準年度変更希望あり）,最新決算値なし（基準年度変更希望なし）"</formula1>
    </dataValidation>
    <dataValidation type="list" allowBlank="1" showInputMessage="1" showErrorMessage="1" sqref="G127" xr:uid="{E7AAA6AF-B046-444A-918B-DF5DF91F0387}">
      <formula1>INDIRECT("くるみん")</formula1>
    </dataValidation>
    <dataValidation type="list" allowBlank="1" showInputMessage="1" showErrorMessage="1" sqref="G128:G131 G119:G120 G122:G124" xr:uid="{2D329594-0216-4FE4-A952-A45FE6682C17}">
      <formula1>"該当,非該当"</formula1>
    </dataValidation>
    <dataValidation imeMode="halfAlpha" allowBlank="1" showInputMessage="1" showErrorMessage="1" sqref="G83:R83 G166:R166 H95:R97 G113:I113 G169 H98:I100 J98:R98 R86:R88 G86:Q89 G20:I44 G95:G100 G153:R159 G161:G163 H162:R163 G77 G150:R151 G78:R80 J43:R43 G53:R75" xr:uid="{F8BF487E-5CF3-492E-A487-3880DCD67DEC}"/>
    <dataValidation type="date" allowBlank="1" showInputMessage="1" showErrorMessage="1" error="補助事業期間内（2028年12月31日まで）の日付を入力してください" sqref="E10" xr:uid="{EEBA680A-012D-4D28-BAFD-1A6F35A8DEDD}">
      <formula1>46026</formula1>
      <formula2>47118</formula2>
    </dataValidation>
    <dataValidation type="date" allowBlank="1" showInputMessage="1" showErrorMessage="1" error="申請受付期間以前の日付を入力してください" sqref="E9" xr:uid="{5D0D370A-C5E9-45A9-A298-AD1D101C6561}">
      <formula1>45532</formula1>
      <formula2>46262</formula2>
    </dataValidation>
    <dataValidation operator="greaterThanOrEqual" allowBlank="1" showInputMessage="1" showErrorMessage="1" error="2024年3月1日以降の日付を入力ください" sqref="E7" xr:uid="{D660883B-8B2C-4A0D-8F15-593194019BD5}"/>
    <dataValidation type="list" allowBlank="1" showInputMessage="1" showErrorMessage="1" sqref="G126" xr:uid="{0537F9BD-625B-44B5-A51A-72C0DCE60DAA}">
      <formula1>INDIRECT("えるぼし")</formula1>
    </dataValidation>
    <dataValidation type="list" allowBlank="1" showInputMessage="1" showErrorMessage="1" sqref="G177:G178 H178:K178" xr:uid="{D021E0FF-BF02-45C1-ACAA-1D0B92AABAC4}">
      <formula1>"北海道,青森,岩手,宮城,秋田,山形,福島,茨城,栃木,群馬,埼玉,千葉,東京,神奈川,新潟,富山,石川,福井,山梨,長野,岐阜,静岡,愛知,三重,滋賀,京都,大阪,兵庫,奈良,和歌山,鳥取,島根,岡山,広島,山口,徳島,香川,愛媛,高知,福岡,佐賀,長崎,熊本,大分,宮崎,鹿児島,沖縄"</formula1>
    </dataValidation>
    <dataValidation type="list" allowBlank="1" showInputMessage="1" showErrorMessage="1" sqref="G189:K189" xr:uid="{A937DD10-78A4-4F67-990F-89D7CD56F118}">
      <formula1>"1年以内,1～3年以内,3～5年以内,5年超,期間未定"</formula1>
    </dataValidation>
    <dataValidation type="list" allowBlank="1" showInputMessage="1" showErrorMessage="1" sqref="G188:K188" xr:uid="{D5C4ECC9-7D3A-4C8E-AF4B-D86DCE9736F3}">
      <formula1>"2026年度,2027年度,2028年度,2029年度,2030年度,2031年度以降"</formula1>
    </dataValidation>
    <dataValidation type="list" allowBlank="1" showInputMessage="1" showErrorMessage="1" sqref="G186:K186" xr:uid="{D4E081DA-1A52-4533-A2F6-C26F594E1959}">
      <formula1>"予定あり,予定なし"</formula1>
    </dataValidation>
    <dataValidation type="list" allowBlank="1" showInputMessage="1" showErrorMessage="1" sqref="G183:K183" xr:uid="{2BF9C094-B050-4BB0-9F5F-0295200BCBBE}">
      <formula1>"1_資本調達（出資・増資）,2_負債調達（借入）,3_メザニンファイナンス,4_自己資金,5_リース,6_その他"</formula1>
    </dataValidation>
    <dataValidation type="list" showInputMessage="1" showErrorMessage="1" sqref="G182:K182" xr:uid="{1593EB6A-8816-4A35-A5B8-F5568538AD23}">
      <formula1>"計画なし,計画あり"</formula1>
    </dataValidation>
  </dataValidations>
  <hyperlinks>
    <hyperlink ref="K119" r:id="rId1" xr:uid="{2FA33158-1E14-4771-A3A3-ADAE167CB519}"/>
    <hyperlink ref="R120" r:id="rId2" xr:uid="{DA7D30E4-0E6E-4A12-B518-552C9F7DAE6A}"/>
    <hyperlink ref="L125" r:id="rId3" xr:uid="{91C951DD-30CF-41EB-B545-306563A7B4E6}"/>
    <hyperlink ref="K125" r:id="rId4" xr:uid="{90F7864B-C16A-40D3-8888-EF717BD050CA}"/>
    <hyperlink ref="K121" r:id="rId5" display="https://www.kantei.go.jp/jp/headline/sougoukeizaitaisaku2025/tsuyoikeizai.html" xr:uid="{0EDF313F-F3C7-43D6-9370-3116B6528875}"/>
    <hyperlink ref="L126" r:id="rId6" xr:uid="{BF38835F-0032-46DA-97C7-EEE9F7A8A111}"/>
    <hyperlink ref="K130" r:id="rId7" xr:uid="{3621DEF6-9D86-4308-BBAA-19BCC6B8CD05}"/>
    <hyperlink ref="K140" r:id="rId8" xr:uid="{8C2C26B3-7B61-4873-841A-32CA67C4B2F9}"/>
    <hyperlink ref="Q120" r:id="rId9" xr:uid="{8F0D3D6F-3CFC-4D45-A66C-75A6DDA6C70B}"/>
    <hyperlink ref="P120" r:id="rId10" xr:uid="{F29B34C6-B750-4596-AF8D-EDC74F19F95C}"/>
    <hyperlink ref="O120" r:id="rId11" xr:uid="{2950E354-6CD7-4DE1-A0D8-9DE41BBB3FC4}"/>
    <hyperlink ref="N120" r:id="rId12" xr:uid="{CEB2BD02-1F88-45DF-822E-4960B61C2C3B}"/>
    <hyperlink ref="M120" r:id="rId13" xr:uid="{E0CE8095-6402-4E14-B404-9CC38E677C72}"/>
    <hyperlink ref="L120" r:id="rId14" xr:uid="{B18DC849-53E8-46E2-84CE-23643335B7E1}"/>
    <hyperlink ref="K120" r:id="rId15" xr:uid="{B2A0CF68-03C5-45C8-B2CB-59350BF9981F}"/>
    <hyperlink ref="K131" r:id="rId16" display="参考：「地域企業経営人材マッチング促進事業｜REVICareer（レビキャリ）」" xr:uid="{F4FBE60C-594E-41A8-8669-442AD2160E28}"/>
    <hyperlink ref="K126" r:id="rId17" display="参考：" xr:uid="{18022F3A-5D88-4899-884D-20191E13FCBA}"/>
    <hyperlink ref="K127" r:id="rId18" display="https://www.mhlw.go.jp/stf/seisakunitsuite/bunya/kodomo/shokuba_kosodate/kurumin/index.html" xr:uid="{1E18219D-700C-491D-98C9-127F4F10B44F}"/>
    <hyperlink ref="K129" r:id="rId19" xr:uid="{750295BD-EA78-4ED7-B968-38FEEB40DCE0}"/>
    <hyperlink ref="K128" r:id="rId20" display="参考：「地域未来牽引企業」特設サイト" xr:uid="{E101C160-0E0E-4302-B004-3335DE5782B2}"/>
    <hyperlink ref="S98" r:id="rId21" display="参考：" xr:uid="{429F0256-2FF8-4A6E-BB91-CEA9AAA68246}"/>
    <hyperlink ref="S95" r:id="rId22" xr:uid="{1ECF7265-F983-4DF4-9AAE-6C9D7D9F4534}"/>
    <hyperlink ref="S100" r:id="rId23" xr:uid="{1BF33249-45BE-40B0-A0EF-249F67BE03BE}"/>
    <hyperlink ref="S99" r:id="rId24" xr:uid="{96653885-1116-466C-A68D-DE2D850694B6}"/>
  </hyperlinks>
  <pageMargins left="0.7" right="0.7" top="0.75" bottom="0.75" header="0.3" footer="0.3"/>
  <pageSetup paperSize="13" orientation="portrait" verticalDpi="0" r:id="rId25"/>
  <picture r:id="rId26"/>
  <extLst>
    <ext xmlns:x14="http://schemas.microsoft.com/office/spreadsheetml/2009/9/main" uri="{78C0D931-6437-407d-A8EE-F0AAD7539E65}">
      <x14:conditionalFormattings>
        <x14:conditionalFormatting xmlns:xm="http://schemas.microsoft.com/office/excel/2006/main">
          <x14:cfRule type="expression" priority="80" id="{893198E8-C872-44BE-A31F-0F4BC7FD04CF}">
            <xm:f>COUNTIFS(【参考】業種!$B:$B,G137,【参考】業種!$C:$C,G138)=0</xm:f>
            <x14:dxf>
              <fill>
                <patternFill>
                  <bgColor theme="8"/>
                </patternFill>
              </fill>
            </x14:dxf>
          </x14:cfRule>
          <xm:sqref>G137 G172</xm:sqref>
        </x14:conditionalFormatting>
        <x14:conditionalFormatting xmlns:xm="http://schemas.microsoft.com/office/excel/2006/main">
          <x14:cfRule type="expression" priority="79" id="{2FD8AEE0-E873-43D0-8603-FE2D0A668885}">
            <xm:f>COUNTIFS(【参考】業種!$B:$B,G137,【参考】業種!$C:$C,G138)=0</xm:f>
            <x14:dxf>
              <fill>
                <patternFill>
                  <bgColor theme="8"/>
                </patternFill>
              </fill>
            </x14:dxf>
          </x14:cfRule>
          <x14:cfRule type="expression" priority="78" id="{9127460A-4DE2-4AAC-8D26-000DDF0EFAF2}">
            <xm:f>COUNTIFS(【参考】業種!$C:$C,G138,【参考】業種!$D:$D,G139)=0</xm:f>
            <x14:dxf>
              <fill>
                <patternFill>
                  <bgColor theme="8"/>
                </patternFill>
              </fill>
            </x14:dxf>
          </x14:cfRule>
          <xm:sqref>G138 G173</xm:sqref>
        </x14:conditionalFormatting>
        <x14:conditionalFormatting xmlns:xm="http://schemas.microsoft.com/office/excel/2006/main">
          <x14:cfRule type="expression" priority="77" id="{DEF3B3E4-599E-4BDF-BC73-2296A61340C5}">
            <xm:f>COUNTIFS(【参考】業種!$C:$C,G138,【参考】業種!$D:$D,G139)=0</xm:f>
            <x14:dxf>
              <fill>
                <patternFill>
                  <bgColor theme="8"/>
                </patternFill>
              </fill>
            </x14:dxf>
          </x14:cfRule>
          <xm:sqref>G139 G174</xm:sqref>
        </x14:conditionalFormatting>
        <x14:conditionalFormatting xmlns:xm="http://schemas.microsoft.com/office/excel/2006/main">
          <x14:cfRule type="expression" priority="12" id="{05B52F37-895C-406E-89D3-F14EC1A082E7}">
            <xm:f>AND(G$184 &lt;&gt; "",COUNTIFS(【参考】追加リスト!$B:$B,G$183,【参考】追加リスト!$C:$C,G$184)=0)</xm:f>
            <x14:dxf>
              <fill>
                <patternFill>
                  <bgColor rgb="FFD73232"/>
                </patternFill>
              </fill>
            </x14:dxf>
          </x14:cfRule>
          <xm:sqref>G184:K184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4C06B023-CFEF-4ED1-9672-351042BD21D2}">
          <x14:formula1>
            <xm:f>OFFSET(【参考】業種!$D$3,MATCH(G138,【参考】業種!$C$3:$C$538,0)-1,0,COUNTIF(【参考】業種!$C$3:$C$538,G138))</xm:f>
          </x14:formula1>
          <xm:sqref>G139 G174</xm:sqref>
        </x14:dataValidation>
        <x14:dataValidation type="list" allowBlank="1" showInputMessage="1" showErrorMessage="1" xr:uid="{98545E88-1516-454E-B995-92189F4A4780}">
          <x14:formula1>
            <xm:f>OFFSET(【参考】業種!$C$3,MATCH(G137,【参考】業種!$B$3:$B$538,0)-1,0,COUNTIF(【参考】業種!$B$3:$B$538,G137))</xm:f>
          </x14:formula1>
          <xm:sqref>G138 G173</xm:sqref>
        </x14:dataValidation>
        <x14:dataValidation type="list" allowBlank="1" showInputMessage="1" showErrorMessage="1" xr:uid="{A3CC10F9-E755-4911-85ED-25864C5332EE}">
          <x14:formula1>
            <xm:f>【参考】業種!$B$3:$B$538</xm:f>
          </x14:formula1>
          <xm:sqref>G137 G172</xm:sqref>
        </x14:dataValidation>
        <x14:dataValidation type="list" allowBlank="1" showInputMessage="1" showErrorMessage="1" xr:uid="{9AF8DD1A-BACB-4274-BC39-289F88E4F125}">
          <x14:formula1>
            <xm:f>OFFSET(【参考】追加リスト!$C$8,MATCH(G183,【参考】追加リスト!$B$8:$B$18,0)-1,0,COUNTIF(【参考】追加リスト!$B$8:$B$18,G183))</xm:f>
          </x14:formula1>
          <xm:sqref>G184:K184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F05A4-16E4-4F82-9BAD-208F11F3BE37}">
  <sheetPr codeName="Sheet31"/>
  <dimension ref="A1:BA158"/>
  <sheetViews>
    <sheetView zoomScale="80" zoomScaleNormal="80" workbookViewId="0">
      <selection activeCell="G19" sqref="G19"/>
    </sheetView>
  </sheetViews>
  <sheetFormatPr defaultRowHeight="27" x14ac:dyDescent="0.4"/>
  <cols>
    <col min="1" max="1" width="4.8984375" bestFit="1" customWidth="1"/>
    <col min="2" max="2" width="1.59765625" customWidth="1"/>
    <col min="3" max="5" width="1.59765625" style="220" customWidth="1"/>
    <col min="6" max="6" width="89.59765625" style="220" customWidth="1"/>
    <col min="7" max="18" width="15.59765625" customWidth="1"/>
    <col min="20" max="22" width="1.59765625" customWidth="1"/>
    <col min="23" max="23" width="89.59765625" customWidth="1"/>
    <col min="24" max="35" width="15.59765625" customWidth="1"/>
  </cols>
  <sheetData>
    <row r="1" spans="1:18" x14ac:dyDescent="0.4">
      <c r="A1" s="159" cm="1">
        <f t="array" aca="1" ref="A1" ca="1">IFERROR(SUBSTITUTE(SUBSTITUTE(RIGHT(CELL("filename",A1),LEN(CELL("filename",A1))-FIND("]",CELL("filename",A1))),"⓪貼り付け用_補助事業情報(事業者",""),")","")*1, 1)</f>
        <v>10</v>
      </c>
    </row>
    <row r="2" spans="1:18" x14ac:dyDescent="0.4">
      <c r="A2" s="326" t="str">
        <f>記入要領!A2</f>
        <v>v6.XX</v>
      </c>
      <c r="B2" s="132" t="s">
        <v>1139</v>
      </c>
    </row>
    <row r="3" spans="1:18" ht="27.6" thickBot="1" x14ac:dyDescent="0.45"/>
    <row r="4" spans="1:18" ht="27.6" thickTop="1" x14ac:dyDescent="0.4">
      <c r="C4" s="221"/>
      <c r="D4" s="222"/>
      <c r="E4" s="222"/>
      <c r="F4" s="222"/>
      <c r="G4" s="133" t="str" cm="1">
        <f t="array" aca="1" ref="G4" ca="1">IF(
  INDIRECT("'"&amp;IF($A$1=1,"②補助事業情報","②補助事業情報(事業者"&amp;$A$1&amp;")")&amp;"'!"&amp;ADDRESS(ROW(②補助事業情報!G16),COLUMN(②補助事業情報!G16)))="",
  "",
  INDIRECT("'"&amp;IF($A$1=1,"②補助事業情報","②補助事業情報(事業者"&amp;$A$1&amp;")")&amp;"'!"&amp;ADDRESS(ROW(②補助事業情報!G16),COLUMN(②補助事業情報!G16)))
)</f>
        <v>（金額単位：千円）</v>
      </c>
      <c r="H4" s="133"/>
      <c r="I4" s="133"/>
      <c r="J4" s="133"/>
      <c r="K4" s="133"/>
      <c r="L4" s="133"/>
      <c r="M4" s="133"/>
      <c r="N4" s="133"/>
      <c r="O4" s="133"/>
      <c r="P4" s="133"/>
      <c r="Q4" s="133"/>
      <c r="R4" s="134"/>
    </row>
    <row r="5" spans="1:18" x14ac:dyDescent="0.4">
      <c r="C5" s="223"/>
      <c r="G5" s="59" t="str" cm="1">
        <f t="array" aca="1" ref="G5" ca="1">IF(
  INDIRECT("'"&amp;IF($A$1=1,"②補助事業情報","②補助事業情報(事業者"&amp;$A$1&amp;")")&amp;"'!"&amp;ADDRESS(ROW(②補助事業情報!G17),COLUMN(②補助事業情報!G17)))="",
  "",
  INDIRECT("'"&amp;IF($A$1=1,"②補助事業情報","②補助事業情報(事業者"&amp;$A$1&amp;")")&amp;"'!"&amp;ADDRESS(ROW(②補助事業情報!G17),COLUMN(②補助事業情報!G17)))
)</f>
        <v>前々期決算期</v>
      </c>
      <c r="H5" s="202" t="str" cm="1">
        <f t="array" aca="1" ref="H5" ca="1">IF(
  INDIRECT("'"&amp;IF($A$1=1,"②補助事業情報","②補助事業情報(事業者"&amp;$A$1&amp;")")&amp;"'!"&amp;ADDRESS(ROW(②補助事業情報!H17),COLUMN(②補助事業情報!H17)))="",
  "",
  INDIRECT("'"&amp;IF($A$1=1,"②補助事業情報","②補助事業情報(事業者"&amp;$A$1&amp;")")&amp;"'!"&amp;ADDRESS(ROW(②補助事業情報!H17),COLUMN(②補助事業情報!H17)))
)</f>
        <v>前期決算期</v>
      </c>
      <c r="I5" s="59" t="str" cm="1">
        <f t="array" aca="1" ref="I5" ca="1">IF(
  INDIRECT("'"&amp;IF($A$1=1,"②補助事業情報","②補助事業情報(事業者"&amp;$A$1&amp;")")&amp;"'!"&amp;ADDRESS(ROW(②補助事業情報!I17),COLUMN(②補助事業情報!I17)))="",
  "",
  INDIRECT("'"&amp;IF($A$1=1,"②補助事業情報","②補助事業情報(事業者"&amp;$A$1&amp;")")&amp;"'!"&amp;ADDRESS(ROW(②補助事業情報!I17),COLUMN(②補助事業情報!I17)))
)</f>
        <v>最新決算期</v>
      </c>
      <c r="J5" s="60" t="str" cm="1">
        <f t="array" aca="1" ref="J5" ca="1">IF(
  INDIRECT("'"&amp;IF($A$1=1,"②補助事業情報","②補助事業情報(事業者"&amp;$A$1&amp;")")&amp;"'!"&amp;ADDRESS(ROW(②補助事業情報!J17),COLUMN(②補助事業情報!J17)))="",
  "",
  INDIRECT("'"&amp;IF($A$1=1,"②補助事業情報","②補助事業情報(事業者"&amp;$A$1&amp;")")&amp;"'!"&amp;ADDRESS(ROW(②補助事業情報!J17),COLUMN(②補助事業情報!J17)))
)</f>
        <v>補助事業期間＋事業化報告期間</v>
      </c>
      <c r="K5" s="60"/>
      <c r="L5" s="60"/>
      <c r="M5" s="60"/>
      <c r="N5" s="60"/>
      <c r="O5" s="60"/>
      <c r="P5" s="360"/>
      <c r="Q5" s="364"/>
      <c r="R5" s="365"/>
    </row>
    <row r="6" spans="1:18" s="193" customFormat="1" x14ac:dyDescent="0.4">
      <c r="C6" s="224"/>
      <c r="D6" s="225"/>
      <c r="E6" s="225"/>
      <c r="F6" s="225"/>
      <c r="G6" s="61" t="str" cm="1">
        <f t="array" aca="1" ref="G6" ca="1">IF(
  INDIRECT("'"&amp;IF($A$1=1,"②補助事業情報","②補助事業情報(事業者"&amp;$A$1&amp;")")&amp;"'!"&amp;ADDRESS(ROW(②補助事業情報!G18),COLUMN(②補助事業情報!G18)))="",
  "",
  INDIRECT("'"&amp;IF($A$1=1,"②補助事業情報","②補助事業情報(事業者"&amp;$A$1&amp;")")&amp;"'!"&amp;ADDRESS(ROW(②補助事業情報!G18),COLUMN(②補助事業情報!G18)))
)</f>
        <v/>
      </c>
      <c r="H6" s="203" t="str" cm="1">
        <f t="array" aca="1" ref="H6" ca="1">IF(
  INDIRECT("'"&amp;IF($A$1=1,"②補助事業情報","②補助事業情報(事業者"&amp;$A$1&amp;")")&amp;"'!"&amp;ADDRESS(ROW(②補助事業情報!H18),COLUMN(②補助事業情報!H18)))="",
  "",
  INDIRECT("'"&amp;IF($A$1=1,"②補助事業情報","②補助事業情報(事業者"&amp;$A$1&amp;")")&amp;"'!"&amp;ADDRESS(ROW(②補助事業情報!H18),COLUMN(②補助事業情報!H18)))
)</f>
        <v/>
      </c>
      <c r="I6" s="61" t="str" cm="1">
        <f t="array" aca="1" ref="I6" ca="1">IF(
  INDIRECT("'"&amp;IF($A$1=1,"②補助事業情報","②補助事業情報(事業者"&amp;$A$1&amp;")")&amp;"'!"&amp;ADDRESS(ROW(②補助事業情報!I18),COLUMN(②補助事業情報!I18)))="",
  "",
  INDIRECT("'"&amp;IF($A$1=1,"②補助事業情報","②補助事業情報(事業者"&amp;$A$1&amp;")")&amp;"'!"&amp;ADDRESS(ROW(②補助事業情報!I18),COLUMN(②補助事業情報!I18)))
)</f>
        <v/>
      </c>
      <c r="J6" s="61" t="str" cm="1">
        <f t="array" aca="1" ref="J6" ca="1">IF(
  INDIRECT("'"&amp;IF($A$1=1,"②補助事業情報","②補助事業情報(事業者"&amp;$A$1&amp;")")&amp;"'!"&amp;ADDRESS(ROW(②補助事業情報!J18),COLUMN(②補助事業情報!J18)))="",
  "",
  INDIRECT("'"&amp;IF($A$1=1,"②補助事業情報","②補助事業情報(事業者"&amp;$A$1&amp;")")&amp;"'!"&amp;ADDRESS(ROW(②補助事業情報!J18),COLUMN(②補助事業情報!J18)))
)</f>
        <v/>
      </c>
      <c r="K6" s="61" t="str" cm="1">
        <f t="array" aca="1" ref="K6" ca="1">IF(
  INDIRECT("'"&amp;IF($A$1=1,"②補助事業情報","②補助事業情報(事業者"&amp;$A$1&amp;")")&amp;"'!"&amp;ADDRESS(ROW(②補助事業情報!K18),COLUMN(②補助事業情報!K18)))="",
  "",
  INDIRECT("'"&amp;IF($A$1=1,"②補助事業情報","②補助事業情報(事業者"&amp;$A$1&amp;")")&amp;"'!"&amp;ADDRESS(ROW(②補助事業情報!K18),COLUMN(②補助事業情報!K18)))
)</f>
        <v/>
      </c>
      <c r="L6" s="61" t="str" cm="1">
        <f t="array" aca="1" ref="L6" ca="1">IF(
  INDIRECT("'"&amp;IF($A$1=1,"②補助事業情報","②補助事業情報(事業者"&amp;$A$1&amp;")")&amp;"'!"&amp;ADDRESS(ROW(②補助事業情報!L18),COLUMN(②補助事業情報!L18)))="",
  "",
  INDIRECT("'"&amp;IF($A$1=1,"②補助事業情報","②補助事業情報(事業者"&amp;$A$1&amp;")")&amp;"'!"&amp;ADDRESS(ROW(②補助事業情報!L18),COLUMN(②補助事業情報!L18)))
)</f>
        <v/>
      </c>
      <c r="M6" s="61" t="str" cm="1">
        <f t="array" aca="1" ref="M6" ca="1">IF(
  INDIRECT("'"&amp;IF($A$1=1,"②補助事業情報","②補助事業情報(事業者"&amp;$A$1&amp;")")&amp;"'!"&amp;ADDRESS(ROW(②補助事業情報!M18),COLUMN(②補助事業情報!M18)))="",
  "",
  INDIRECT("'"&amp;IF($A$1=1,"②補助事業情報","②補助事業情報(事業者"&amp;$A$1&amp;")")&amp;"'!"&amp;ADDRESS(ROW(②補助事業情報!M18),COLUMN(②補助事業情報!M18)))
)</f>
        <v/>
      </c>
      <c r="N6" s="61" t="str" cm="1">
        <f t="array" aca="1" ref="N6" ca="1">IF(
  INDIRECT("'"&amp;IF($A$1=1,"②補助事業情報","②補助事業情報(事業者"&amp;$A$1&amp;")")&amp;"'!"&amp;ADDRESS(ROW(②補助事業情報!N18),COLUMN(②補助事業情報!N18)))="",
  "",
  INDIRECT("'"&amp;IF($A$1=1,"②補助事業情報","②補助事業情報(事業者"&amp;$A$1&amp;")")&amp;"'!"&amp;ADDRESS(ROW(②補助事業情報!N18),COLUMN(②補助事業情報!N18)))
)</f>
        <v/>
      </c>
      <c r="O6" s="61" t="str" cm="1">
        <f t="array" aca="1" ref="O6" ca="1">IF(
  INDIRECT("'"&amp;IF($A$1=1,"②補助事業情報","②補助事業情報(事業者"&amp;$A$1&amp;")")&amp;"'!"&amp;ADDRESS(ROW(②補助事業情報!O18),COLUMN(②補助事業情報!O18)))="",
  "",
  INDIRECT("'"&amp;IF($A$1=1,"②補助事業情報","②補助事業情報(事業者"&amp;$A$1&amp;")")&amp;"'!"&amp;ADDRESS(ROW(②補助事業情報!O18),COLUMN(②補助事業情報!O18)))
)</f>
        <v/>
      </c>
      <c r="P6" s="361" t="str" cm="1">
        <f t="array" aca="1" ref="P6" ca="1">IF(
  INDIRECT("'"&amp;IF($A$1=1,"②補助事業情報","②補助事業情報(事業者"&amp;$A$1&amp;")")&amp;"'!"&amp;ADDRESS(ROW(②補助事業情報!P18),COLUMN(②補助事業情報!P18)))="",
  "",
  INDIRECT("'"&amp;IF($A$1=1,"②補助事業情報","②補助事業情報(事業者"&amp;$A$1&amp;")")&amp;"'!"&amp;ADDRESS(ROW(②補助事業情報!P18),COLUMN(②補助事業情報!P18)))
)</f>
        <v/>
      </c>
      <c r="Q6" s="61" t="str" cm="1">
        <f t="array" aca="1" ref="Q6" ca="1">IF(
  INDIRECT("'"&amp;IF($A$1=1,"②補助事業情報","②補助事業情報(事業者"&amp;$A$1&amp;")")&amp;"'!"&amp;ADDRESS(ROW(②補助事業情報!Q18),COLUMN(②補助事業情報!Q18)))="",
  "",
  INDIRECT("'"&amp;IF($A$1=1,"②補助事業情報","②補助事業情報(事業者"&amp;$A$1&amp;")")&amp;"'!"&amp;ADDRESS(ROW(②補助事業情報!Q18),COLUMN(②補助事業情報!Q18)))
)</f>
        <v/>
      </c>
      <c r="R6" s="135" t="str" cm="1">
        <f t="array" aca="1" ref="R6" ca="1">IF(
  INDIRECT("'"&amp;IF($A$1=1,"②補助事業情報","②補助事業情報(事業者"&amp;$A$1&amp;")")&amp;"'!"&amp;ADDRESS(ROW(②補助事業情報!R18),COLUMN(②補助事業情報!R18)))="",
  "",
  INDIRECT("'"&amp;IF($A$1=1,"②補助事業情報","②補助事業情報(事業者"&amp;$A$1&amp;")")&amp;"'!"&amp;ADDRESS(ROW(②補助事業情報!R18),COLUMN(②補助事業情報!R18)))
)</f>
        <v/>
      </c>
    </row>
    <row r="7" spans="1:18" x14ac:dyDescent="0.4">
      <c r="C7" s="223"/>
      <c r="G7" s="205" t="str" cm="1">
        <f t="array" aca="1" ref="G7" ca="1">IF(
  INDIRECT("'"&amp;IF($A$1=1,"②補助事業情報","②補助事業情報(事業者"&amp;$A$1&amp;")")&amp;"'!"&amp;ADDRESS(ROW(②補助事業情報!G19),COLUMN(②補助事業情報!G19)))="",
  "",
  INDIRECT("'"&amp;IF($A$1=1,"②補助事業情報","②補助事業情報(事業者"&amp;$A$1&amp;")")&amp;"'!"&amp;ADDRESS(ROW(②補助事業情報!G19),COLUMN(②補助事業情報!G19)))
)</f>
        <v/>
      </c>
      <c r="H7" s="203" t="str" cm="1">
        <f t="array" aca="1" ref="H7" ca="1">IF(
  INDIRECT("'"&amp;IF($A$1=1,"②補助事業情報","②補助事業情報(事業者"&amp;$A$1&amp;")")&amp;"'!"&amp;ADDRESS(ROW(②補助事業情報!H19),COLUMN(②補助事業情報!H19)))="",
  "",
  INDIRECT("'"&amp;IF($A$1=1,"②補助事業情報","②補助事業情報(事業者"&amp;$A$1&amp;")")&amp;"'!"&amp;ADDRESS(ROW(②補助事業情報!H19),COLUMN(②補助事業情報!H19)))
)</f>
        <v/>
      </c>
      <c r="I7" s="61" t="str" cm="1">
        <f t="array" aca="1" ref="I7" ca="1">IF(
  INDIRECT("'"&amp;IF($A$1=1,"②補助事業情報","②補助事業情報(事業者"&amp;$A$1&amp;")")&amp;"'!"&amp;ADDRESS(ROW(②補助事業情報!I19),COLUMN(②補助事業情報!I19)))="",
  "",
  INDIRECT("'"&amp;IF($A$1=1,"②補助事業情報","②補助事業情報(事業者"&amp;$A$1&amp;")")&amp;"'!"&amp;ADDRESS(ROW(②補助事業情報!I19),COLUMN(②補助事業情報!I19)))
)</f>
        <v/>
      </c>
      <c r="J7" s="61" t="str" cm="1">
        <f t="array" aca="1" ref="J7" ca="1">IF(
  INDIRECT("'"&amp;IF($A$1=1,"②補助事業情報","②補助事業情報(事業者"&amp;$A$1&amp;")")&amp;"'!"&amp;ADDRESS(ROW(②補助事業情報!J19),COLUMN(②補助事業情報!J19)))="",
  "",
  INDIRECT("'"&amp;IF($A$1=1,"②補助事業情報","②補助事業情報(事業者"&amp;$A$1&amp;")")&amp;"'!"&amp;ADDRESS(ROW(②補助事業情報!J19),COLUMN(②補助事業情報!J19)))
)</f>
        <v/>
      </c>
      <c r="K7" s="61" t="str" cm="1">
        <f t="array" aca="1" ref="K7" ca="1">IF(
  INDIRECT("'"&amp;IF($A$1=1,"②補助事業情報","②補助事業情報(事業者"&amp;$A$1&amp;")")&amp;"'!"&amp;ADDRESS(ROW(②補助事業情報!K19),COLUMN(②補助事業情報!K19)))="",
  "",
  INDIRECT("'"&amp;IF($A$1=1,"②補助事業情報","②補助事業情報(事業者"&amp;$A$1&amp;")")&amp;"'!"&amp;ADDRESS(ROW(②補助事業情報!K19),COLUMN(②補助事業情報!K19)))
)</f>
        <v/>
      </c>
      <c r="L7" s="61" t="str" cm="1">
        <f t="array" aca="1" ref="L7" ca="1">IF(
  INDIRECT("'"&amp;IF($A$1=1,"②補助事業情報","②補助事業情報(事業者"&amp;$A$1&amp;")")&amp;"'!"&amp;ADDRESS(ROW(②補助事業情報!L19),COLUMN(②補助事業情報!L19)))="",
  "",
  INDIRECT("'"&amp;IF($A$1=1,"②補助事業情報","②補助事業情報(事業者"&amp;$A$1&amp;")")&amp;"'!"&amp;ADDRESS(ROW(②補助事業情報!L19),COLUMN(②補助事業情報!L19)))
)</f>
        <v/>
      </c>
      <c r="M7" s="61" t="str" cm="1">
        <f t="array" aca="1" ref="M7" ca="1">IF(
  INDIRECT("'"&amp;IF($A$1=1,"②補助事業情報","②補助事業情報(事業者"&amp;$A$1&amp;")")&amp;"'!"&amp;ADDRESS(ROW(②補助事業情報!M19),COLUMN(②補助事業情報!M19)))="",
  "",
  INDIRECT("'"&amp;IF($A$1=1,"②補助事業情報","②補助事業情報(事業者"&amp;$A$1&amp;")")&amp;"'!"&amp;ADDRESS(ROW(②補助事業情報!M19),COLUMN(②補助事業情報!M19)))
)</f>
        <v/>
      </c>
      <c r="N7" s="61" t="str" cm="1">
        <f t="array" aca="1" ref="N7" ca="1">IF(
  INDIRECT("'"&amp;IF($A$1=1,"②補助事業情報","②補助事業情報(事業者"&amp;$A$1&amp;")")&amp;"'!"&amp;ADDRESS(ROW(②補助事業情報!N19),COLUMN(②補助事業情報!N19)))="",
  "",
  INDIRECT("'"&amp;IF($A$1=1,"②補助事業情報","②補助事業情報(事業者"&amp;$A$1&amp;")")&amp;"'!"&amp;ADDRESS(ROW(②補助事業情報!N19),COLUMN(②補助事業情報!N19)))
)</f>
        <v/>
      </c>
      <c r="O7" s="61" t="str" cm="1">
        <f t="array" aca="1" ref="O7" ca="1">IF(
  INDIRECT("'"&amp;IF($A$1=1,"②補助事業情報","②補助事業情報(事業者"&amp;$A$1&amp;")")&amp;"'!"&amp;ADDRESS(ROW(②補助事業情報!O19),COLUMN(②補助事業情報!O19)))="",
  "",
  INDIRECT("'"&amp;IF($A$1=1,"②補助事業情報","②補助事業情報(事業者"&amp;$A$1&amp;")")&amp;"'!"&amp;ADDRESS(ROW(②補助事業情報!O19),COLUMN(②補助事業情報!O19)))
)</f>
        <v/>
      </c>
      <c r="P7" s="361" t="str" cm="1">
        <f t="array" aca="1" ref="P7" ca="1">IF(
  INDIRECT("'"&amp;IF($A$1=1,"②補助事業情報","②補助事業情報(事業者"&amp;$A$1&amp;")")&amp;"'!"&amp;ADDRESS(ROW(②補助事業情報!P19),COLUMN(②補助事業情報!P19)))="",
  "",
  INDIRECT("'"&amp;IF($A$1=1,"②補助事業情報","②補助事業情報(事業者"&amp;$A$1&amp;")")&amp;"'!"&amp;ADDRESS(ROW(②補助事業情報!P19),COLUMN(②補助事業情報!P19)))
)</f>
        <v/>
      </c>
      <c r="Q7" s="61" t="str" cm="1">
        <f t="array" aca="1" ref="Q7" ca="1">IF(
  INDIRECT("'"&amp;IF($A$1=1,"②補助事業情報","②補助事業情報(事業者"&amp;$A$1&amp;")")&amp;"'!"&amp;ADDRESS(ROW(②補助事業情報!Q19),COLUMN(②補助事業情報!Q19)))="",
  "",
  INDIRECT("'"&amp;IF($A$1=1,"②補助事業情報","②補助事業情報(事業者"&amp;$A$1&amp;")")&amp;"'!"&amp;ADDRESS(ROW(②補助事業情報!Q19),COLUMN(②補助事業情報!Q19)))
)</f>
        <v/>
      </c>
      <c r="R7" s="135" t="str" cm="1">
        <f t="array" aca="1" ref="R7" ca="1">IF(
  INDIRECT("'"&amp;IF($A$1=1,"②補助事業情報","②補助事業情報(事業者"&amp;$A$1&amp;")")&amp;"'!"&amp;ADDRESS(ROW(②補助事業情報!R19),COLUMN(②補助事業情報!R19)))="",
  "",
  INDIRECT("'"&amp;IF($A$1=1,"②補助事業情報","②補助事業情報(事業者"&amp;$A$1&amp;")")&amp;"'!"&amp;ADDRESS(ROW(②補助事業情報!R19),COLUMN(②補助事業情報!R19)))
)</f>
        <v/>
      </c>
    </row>
    <row r="8" spans="1:18" ht="25.5" customHeight="1" x14ac:dyDescent="0.4">
      <c r="C8" s="208" t="s">
        <v>1140</v>
      </c>
      <c r="D8" s="209"/>
      <c r="E8" s="209"/>
      <c r="F8" s="209"/>
      <c r="G8" s="491" t="str" cm="1">
        <f t="array" aca="1" ref="G8"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 s="492" t="str" cm="1">
        <f t="array" aca="1" ref="H8"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 s="449" t="str" cm="1">
        <f t="array" aca="1" ref="I8"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 s="449" t="str" cm="1">
        <f t="array" aca="1" ref="J8"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 s="449" t="str" cm="1">
        <f t="array" aca="1" ref="K8"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 s="449" t="str" cm="1">
        <f t="array" aca="1" ref="L8"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 s="449" t="str" cm="1">
        <f t="array" aca="1" ref="M8"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 s="449" t="str" cm="1">
        <f t="array" aca="1" ref="N8"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 s="449" t="str" cm="1">
        <f t="array" aca="1" ref="O8"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 s="449" t="str" cm="1">
        <f t="array" aca="1" ref="P8"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 s="470" t="str" cm="1">
        <f t="array" aca="1" ref="Q8"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 s="471" t="str" cm="1">
        <f t="array" aca="1" ref="R8"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9" spans="1:18" ht="25.5" customHeight="1" x14ac:dyDescent="0.4">
      <c r="C9" s="208"/>
      <c r="D9" s="210" t="s">
        <v>1141</v>
      </c>
      <c r="E9" s="210"/>
      <c r="F9" s="210"/>
      <c r="G9" s="439"/>
      <c r="H9" s="440" t="str" cm="1">
        <f t="array" aca="1" ref="H9"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9" s="440" t="str" cm="1">
        <f t="array" aca="1" ref="I9"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9" s="440" t="str" cm="1">
        <f t="array" aca="1" ref="J9"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9" s="440" t="str" cm="1">
        <f t="array" aca="1" ref="K9"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9" s="440" t="str" cm="1">
        <f t="array" aca="1" ref="L9"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9" s="440" t="str" cm="1">
        <f t="array" aca="1" ref="M9"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9" s="440" t="str" cm="1">
        <f t="array" aca="1" ref="N9"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9" s="440" t="str" cm="1">
        <f t="array" aca="1" ref="O9"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9" s="440" t="str" cm="1">
        <f t="array" aca="1" ref="P9"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9" s="440" t="str" cm="1">
        <f t="array" aca="1" ref="Q9"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9" s="441" t="str" cm="1">
        <f t="array" aca="1" ref="R9"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10" spans="1:18" ht="25.5" customHeight="1" x14ac:dyDescent="0.4">
      <c r="C10" s="208" t="s">
        <v>991</v>
      </c>
      <c r="D10" s="209"/>
      <c r="E10" s="209"/>
      <c r="F10" s="209"/>
      <c r="G10" s="442" t="str" cm="1">
        <f t="array" aca="1" ref="G10" ca="1">IF(
  INDIRECT(
    "'"&amp;IF($A$1=1,"②補助事業情報","②補助事業情報(事業者"&amp;$A$1&amp;")")&amp;"'!"
    &amp; ADDRESS(ROW(②補助事業情報!G55),COLUMN(②補助事業情報!G55),4)
  )="",
  "",
  INDIRECT(
    "'"&amp;IF($A$1=1,"②補助事業情報","②補助事業情報(事業者"&amp;$A$1&amp;")")&amp;"'!"
    &amp; ADDRESS(ROW(②補助事業情報!G55),COLUMN(②補助事業情報!G55),4)
  )
)</f>
        <v/>
      </c>
      <c r="H10" s="438" t="str" cm="1">
        <f t="array" aca="1" ref="H10" ca="1">IF(
  INDIRECT(
    "'"&amp;IF($A$1=1,"②補助事業情報","②補助事業情報(事業者"&amp;$A$1&amp;")")&amp;"'!"
    &amp; ADDRESS(ROW(②補助事業情報!H55),COLUMN(②補助事業情報!H55),4)
  )="",
  "",
  INDIRECT(
    "'"&amp;IF($A$1=1,"②補助事業情報","②補助事業情報(事業者"&amp;$A$1&amp;")")&amp;"'!"
    &amp; ADDRESS(ROW(②補助事業情報!H55),COLUMN(②補助事業情報!H55),4)
  )
)</f>
        <v/>
      </c>
      <c r="I10" s="438" t="str" cm="1">
        <f t="array" aca="1" ref="I10" ca="1">IF(
  INDIRECT(
    "'"&amp;IF($A$1=1,"②補助事業情報","②補助事業情報(事業者"&amp;$A$1&amp;")")&amp;"'!"
    &amp; ADDRESS(ROW(②補助事業情報!I55),COLUMN(②補助事業情報!I55),4)
  )="",
  "",
  INDIRECT(
    "'"&amp;IF($A$1=1,"②補助事業情報","②補助事業情報(事業者"&amp;$A$1&amp;")")&amp;"'!"
    &amp; ADDRESS(ROW(②補助事業情報!I55),COLUMN(②補助事業情報!I55),4)
  )
)</f>
        <v/>
      </c>
      <c r="J10" s="438" t="str" cm="1">
        <f t="array" aca="1" ref="J10" ca="1">IF(
  INDIRECT(
    "'"&amp;IF($A$1=1,"②補助事業情報","②補助事業情報(事業者"&amp;$A$1&amp;")")&amp;"'!"
    &amp; ADDRESS(ROW(②補助事業情報!J55),COLUMN(②補助事業情報!J55),4)
  )="",
  "",
  INDIRECT(
    "'"&amp;IF($A$1=1,"②補助事業情報","②補助事業情報(事業者"&amp;$A$1&amp;")")&amp;"'!"
    &amp; ADDRESS(ROW(②補助事業情報!J55),COLUMN(②補助事業情報!J55),4)
  )
)</f>
        <v/>
      </c>
      <c r="K10" s="438" t="str" cm="1">
        <f t="array" aca="1" ref="K10" ca="1">IF(
  INDIRECT(
    "'"&amp;IF($A$1=1,"②補助事業情報","②補助事業情報(事業者"&amp;$A$1&amp;")")&amp;"'!"
    &amp; ADDRESS(ROW(②補助事業情報!K55),COLUMN(②補助事業情報!K55),4)
  )="",
  "",
  INDIRECT(
    "'"&amp;IF($A$1=1,"②補助事業情報","②補助事業情報(事業者"&amp;$A$1&amp;")")&amp;"'!"
    &amp; ADDRESS(ROW(②補助事業情報!K55),COLUMN(②補助事業情報!K55),4)
  )
)</f>
        <v/>
      </c>
      <c r="L10" s="438" t="str" cm="1">
        <f t="array" aca="1" ref="L10" ca="1">IF(
  INDIRECT(
    "'"&amp;IF($A$1=1,"②補助事業情報","②補助事業情報(事業者"&amp;$A$1&amp;")")&amp;"'!"
    &amp; ADDRESS(ROW(②補助事業情報!L55),COLUMN(②補助事業情報!L55),4)
  )="",
  "",
  INDIRECT(
    "'"&amp;IF($A$1=1,"②補助事業情報","②補助事業情報(事業者"&amp;$A$1&amp;")")&amp;"'!"
    &amp; ADDRESS(ROW(②補助事業情報!L55),COLUMN(②補助事業情報!L55),4)
  )
)</f>
        <v/>
      </c>
      <c r="M10" s="438" t="str" cm="1">
        <f t="array" aca="1" ref="M10" ca="1">IF(
  INDIRECT(
    "'"&amp;IF($A$1=1,"②補助事業情報","②補助事業情報(事業者"&amp;$A$1&amp;")")&amp;"'!"
    &amp; ADDRESS(ROW(②補助事業情報!M55),COLUMN(②補助事業情報!M55),4)
  )="",
  "",
  INDIRECT(
    "'"&amp;IF($A$1=1,"②補助事業情報","②補助事業情報(事業者"&amp;$A$1&amp;")")&amp;"'!"
    &amp; ADDRESS(ROW(②補助事業情報!M55),COLUMN(②補助事業情報!M55),4)
  )
)</f>
        <v/>
      </c>
      <c r="N10" s="438" t="str" cm="1">
        <f t="array" aca="1" ref="N10" ca="1">IF(
  INDIRECT(
    "'"&amp;IF($A$1=1,"②補助事業情報","②補助事業情報(事業者"&amp;$A$1&amp;")")&amp;"'!"
    &amp; ADDRESS(ROW(②補助事業情報!N55),COLUMN(②補助事業情報!N55),4)
  )="",
  "",
  INDIRECT(
    "'"&amp;IF($A$1=1,"②補助事業情報","②補助事業情報(事業者"&amp;$A$1&amp;")")&amp;"'!"
    &amp; ADDRESS(ROW(②補助事業情報!N55),COLUMN(②補助事業情報!N55),4)
  )
)</f>
        <v/>
      </c>
      <c r="O10" s="438" t="str" cm="1">
        <f t="array" aca="1" ref="O10" ca="1">IF(
  INDIRECT(
    "'"&amp;IF($A$1=1,"②補助事業情報","②補助事業情報(事業者"&amp;$A$1&amp;")")&amp;"'!"
    &amp; ADDRESS(ROW(②補助事業情報!O55),COLUMN(②補助事業情報!O55),4)
  )="",
  "",
  INDIRECT(
    "'"&amp;IF($A$1=1,"②補助事業情報","②補助事業情報(事業者"&amp;$A$1&amp;")")&amp;"'!"
    &amp; ADDRESS(ROW(②補助事業情報!O55),COLUMN(②補助事業情報!O55),4)
  )
)</f>
        <v/>
      </c>
      <c r="P10" s="438" t="str" cm="1">
        <f t="array" aca="1" ref="P10" ca="1">IF(
  INDIRECT(
    "'"&amp;IF($A$1=1,"②補助事業情報","②補助事業情報(事業者"&amp;$A$1&amp;")")&amp;"'!"
    &amp; ADDRESS(ROW(②補助事業情報!P55),COLUMN(②補助事業情報!P55),4)
  )="",
  "",
  INDIRECT(
    "'"&amp;IF($A$1=1,"②補助事業情報","②補助事業情報(事業者"&amp;$A$1&amp;")")&amp;"'!"
    &amp; ADDRESS(ROW(②補助事業情報!P55),COLUMN(②補助事業情報!P55),4)
  )
)</f>
        <v/>
      </c>
      <c r="Q10" s="438" t="str" cm="1">
        <f t="array" aca="1" ref="Q10" ca="1">IF(
  INDIRECT(
    "'"&amp;IF($A$1=1,"②補助事業情報","②補助事業情報(事業者"&amp;$A$1&amp;")")&amp;"'!"
    &amp; ADDRESS(ROW(②補助事業情報!Q55),COLUMN(②補助事業情報!Q55),4)
  )="",
  "",
  INDIRECT(
    "'"&amp;IF($A$1=1,"②補助事業情報","②補助事業情報(事業者"&amp;$A$1&amp;")")&amp;"'!"
    &amp; ADDRESS(ROW(②補助事業情報!Q55),COLUMN(②補助事業情報!Q55),4)
  )
)</f>
        <v/>
      </c>
      <c r="R10" s="443" t="str" cm="1">
        <f t="array" aca="1" ref="R10" ca="1">IF(
  INDIRECT(
    "'"&amp;IF($A$1=1,"②補助事業情報","②補助事業情報(事業者"&amp;$A$1&amp;")")&amp;"'!"
    &amp; ADDRESS(ROW(②補助事業情報!R55),COLUMN(②補助事業情報!R55),4)
  )="",
  "",
  INDIRECT(
    "'"&amp;IF($A$1=1,"②補助事業情報","②補助事業情報(事業者"&amp;$A$1&amp;")")&amp;"'!"
    &amp; ADDRESS(ROW(②補助事業情報!R55),COLUMN(②補助事業情報!R55),4)
  )
)</f>
        <v/>
      </c>
    </row>
    <row r="11" spans="1:18" ht="25.5" customHeight="1" x14ac:dyDescent="0.4">
      <c r="C11" s="208"/>
      <c r="D11" s="210" t="s">
        <v>1142</v>
      </c>
      <c r="E11" s="210"/>
      <c r="F11" s="210"/>
      <c r="G11" s="442" t="str" cm="1">
        <f t="array" aca="1" ref="G11" ca="1">IF(
  INDIRECT(
    "'"&amp;IF($A$1=1,"②補助事業情報","②補助事業情報(事業者"&amp;$A$1&amp;")")&amp;"'!"
    &amp; ADDRESS(ROW(②補助事業情報!G56),COLUMN(②補助事業情報!G56),4)
  )="",
  "",
  INDIRECT(
    "'"&amp;IF($A$1=1,"②補助事業情報","②補助事業情報(事業者"&amp;$A$1&amp;")")&amp;"'!"
    &amp; ADDRESS(ROW(②補助事業情報!G56),COLUMN(②補助事業情報!G56),4)
  )
)</f>
        <v/>
      </c>
      <c r="H11" s="438" t="str" cm="1">
        <f t="array" aca="1" ref="H11" ca="1">IF(
  INDIRECT(
    "'"&amp;IF($A$1=1,"②補助事業情報","②補助事業情報(事業者"&amp;$A$1&amp;")")&amp;"'!"
    &amp; ADDRESS(ROW(②補助事業情報!H56),COLUMN(②補助事業情報!H56),4)
  )="",
  "",
  INDIRECT(
    "'"&amp;IF($A$1=1,"②補助事業情報","②補助事業情報(事業者"&amp;$A$1&amp;")")&amp;"'!"
    &amp; ADDRESS(ROW(②補助事業情報!H56),COLUMN(②補助事業情報!H56),4)
  )
)</f>
        <v/>
      </c>
      <c r="I11" s="438" t="str" cm="1">
        <f t="array" aca="1" ref="I11" ca="1">IF(
  INDIRECT(
    "'"&amp;IF($A$1=1,"②補助事業情報","②補助事業情報(事業者"&amp;$A$1&amp;")")&amp;"'!"
    &amp; ADDRESS(ROW(②補助事業情報!I56),COLUMN(②補助事業情報!I56),4)
  )="",
  "",
  INDIRECT(
    "'"&amp;IF($A$1=1,"②補助事業情報","②補助事業情報(事業者"&amp;$A$1&amp;")")&amp;"'!"
    &amp; ADDRESS(ROW(②補助事業情報!I56),COLUMN(②補助事業情報!I56),4)
  )
)</f>
        <v/>
      </c>
      <c r="J11" s="438" t="str" cm="1">
        <f t="array" aca="1" ref="J11" ca="1">IF(
  INDIRECT(
    "'"&amp;IF($A$1=1,"②補助事業情報","②補助事業情報(事業者"&amp;$A$1&amp;")")&amp;"'!"
    &amp; ADDRESS(ROW(②補助事業情報!J56),COLUMN(②補助事業情報!J56),4)
  )="",
  "",
  INDIRECT(
    "'"&amp;IF($A$1=1,"②補助事業情報","②補助事業情報(事業者"&amp;$A$1&amp;")")&amp;"'!"
    &amp; ADDRESS(ROW(②補助事業情報!J56),COLUMN(②補助事業情報!J56),4)
  )
)</f>
        <v/>
      </c>
      <c r="K11" s="438" t="str" cm="1">
        <f t="array" aca="1" ref="K11" ca="1">IF(
  INDIRECT(
    "'"&amp;IF($A$1=1,"②補助事業情報","②補助事業情報(事業者"&amp;$A$1&amp;")")&amp;"'!"
    &amp; ADDRESS(ROW(②補助事業情報!K56),COLUMN(②補助事業情報!K56),4)
  )="",
  "",
  INDIRECT(
    "'"&amp;IF($A$1=1,"②補助事業情報","②補助事業情報(事業者"&amp;$A$1&amp;")")&amp;"'!"
    &amp; ADDRESS(ROW(②補助事業情報!K56),COLUMN(②補助事業情報!K56),4)
  )
)</f>
        <v/>
      </c>
      <c r="L11" s="438" t="str" cm="1">
        <f t="array" aca="1" ref="L11" ca="1">IF(
  INDIRECT(
    "'"&amp;IF($A$1=1,"②補助事業情報","②補助事業情報(事業者"&amp;$A$1&amp;")")&amp;"'!"
    &amp; ADDRESS(ROW(②補助事業情報!L56),COLUMN(②補助事業情報!L56),4)
  )="",
  "",
  INDIRECT(
    "'"&amp;IF($A$1=1,"②補助事業情報","②補助事業情報(事業者"&amp;$A$1&amp;")")&amp;"'!"
    &amp; ADDRESS(ROW(②補助事業情報!L56),COLUMN(②補助事業情報!L56),4)
  )
)</f>
        <v/>
      </c>
      <c r="M11" s="438" t="str" cm="1">
        <f t="array" aca="1" ref="M11" ca="1">IF(
  INDIRECT(
    "'"&amp;IF($A$1=1,"②補助事業情報","②補助事業情報(事業者"&amp;$A$1&amp;")")&amp;"'!"
    &amp; ADDRESS(ROW(②補助事業情報!M56),COLUMN(②補助事業情報!M56),4)
  )="",
  "",
  INDIRECT(
    "'"&amp;IF($A$1=1,"②補助事業情報","②補助事業情報(事業者"&amp;$A$1&amp;")")&amp;"'!"
    &amp; ADDRESS(ROW(②補助事業情報!M56),COLUMN(②補助事業情報!M56),4)
  )
)</f>
        <v/>
      </c>
      <c r="N11" s="438" t="str" cm="1">
        <f t="array" aca="1" ref="N11" ca="1">IF(
  INDIRECT(
    "'"&amp;IF($A$1=1,"②補助事業情報","②補助事業情報(事業者"&amp;$A$1&amp;")")&amp;"'!"
    &amp; ADDRESS(ROW(②補助事業情報!N56),COLUMN(②補助事業情報!N56),4)
  )="",
  "",
  INDIRECT(
    "'"&amp;IF($A$1=1,"②補助事業情報","②補助事業情報(事業者"&amp;$A$1&amp;")")&amp;"'!"
    &amp; ADDRESS(ROW(②補助事業情報!N56),COLUMN(②補助事業情報!N56),4)
  )
)</f>
        <v/>
      </c>
      <c r="O11" s="438" t="str" cm="1">
        <f t="array" aca="1" ref="O11" ca="1">IF(
  INDIRECT(
    "'"&amp;IF($A$1=1,"②補助事業情報","②補助事業情報(事業者"&amp;$A$1&amp;")")&amp;"'!"
    &amp; ADDRESS(ROW(②補助事業情報!O56),COLUMN(②補助事業情報!O56),4)
  )="",
  "",
  INDIRECT(
    "'"&amp;IF($A$1=1,"②補助事業情報","②補助事業情報(事業者"&amp;$A$1&amp;")")&amp;"'!"
    &amp; ADDRESS(ROW(②補助事業情報!O56),COLUMN(②補助事業情報!O56),4)
  )
)</f>
        <v/>
      </c>
      <c r="P11" s="438" t="str" cm="1">
        <f t="array" aca="1" ref="P11" ca="1">IF(
  INDIRECT(
    "'"&amp;IF($A$1=1,"②補助事業情報","②補助事業情報(事業者"&amp;$A$1&amp;")")&amp;"'!"
    &amp; ADDRESS(ROW(②補助事業情報!P56),COLUMN(②補助事業情報!P56),4)
  )="",
  "",
  INDIRECT(
    "'"&amp;IF($A$1=1,"②補助事業情報","②補助事業情報(事業者"&amp;$A$1&amp;")")&amp;"'!"
    &amp; ADDRESS(ROW(②補助事業情報!P56),COLUMN(②補助事業情報!P56),4)
  )
)</f>
        <v/>
      </c>
      <c r="Q11" s="438" t="str" cm="1">
        <f t="array" aca="1" ref="Q11" ca="1">IF(
  INDIRECT(
    "'"&amp;IF($A$1=1,"②補助事業情報","②補助事業情報(事業者"&amp;$A$1&amp;")")&amp;"'!"
    &amp; ADDRESS(ROW(②補助事業情報!Q56),COLUMN(②補助事業情報!Q56),4)
  )="",
  "",
  INDIRECT(
    "'"&amp;IF($A$1=1,"②補助事業情報","②補助事業情報(事業者"&amp;$A$1&amp;")")&amp;"'!"
    &amp; ADDRESS(ROW(②補助事業情報!Q56),COLUMN(②補助事業情報!Q56),4)
  )
)</f>
        <v/>
      </c>
      <c r="R11" s="443" t="str" cm="1">
        <f t="array" aca="1" ref="R11" ca="1">IF(
  INDIRECT(
    "'"&amp;IF($A$1=1,"②補助事業情報","②補助事業情報(事業者"&amp;$A$1&amp;")")&amp;"'!"
    &amp; ADDRESS(ROW(②補助事業情報!R56),COLUMN(②補助事業情報!R56),4)
  )="",
  "",
  INDIRECT(
    "'"&amp;IF($A$1=1,"②補助事業情報","②補助事業情報(事業者"&amp;$A$1&amp;")")&amp;"'!"
    &amp; ADDRESS(ROW(②補助事業情報!R56),COLUMN(②補助事業情報!R56),4)
  )
)</f>
        <v/>
      </c>
    </row>
    <row r="12" spans="1:18" ht="25.5" customHeight="1" x14ac:dyDescent="0.4">
      <c r="C12" s="208" t="s">
        <v>993</v>
      </c>
      <c r="D12" s="209"/>
      <c r="E12" s="209"/>
      <c r="F12" s="209"/>
      <c r="G12" s="442" cm="1">
        <f t="array" aca="1" ref="G12" ca="1">IF(
  INDIRECT(
    "'"&amp;IF($A$1=1,"②補助事業情報","②補助事業情報(事業者"&amp;$A$1&amp;")")&amp;"'!"
    &amp; ADDRESS(ROW(②補助事業情報!G57),COLUMN(②補助事業情報!G57),4)
  )="",
  "",
  INDIRECT(
    "'"&amp;IF($A$1=1,"②補助事業情報","②補助事業情報(事業者"&amp;$A$1&amp;")")&amp;"'!"
    &amp; ADDRESS(ROW(②補助事業情報!G57),COLUMN(②補助事業情報!G57),4)
  )
)</f>
        <v>0</v>
      </c>
      <c r="H12" s="438" cm="1">
        <f t="array" aca="1" ref="H12" ca="1">IF(
  INDIRECT(
    "'"&amp;IF($A$1=1,"②補助事業情報","②補助事業情報(事業者"&amp;$A$1&amp;")")&amp;"'!"
    &amp; ADDRESS(ROW(②補助事業情報!H57),COLUMN(②補助事業情報!H57),4)
  )="",
  "",
  INDIRECT(
    "'"&amp;IF($A$1=1,"②補助事業情報","②補助事業情報(事業者"&amp;$A$1&amp;")")&amp;"'!"
    &amp; ADDRESS(ROW(②補助事業情報!H57),COLUMN(②補助事業情報!H57),4)
  )
)</f>
        <v>0</v>
      </c>
      <c r="I12" s="438" cm="1">
        <f t="array" aca="1" ref="I12" ca="1">IF(
  INDIRECT(
    "'"&amp;IF($A$1=1,"②補助事業情報","②補助事業情報(事業者"&amp;$A$1&amp;")")&amp;"'!"
    &amp; ADDRESS(ROW(②補助事業情報!I57),COLUMN(②補助事業情報!I57),4)
  )="",
  "",
  INDIRECT(
    "'"&amp;IF($A$1=1,"②補助事業情報","②補助事業情報(事業者"&amp;$A$1&amp;")")&amp;"'!"
    &amp; ADDRESS(ROW(②補助事業情報!I57),COLUMN(②補助事業情報!I57),4)
  )
)</f>
        <v>0</v>
      </c>
      <c r="J12" s="438" cm="1">
        <f t="array" aca="1" ref="J12" ca="1">IF(
  INDIRECT(
    "'"&amp;IF($A$1=1,"②補助事業情報","②補助事業情報(事業者"&amp;$A$1&amp;")")&amp;"'!"
    &amp; ADDRESS(ROW(②補助事業情報!J57),COLUMN(②補助事業情報!J57),4)
  )="",
  "",
  INDIRECT(
    "'"&amp;IF($A$1=1,"②補助事業情報","②補助事業情報(事業者"&amp;$A$1&amp;")")&amp;"'!"
    &amp; ADDRESS(ROW(②補助事業情報!J57),COLUMN(②補助事業情報!J57),4)
  )
)</f>
        <v>0</v>
      </c>
      <c r="K12" s="438" cm="1">
        <f t="array" aca="1" ref="K12" ca="1">IF(
  INDIRECT(
    "'"&amp;IF($A$1=1,"②補助事業情報","②補助事業情報(事業者"&amp;$A$1&amp;")")&amp;"'!"
    &amp; ADDRESS(ROW(②補助事業情報!K57),COLUMN(②補助事業情報!K57),4)
  )="",
  "",
  INDIRECT(
    "'"&amp;IF($A$1=1,"②補助事業情報","②補助事業情報(事業者"&amp;$A$1&amp;")")&amp;"'!"
    &amp; ADDRESS(ROW(②補助事業情報!K57),COLUMN(②補助事業情報!K57),4)
  )
)</f>
        <v>0</v>
      </c>
      <c r="L12" s="438" cm="1">
        <f t="array" aca="1" ref="L12" ca="1">IF(
  INDIRECT(
    "'"&amp;IF($A$1=1,"②補助事業情報","②補助事業情報(事業者"&amp;$A$1&amp;")")&amp;"'!"
    &amp; ADDRESS(ROW(②補助事業情報!L57),COLUMN(②補助事業情報!L57),4)
  )="",
  "",
  INDIRECT(
    "'"&amp;IF($A$1=1,"②補助事業情報","②補助事業情報(事業者"&amp;$A$1&amp;")")&amp;"'!"
    &amp; ADDRESS(ROW(②補助事業情報!L57),COLUMN(②補助事業情報!L57),4)
  )
)</f>
        <v>0</v>
      </c>
      <c r="M12" s="438" cm="1">
        <f t="array" aca="1" ref="M12" ca="1">IF(
  INDIRECT(
    "'"&amp;IF($A$1=1,"②補助事業情報","②補助事業情報(事業者"&amp;$A$1&amp;")")&amp;"'!"
    &amp; ADDRESS(ROW(②補助事業情報!M57),COLUMN(②補助事業情報!M57),4)
  )="",
  "",
  INDIRECT(
    "'"&amp;IF($A$1=1,"②補助事業情報","②補助事業情報(事業者"&amp;$A$1&amp;")")&amp;"'!"
    &amp; ADDRESS(ROW(②補助事業情報!M57),COLUMN(②補助事業情報!M57),4)
  )
)</f>
        <v>0</v>
      </c>
      <c r="N12" s="438" cm="1">
        <f t="array" aca="1" ref="N12" ca="1">IF(
  INDIRECT(
    "'"&amp;IF($A$1=1,"②補助事業情報","②補助事業情報(事業者"&amp;$A$1&amp;")")&amp;"'!"
    &amp; ADDRESS(ROW(②補助事業情報!N57),COLUMN(②補助事業情報!N57),4)
  )="",
  "",
  INDIRECT(
    "'"&amp;IF($A$1=1,"②補助事業情報","②補助事業情報(事業者"&amp;$A$1&amp;")")&amp;"'!"
    &amp; ADDRESS(ROW(②補助事業情報!N57),COLUMN(②補助事業情報!N57),4)
  )
)</f>
        <v>0</v>
      </c>
      <c r="O12" s="438" cm="1">
        <f t="array" aca="1" ref="O12" ca="1">IF(
  INDIRECT(
    "'"&amp;IF($A$1=1,"②補助事業情報","②補助事業情報(事業者"&amp;$A$1&amp;")")&amp;"'!"
    &amp; ADDRESS(ROW(②補助事業情報!O57),COLUMN(②補助事業情報!O57),4)
  )="",
  "",
  INDIRECT(
    "'"&amp;IF($A$1=1,"②補助事業情報","②補助事業情報(事業者"&amp;$A$1&amp;")")&amp;"'!"
    &amp; ADDRESS(ROW(②補助事業情報!O57),COLUMN(②補助事業情報!O57),4)
  )
)</f>
        <v>0</v>
      </c>
      <c r="P12" s="438" cm="1">
        <f t="array" aca="1" ref="P12" ca="1">IF(
  INDIRECT(
    "'"&amp;IF($A$1=1,"②補助事業情報","②補助事業情報(事業者"&amp;$A$1&amp;")")&amp;"'!"
    &amp; ADDRESS(ROW(②補助事業情報!P57),COLUMN(②補助事業情報!P57),4)
  )="",
  "",
  INDIRECT(
    "'"&amp;IF($A$1=1,"②補助事業情報","②補助事業情報(事業者"&amp;$A$1&amp;")")&amp;"'!"
    &amp; ADDRESS(ROW(②補助事業情報!P57),COLUMN(②補助事業情報!P57),4)
  )
)</f>
        <v>0</v>
      </c>
      <c r="Q12" s="438" cm="1">
        <f t="array" aca="1" ref="Q12" ca="1">IF(
  INDIRECT(
    "'"&amp;IF($A$1=1,"②補助事業情報","②補助事業情報(事業者"&amp;$A$1&amp;")")&amp;"'!"
    &amp; ADDRESS(ROW(②補助事業情報!Q57),COLUMN(②補助事業情報!Q57),4)
  )="",
  "",
  INDIRECT(
    "'"&amp;IF($A$1=1,"②補助事業情報","②補助事業情報(事業者"&amp;$A$1&amp;")")&amp;"'!"
    &amp; ADDRESS(ROW(②補助事業情報!Q57),COLUMN(②補助事業情報!Q57),4)
  )
)</f>
        <v>0</v>
      </c>
      <c r="R12" s="443" cm="1">
        <f t="array" aca="1" ref="R12" ca="1">IF(
  INDIRECT(
    "'"&amp;IF($A$1=1,"②補助事業情報","②補助事業情報(事業者"&amp;$A$1&amp;")")&amp;"'!"
    &amp; ADDRESS(ROW(②補助事業情報!R57),COLUMN(②補助事業情報!R57),4)
  )="",
  "",
  INDIRECT(
    "'"&amp;IF($A$1=1,"②補助事業情報","②補助事業情報(事業者"&amp;$A$1&amp;")")&amp;"'!"
    &amp; ADDRESS(ROW(②補助事業情報!R57),COLUMN(②補助事業情報!R57),4)
  )
)</f>
        <v>0</v>
      </c>
    </row>
    <row r="13" spans="1:18" ht="25.5" customHeight="1" x14ac:dyDescent="0.4">
      <c r="C13" s="208"/>
      <c r="D13" s="210" t="s">
        <v>1143</v>
      </c>
      <c r="E13" s="210"/>
      <c r="F13" s="210"/>
      <c r="G13" s="444" cm="1">
        <f t="array" aca="1" ref="G13" ca="1">IF(
  INDIRECT(
    "'"&amp;IF($A$1=1,"②補助事業情報","②補助事業情報(事業者"&amp;$A$1&amp;")")&amp;"'!"
    &amp; ADDRESS(ROW(②補助事業情報!G58),COLUMN(②補助事業情報!G58),4)
  )="",
  "",
  INDIRECT(
    "'"&amp;IF($A$1=1,"②補助事業情報","②補助事業情報(事業者"&amp;$A$1&amp;")")&amp;"'!"
    &amp; ADDRESS(ROW(②補助事業情報!G58),COLUMN(②補助事業情報!G58),4)
  )
)</f>
        <v>0</v>
      </c>
      <c r="H13" s="440" cm="1">
        <f t="array" aca="1" ref="H13" ca="1">IF(
  INDIRECT(
    "'"&amp;IF($A$1=1,"②補助事業情報","②補助事業情報(事業者"&amp;$A$1&amp;")")&amp;"'!"
    &amp; ADDRESS(ROW(②補助事業情報!H58),COLUMN(②補助事業情報!H58),4)
  )="",
  "",
  INDIRECT(
    "'"&amp;IF($A$1=1,"②補助事業情報","②補助事業情報(事業者"&amp;$A$1&amp;")")&amp;"'!"
    &amp; ADDRESS(ROW(②補助事業情報!H58),COLUMN(②補助事業情報!H58),4)
  )
)</f>
        <v>0</v>
      </c>
      <c r="I13" s="440" cm="1">
        <f t="array" aca="1" ref="I13" ca="1">IF(
  INDIRECT(
    "'"&amp;IF($A$1=1,"②補助事業情報","②補助事業情報(事業者"&amp;$A$1&amp;")")&amp;"'!"
    &amp; ADDRESS(ROW(②補助事業情報!I58),COLUMN(②補助事業情報!I58),4)
  )="",
  "",
  INDIRECT(
    "'"&amp;IF($A$1=1,"②補助事業情報","②補助事業情報(事業者"&amp;$A$1&amp;")")&amp;"'!"
    &amp; ADDRESS(ROW(②補助事業情報!I58),COLUMN(②補助事業情報!I58),4)
  )
)</f>
        <v>0</v>
      </c>
      <c r="J13" s="440" cm="1">
        <f t="array" aca="1" ref="J13" ca="1">IF(
  INDIRECT(
    "'"&amp;IF($A$1=1,"②補助事業情報","②補助事業情報(事業者"&amp;$A$1&amp;")")&amp;"'!"
    &amp; ADDRESS(ROW(②補助事業情報!J58),COLUMN(②補助事業情報!J58),4)
  )="",
  "",
  INDIRECT(
    "'"&amp;IF($A$1=1,"②補助事業情報","②補助事業情報(事業者"&amp;$A$1&amp;")")&amp;"'!"
    &amp; ADDRESS(ROW(②補助事業情報!J58),COLUMN(②補助事業情報!J58),4)
  )
)</f>
        <v>0</v>
      </c>
      <c r="K13" s="440" cm="1">
        <f t="array" aca="1" ref="K13" ca="1">IF(
  INDIRECT(
    "'"&amp;IF($A$1=1,"②補助事業情報","②補助事業情報(事業者"&amp;$A$1&amp;")")&amp;"'!"
    &amp; ADDRESS(ROW(②補助事業情報!K58),COLUMN(②補助事業情報!K58),4)
  )="",
  "",
  INDIRECT(
    "'"&amp;IF($A$1=1,"②補助事業情報","②補助事業情報(事業者"&amp;$A$1&amp;")")&amp;"'!"
    &amp; ADDRESS(ROW(②補助事業情報!K58),COLUMN(②補助事業情報!K58),4)
  )
)</f>
        <v>0</v>
      </c>
      <c r="L13" s="440" cm="1">
        <f t="array" aca="1" ref="L13" ca="1">IF(
  INDIRECT(
    "'"&amp;IF($A$1=1,"②補助事業情報","②補助事業情報(事業者"&amp;$A$1&amp;")")&amp;"'!"
    &amp; ADDRESS(ROW(②補助事業情報!L58),COLUMN(②補助事業情報!L58),4)
  )="",
  "",
  INDIRECT(
    "'"&amp;IF($A$1=1,"②補助事業情報","②補助事業情報(事業者"&amp;$A$1&amp;")")&amp;"'!"
    &amp; ADDRESS(ROW(②補助事業情報!L58),COLUMN(②補助事業情報!L58),4)
  )
)</f>
        <v>0</v>
      </c>
      <c r="M13" s="440" cm="1">
        <f t="array" aca="1" ref="M13" ca="1">IF(
  INDIRECT(
    "'"&amp;IF($A$1=1,"②補助事業情報","②補助事業情報(事業者"&amp;$A$1&amp;")")&amp;"'!"
    &amp; ADDRESS(ROW(②補助事業情報!M58),COLUMN(②補助事業情報!M58),4)
  )="",
  "",
  INDIRECT(
    "'"&amp;IF($A$1=1,"②補助事業情報","②補助事業情報(事業者"&amp;$A$1&amp;")")&amp;"'!"
    &amp; ADDRESS(ROW(②補助事業情報!M58),COLUMN(②補助事業情報!M58),4)
  )
)</f>
        <v>0</v>
      </c>
      <c r="N13" s="440" cm="1">
        <f t="array" aca="1" ref="N13" ca="1">IF(
  INDIRECT(
    "'"&amp;IF($A$1=1,"②補助事業情報","②補助事業情報(事業者"&amp;$A$1&amp;")")&amp;"'!"
    &amp; ADDRESS(ROW(②補助事業情報!N58),COLUMN(②補助事業情報!N58),4)
  )="",
  "",
  INDIRECT(
    "'"&amp;IF($A$1=1,"②補助事業情報","②補助事業情報(事業者"&amp;$A$1&amp;")")&amp;"'!"
    &amp; ADDRESS(ROW(②補助事業情報!N58),COLUMN(②補助事業情報!N58),4)
  )
)</f>
        <v>0</v>
      </c>
      <c r="O13" s="440" cm="1">
        <f t="array" aca="1" ref="O13" ca="1">IF(
  INDIRECT(
    "'"&amp;IF($A$1=1,"②補助事業情報","②補助事業情報(事業者"&amp;$A$1&amp;")")&amp;"'!"
    &amp; ADDRESS(ROW(②補助事業情報!O58),COLUMN(②補助事業情報!O58),4)
  )="",
  "",
  INDIRECT(
    "'"&amp;IF($A$1=1,"②補助事業情報","②補助事業情報(事業者"&amp;$A$1&amp;")")&amp;"'!"
    &amp; ADDRESS(ROW(②補助事業情報!O58),COLUMN(②補助事業情報!O58),4)
  )
)</f>
        <v>0</v>
      </c>
      <c r="P13" s="440" cm="1">
        <f t="array" aca="1" ref="P13" ca="1">IF(
  INDIRECT(
    "'"&amp;IF($A$1=1,"②補助事業情報","②補助事業情報(事業者"&amp;$A$1&amp;")")&amp;"'!"
    &amp; ADDRESS(ROW(②補助事業情報!P58),COLUMN(②補助事業情報!P58),4)
  )="",
  "",
  INDIRECT(
    "'"&amp;IF($A$1=1,"②補助事業情報","②補助事業情報(事業者"&amp;$A$1&amp;")")&amp;"'!"
    &amp; ADDRESS(ROW(②補助事業情報!P58),COLUMN(②補助事業情報!P58),4)
  )
)</f>
        <v>0</v>
      </c>
      <c r="Q13" s="440" cm="1">
        <f t="array" aca="1" ref="Q13" ca="1">IF(
  INDIRECT(
    "'"&amp;IF($A$1=1,"②補助事業情報","②補助事業情報(事業者"&amp;$A$1&amp;")")&amp;"'!"
    &amp; ADDRESS(ROW(②補助事業情報!Q58),COLUMN(②補助事業情報!Q58),4)
  )="",
  "",
  INDIRECT(
    "'"&amp;IF($A$1=1,"②補助事業情報","②補助事業情報(事業者"&amp;$A$1&amp;")")&amp;"'!"
    &amp; ADDRESS(ROW(②補助事業情報!Q58),COLUMN(②補助事業情報!Q58),4)
  )
)</f>
        <v>0</v>
      </c>
      <c r="R13" s="441" cm="1">
        <f t="array" aca="1" ref="R13" ca="1">IF(
  INDIRECT(
    "'"&amp;IF($A$1=1,"②補助事業情報","②補助事業情報(事業者"&amp;$A$1&amp;")")&amp;"'!"
    &amp; ADDRESS(ROW(②補助事業情報!R58),COLUMN(②補助事業情報!R58),4)
  )="",
  "",
  INDIRECT(
    "'"&amp;IF($A$1=1,"②補助事業情報","②補助事業情報(事業者"&amp;$A$1&amp;")")&amp;"'!"
    &amp; ADDRESS(ROW(②補助事業情報!R58),COLUMN(②補助事業情報!R58),4)
  )
)</f>
        <v>0</v>
      </c>
    </row>
    <row r="14" spans="1:18" ht="25.5" customHeight="1" x14ac:dyDescent="0.4">
      <c r="C14" s="208" t="s">
        <v>1144</v>
      </c>
      <c r="D14" s="209"/>
      <c r="E14" s="209"/>
      <c r="F14" s="209"/>
      <c r="G14" s="442" t="str" cm="1">
        <f t="array" aca="1" ref="G14" ca="1">IF(
  INDIRECT(
    "'"&amp;IF($A$1=1,"②補助事業情報","②補助事業情報(事業者"&amp;$A$1&amp;")")&amp;"'!"
    &amp; ADDRESS(ROW(②補助事業情報!G59),COLUMN(②補助事業情報!G59),4)
  )="",
  "",
  INDIRECT(
    "'"&amp;IF($A$1=1,"②補助事業情報","②補助事業情報(事業者"&amp;$A$1&amp;")")&amp;"'!"
    &amp; ADDRESS(ROW(②補助事業情報!G59),COLUMN(②補助事業情報!G59),4)
  )
)</f>
        <v/>
      </c>
      <c r="H14" s="438" t="str" cm="1">
        <f t="array" aca="1" ref="H14" ca="1">IF(
  INDIRECT(
    "'"&amp;IF($A$1=1,"②補助事業情報","②補助事業情報(事業者"&amp;$A$1&amp;")")&amp;"'!"
    &amp; ADDRESS(ROW(②補助事業情報!H59),COLUMN(②補助事業情報!H59),4)
  )="",
  "",
  INDIRECT(
    "'"&amp;IF($A$1=1,"②補助事業情報","②補助事業情報(事業者"&amp;$A$1&amp;")")&amp;"'!"
    &amp; ADDRESS(ROW(②補助事業情報!H59),COLUMN(②補助事業情報!H59),4)
  )
)</f>
        <v/>
      </c>
      <c r="I14" s="438" t="str" cm="1">
        <f t="array" aca="1" ref="I14" ca="1">IF(
  INDIRECT(
    "'"&amp;IF($A$1=1,"②補助事業情報","②補助事業情報(事業者"&amp;$A$1&amp;")")&amp;"'!"
    &amp; ADDRESS(ROW(②補助事業情報!I59),COLUMN(②補助事業情報!I59),4)
  )="",
  "",
  INDIRECT(
    "'"&amp;IF($A$1=1,"②補助事業情報","②補助事業情報(事業者"&amp;$A$1&amp;")")&amp;"'!"
    &amp; ADDRESS(ROW(②補助事業情報!I59),COLUMN(②補助事業情報!I59),4)
  )
)</f>
        <v/>
      </c>
      <c r="J14" s="438" t="str" cm="1">
        <f t="array" aca="1" ref="J14" ca="1">IF(
  INDIRECT(
    "'"&amp;IF($A$1=1,"②補助事業情報","②補助事業情報(事業者"&amp;$A$1&amp;")")&amp;"'!"
    &amp; ADDRESS(ROW(②補助事業情報!J59),COLUMN(②補助事業情報!J59),4)
  )="",
  "",
  INDIRECT(
    "'"&amp;IF($A$1=1,"②補助事業情報","②補助事業情報(事業者"&amp;$A$1&amp;")")&amp;"'!"
    &amp; ADDRESS(ROW(②補助事業情報!J59),COLUMN(②補助事業情報!J59),4)
  )
)</f>
        <v/>
      </c>
      <c r="K14" s="438" t="str" cm="1">
        <f t="array" aca="1" ref="K14" ca="1">IF(
  INDIRECT(
    "'"&amp;IF($A$1=1,"②補助事業情報","②補助事業情報(事業者"&amp;$A$1&amp;")")&amp;"'!"
    &amp; ADDRESS(ROW(②補助事業情報!K59),COLUMN(②補助事業情報!K59),4)
  )="",
  "",
  INDIRECT(
    "'"&amp;IF($A$1=1,"②補助事業情報","②補助事業情報(事業者"&amp;$A$1&amp;")")&amp;"'!"
    &amp; ADDRESS(ROW(②補助事業情報!K59),COLUMN(②補助事業情報!K59),4)
  )
)</f>
        <v/>
      </c>
      <c r="L14" s="438" t="str" cm="1">
        <f t="array" aca="1" ref="L14" ca="1">IF(
  INDIRECT(
    "'"&amp;IF($A$1=1,"②補助事業情報","②補助事業情報(事業者"&amp;$A$1&amp;")")&amp;"'!"
    &amp; ADDRESS(ROW(②補助事業情報!L59),COLUMN(②補助事業情報!L59),4)
  )="",
  "",
  INDIRECT(
    "'"&amp;IF($A$1=1,"②補助事業情報","②補助事業情報(事業者"&amp;$A$1&amp;")")&amp;"'!"
    &amp; ADDRESS(ROW(②補助事業情報!L59),COLUMN(②補助事業情報!L59),4)
  )
)</f>
        <v/>
      </c>
      <c r="M14" s="438" t="str" cm="1">
        <f t="array" aca="1" ref="M14" ca="1">IF(
  INDIRECT(
    "'"&amp;IF($A$1=1,"②補助事業情報","②補助事業情報(事業者"&amp;$A$1&amp;")")&amp;"'!"
    &amp; ADDRESS(ROW(②補助事業情報!M59),COLUMN(②補助事業情報!M59),4)
  )="",
  "",
  INDIRECT(
    "'"&amp;IF($A$1=1,"②補助事業情報","②補助事業情報(事業者"&amp;$A$1&amp;")")&amp;"'!"
    &amp; ADDRESS(ROW(②補助事業情報!M59),COLUMN(②補助事業情報!M59),4)
  )
)</f>
        <v/>
      </c>
      <c r="N14" s="438" t="str" cm="1">
        <f t="array" aca="1" ref="N14" ca="1">IF(
  INDIRECT(
    "'"&amp;IF($A$1=1,"②補助事業情報","②補助事業情報(事業者"&amp;$A$1&amp;")")&amp;"'!"
    &amp; ADDRESS(ROW(②補助事業情報!N59),COLUMN(②補助事業情報!N59),4)
  )="",
  "",
  INDIRECT(
    "'"&amp;IF($A$1=1,"②補助事業情報","②補助事業情報(事業者"&amp;$A$1&amp;")")&amp;"'!"
    &amp; ADDRESS(ROW(②補助事業情報!N59),COLUMN(②補助事業情報!N59),4)
  )
)</f>
        <v/>
      </c>
      <c r="O14" s="438" t="str" cm="1">
        <f t="array" aca="1" ref="O14" ca="1">IF(
  INDIRECT(
    "'"&amp;IF($A$1=1,"②補助事業情報","②補助事業情報(事業者"&amp;$A$1&amp;")")&amp;"'!"
    &amp; ADDRESS(ROW(②補助事業情報!O59),COLUMN(②補助事業情報!O59),4)
  )="",
  "",
  INDIRECT(
    "'"&amp;IF($A$1=1,"②補助事業情報","②補助事業情報(事業者"&amp;$A$1&amp;")")&amp;"'!"
    &amp; ADDRESS(ROW(②補助事業情報!O59),COLUMN(②補助事業情報!O59),4)
  )
)</f>
        <v/>
      </c>
      <c r="P14" s="438" t="str" cm="1">
        <f t="array" aca="1" ref="P14" ca="1">IF(
  INDIRECT(
    "'"&amp;IF($A$1=1,"②補助事業情報","②補助事業情報(事業者"&amp;$A$1&amp;")")&amp;"'!"
    &amp; ADDRESS(ROW(②補助事業情報!P59),COLUMN(②補助事業情報!P59),4)
  )="",
  "",
  INDIRECT(
    "'"&amp;IF($A$1=1,"②補助事業情報","②補助事業情報(事業者"&amp;$A$1&amp;")")&amp;"'!"
    &amp; ADDRESS(ROW(②補助事業情報!P59),COLUMN(②補助事業情報!P59),4)
  )
)</f>
        <v/>
      </c>
      <c r="Q14" s="438" t="str" cm="1">
        <f t="array" aca="1" ref="Q14" ca="1">IF(
  INDIRECT(
    "'"&amp;IF($A$1=1,"②補助事業情報","②補助事業情報(事業者"&amp;$A$1&amp;")")&amp;"'!"
    &amp; ADDRESS(ROW(②補助事業情報!Q59),COLUMN(②補助事業情報!Q59),4)
  )="",
  "",
  INDIRECT(
    "'"&amp;IF($A$1=1,"②補助事業情報","②補助事業情報(事業者"&amp;$A$1&amp;")")&amp;"'!"
    &amp; ADDRESS(ROW(②補助事業情報!Q59),COLUMN(②補助事業情報!Q59),4)
  )
)</f>
        <v/>
      </c>
      <c r="R14" s="443" t="str" cm="1">
        <f t="array" aca="1" ref="R14" ca="1">IF(
  INDIRECT(
    "'"&amp;IF($A$1=1,"②補助事業情報","②補助事業情報(事業者"&amp;$A$1&amp;")")&amp;"'!"
    &amp; ADDRESS(ROW(②補助事業情報!R59),COLUMN(②補助事業情報!R59),4)
  )="",
  "",
  INDIRECT(
    "'"&amp;IF($A$1=1,"②補助事業情報","②補助事業情報(事業者"&amp;$A$1&amp;")")&amp;"'!"
    &amp; ADDRESS(ROW(②補助事業情報!R59),COLUMN(②補助事業情報!R59),4)
  )
)</f>
        <v/>
      </c>
    </row>
    <row r="15" spans="1:18" ht="25.5" customHeight="1" x14ac:dyDescent="0.4">
      <c r="C15" s="208"/>
      <c r="D15" s="210" t="s">
        <v>1145</v>
      </c>
      <c r="E15" s="210"/>
      <c r="F15" s="210"/>
      <c r="G15" s="442" cm="1">
        <f t="array" aca="1" ref="G15" ca="1">IF(
  INDIRECT(
    "'"&amp;IF($A$1=1,"②補助事業情報","②補助事業情報(事業者"&amp;$A$1&amp;")")&amp;"'!"
    &amp; ADDRESS(ROW(②補助事業情報!G60),COLUMN(②補助事業情報!G60),4)
  )="",
  "",
  INDIRECT(
    "'"&amp;IF($A$1=1,"②補助事業情報","②補助事業情報(事業者"&amp;$A$1&amp;")")&amp;"'!"
    &amp; ADDRESS(ROW(②補助事業情報!G60),COLUMN(②補助事業情報!G60),4)
  )
)</f>
        <v>0</v>
      </c>
      <c r="H15" s="438" cm="1">
        <f t="array" aca="1" ref="H15" ca="1">IF(
  INDIRECT(
    "'"&amp;IF($A$1=1,"②補助事業情報","②補助事業情報(事業者"&amp;$A$1&amp;")")&amp;"'!"
    &amp; ADDRESS(ROW(②補助事業情報!H60),COLUMN(②補助事業情報!H60),4)
  )="",
  "",
  INDIRECT(
    "'"&amp;IF($A$1=1,"②補助事業情報","②補助事業情報(事業者"&amp;$A$1&amp;")")&amp;"'!"
    &amp; ADDRESS(ROW(②補助事業情報!H60),COLUMN(②補助事業情報!H60),4)
  )
)</f>
        <v>0</v>
      </c>
      <c r="I15" s="438" cm="1">
        <f t="array" aca="1" ref="I15" ca="1">IF(
  INDIRECT(
    "'"&amp;IF($A$1=1,"②補助事業情報","②補助事業情報(事業者"&amp;$A$1&amp;")")&amp;"'!"
    &amp; ADDRESS(ROW(②補助事業情報!I60),COLUMN(②補助事業情報!I60),4)
  )="",
  "",
  INDIRECT(
    "'"&amp;IF($A$1=1,"②補助事業情報","②補助事業情報(事業者"&amp;$A$1&amp;")")&amp;"'!"
    &amp; ADDRESS(ROW(②補助事業情報!I60),COLUMN(②補助事業情報!I60),4)
  )
)</f>
        <v>0</v>
      </c>
      <c r="J15" s="438" cm="1">
        <f t="array" aca="1" ref="J15" ca="1">IF(
  INDIRECT(
    "'"&amp;IF($A$1=1,"②補助事業情報","②補助事業情報(事業者"&amp;$A$1&amp;")")&amp;"'!"
    &amp; ADDRESS(ROW(②補助事業情報!J60),COLUMN(②補助事業情報!J60),4)
  )="",
  "",
  INDIRECT(
    "'"&amp;IF($A$1=1,"②補助事業情報","②補助事業情報(事業者"&amp;$A$1&amp;")")&amp;"'!"
    &amp; ADDRESS(ROW(②補助事業情報!J60),COLUMN(②補助事業情報!J60),4)
  )
)</f>
        <v>0</v>
      </c>
      <c r="K15" s="438" cm="1">
        <f t="array" aca="1" ref="K15" ca="1">IF(
  INDIRECT(
    "'"&amp;IF($A$1=1,"②補助事業情報","②補助事業情報(事業者"&amp;$A$1&amp;")")&amp;"'!"
    &amp; ADDRESS(ROW(②補助事業情報!K60),COLUMN(②補助事業情報!K60),4)
  )="",
  "",
  INDIRECT(
    "'"&amp;IF($A$1=1,"②補助事業情報","②補助事業情報(事業者"&amp;$A$1&amp;")")&amp;"'!"
    &amp; ADDRESS(ROW(②補助事業情報!K60),COLUMN(②補助事業情報!K60),4)
  )
)</f>
        <v>0</v>
      </c>
      <c r="L15" s="438" cm="1">
        <f t="array" aca="1" ref="L15" ca="1">IF(
  INDIRECT(
    "'"&amp;IF($A$1=1,"②補助事業情報","②補助事業情報(事業者"&amp;$A$1&amp;")")&amp;"'!"
    &amp; ADDRESS(ROW(②補助事業情報!L60),COLUMN(②補助事業情報!L60),4)
  )="",
  "",
  INDIRECT(
    "'"&amp;IF($A$1=1,"②補助事業情報","②補助事業情報(事業者"&amp;$A$1&amp;")")&amp;"'!"
    &amp; ADDRESS(ROW(②補助事業情報!L60),COLUMN(②補助事業情報!L60),4)
  )
)</f>
        <v>0</v>
      </c>
      <c r="M15" s="438" cm="1">
        <f t="array" aca="1" ref="M15" ca="1">IF(
  INDIRECT(
    "'"&amp;IF($A$1=1,"②補助事業情報","②補助事業情報(事業者"&amp;$A$1&amp;")")&amp;"'!"
    &amp; ADDRESS(ROW(②補助事業情報!M60),COLUMN(②補助事業情報!M60),4)
  )="",
  "",
  INDIRECT(
    "'"&amp;IF($A$1=1,"②補助事業情報","②補助事業情報(事業者"&amp;$A$1&amp;")")&amp;"'!"
    &amp; ADDRESS(ROW(②補助事業情報!M60),COLUMN(②補助事業情報!M60),4)
  )
)</f>
        <v>0</v>
      </c>
      <c r="N15" s="438" cm="1">
        <f t="array" aca="1" ref="N15" ca="1">IF(
  INDIRECT(
    "'"&amp;IF($A$1=1,"②補助事業情報","②補助事業情報(事業者"&amp;$A$1&amp;")")&amp;"'!"
    &amp; ADDRESS(ROW(②補助事業情報!N60),COLUMN(②補助事業情報!N60),4)
  )="",
  "",
  INDIRECT(
    "'"&amp;IF($A$1=1,"②補助事業情報","②補助事業情報(事業者"&amp;$A$1&amp;")")&amp;"'!"
    &amp; ADDRESS(ROW(②補助事業情報!N60),COLUMN(②補助事業情報!N60),4)
  )
)</f>
        <v>0</v>
      </c>
      <c r="O15" s="438" cm="1">
        <f t="array" aca="1" ref="O15" ca="1">IF(
  INDIRECT(
    "'"&amp;IF($A$1=1,"②補助事業情報","②補助事業情報(事業者"&amp;$A$1&amp;")")&amp;"'!"
    &amp; ADDRESS(ROW(②補助事業情報!O60),COLUMN(②補助事業情報!O60),4)
  )="",
  "",
  INDIRECT(
    "'"&amp;IF($A$1=1,"②補助事業情報","②補助事業情報(事業者"&amp;$A$1&amp;")")&amp;"'!"
    &amp; ADDRESS(ROW(②補助事業情報!O60),COLUMN(②補助事業情報!O60),4)
  )
)</f>
        <v>0</v>
      </c>
      <c r="P15" s="438" cm="1">
        <f t="array" aca="1" ref="P15" ca="1">IF(
  INDIRECT(
    "'"&amp;IF($A$1=1,"②補助事業情報","②補助事業情報(事業者"&amp;$A$1&amp;")")&amp;"'!"
    &amp; ADDRESS(ROW(②補助事業情報!P60),COLUMN(②補助事業情報!P60),4)
  )="",
  "",
  INDIRECT(
    "'"&amp;IF($A$1=1,"②補助事業情報","②補助事業情報(事業者"&amp;$A$1&amp;")")&amp;"'!"
    &amp; ADDRESS(ROW(②補助事業情報!P60),COLUMN(②補助事業情報!P60),4)
  )
)</f>
        <v>0</v>
      </c>
      <c r="Q15" s="438" cm="1">
        <f t="array" aca="1" ref="Q15" ca="1">IF(
  INDIRECT(
    "'"&amp;IF($A$1=1,"②補助事業情報","②補助事業情報(事業者"&amp;$A$1&amp;")")&amp;"'!"
    &amp; ADDRESS(ROW(②補助事業情報!Q60),COLUMN(②補助事業情報!Q60),4)
  )="",
  "",
  INDIRECT(
    "'"&amp;IF($A$1=1,"②補助事業情報","②補助事業情報(事業者"&amp;$A$1&amp;")")&amp;"'!"
    &amp; ADDRESS(ROW(②補助事業情報!Q60),COLUMN(②補助事業情報!Q60),4)
  )
)</f>
        <v>0</v>
      </c>
      <c r="R15" s="443" cm="1">
        <f t="array" aca="1" ref="R15" ca="1">IF(
  INDIRECT(
    "'"&amp;IF($A$1=1,"②補助事業情報","②補助事業情報(事業者"&amp;$A$1&amp;")")&amp;"'!"
    &amp; ADDRESS(ROW(②補助事業情報!R60),COLUMN(②補助事業情報!R60),4)
  )="",
  "",
  INDIRECT(
    "'"&amp;IF($A$1=1,"②補助事業情報","②補助事業情報(事業者"&amp;$A$1&amp;")")&amp;"'!"
    &amp; ADDRESS(ROW(②補助事業情報!R60),COLUMN(②補助事業情報!R60),4)
  )
)</f>
        <v>0</v>
      </c>
    </row>
    <row r="16" spans="1:18" ht="25.5" customHeight="1" x14ac:dyDescent="0.4">
      <c r="C16" s="208"/>
      <c r="D16" s="210"/>
      <c r="E16" s="211" t="s">
        <v>1146</v>
      </c>
      <c r="F16" s="211"/>
      <c r="G16" s="442" t="str" cm="1">
        <f t="array" aca="1" ref="G16" ca="1">IF(
  INDIRECT(
    "'"&amp;IF($A$1=1,"②補助事業情報","②補助事業情報(事業者"&amp;$A$1&amp;")")&amp;"'!"
    &amp; ADDRESS(ROW(②補助事業情報!G61),COLUMN(②補助事業情報!G61),4)
  )="",
  "",
  INDIRECT(
    "'"&amp;IF($A$1=1,"②補助事業情報","②補助事業情報(事業者"&amp;$A$1&amp;")")&amp;"'!"
    &amp; ADDRESS(ROW(②補助事業情報!G61),COLUMN(②補助事業情報!G61),4)
  )
)</f>
        <v/>
      </c>
      <c r="H16" s="438" t="str" cm="1">
        <f t="array" aca="1" ref="H16" ca="1">IF(
  INDIRECT(
    "'"&amp;IF($A$1=1,"②補助事業情報","②補助事業情報(事業者"&amp;$A$1&amp;")")&amp;"'!"
    &amp; ADDRESS(ROW(②補助事業情報!H61),COLUMN(②補助事業情報!H61),4)
  )="",
  "",
  INDIRECT(
    "'"&amp;IF($A$1=1,"②補助事業情報","②補助事業情報(事業者"&amp;$A$1&amp;")")&amp;"'!"
    &amp; ADDRESS(ROW(②補助事業情報!H61),COLUMN(②補助事業情報!H61),4)
  )
)</f>
        <v/>
      </c>
      <c r="I16" s="438" t="str" cm="1">
        <f t="array" aca="1" ref="I16" ca="1">IF(
  INDIRECT(
    "'"&amp;IF($A$1=1,"②補助事業情報","②補助事業情報(事業者"&amp;$A$1&amp;")")&amp;"'!"
    &amp; ADDRESS(ROW(②補助事業情報!I61),COLUMN(②補助事業情報!I61),4)
  )="",
  "",
  INDIRECT(
    "'"&amp;IF($A$1=1,"②補助事業情報","②補助事業情報(事業者"&amp;$A$1&amp;")")&amp;"'!"
    &amp; ADDRESS(ROW(②補助事業情報!I61),COLUMN(②補助事業情報!I61),4)
  )
)</f>
        <v/>
      </c>
      <c r="J16" s="438" t="str" cm="1">
        <f t="array" aca="1" ref="J16" ca="1">IF(
  INDIRECT(
    "'"&amp;IF($A$1=1,"②補助事業情報","②補助事業情報(事業者"&amp;$A$1&amp;")")&amp;"'!"
    &amp; ADDRESS(ROW(②補助事業情報!J61),COLUMN(②補助事業情報!J61),4)
  )="",
  "",
  INDIRECT(
    "'"&amp;IF($A$1=1,"②補助事業情報","②補助事業情報(事業者"&amp;$A$1&amp;")")&amp;"'!"
    &amp; ADDRESS(ROW(②補助事業情報!J61),COLUMN(②補助事業情報!J61),4)
  )
)</f>
        <v/>
      </c>
      <c r="K16" s="438" t="str" cm="1">
        <f t="array" aca="1" ref="K16" ca="1">IF(
  INDIRECT(
    "'"&amp;IF($A$1=1,"②補助事業情報","②補助事業情報(事業者"&amp;$A$1&amp;")")&amp;"'!"
    &amp; ADDRESS(ROW(②補助事業情報!K61),COLUMN(②補助事業情報!K61),4)
  )="",
  "",
  INDIRECT(
    "'"&amp;IF($A$1=1,"②補助事業情報","②補助事業情報(事業者"&amp;$A$1&amp;")")&amp;"'!"
    &amp; ADDRESS(ROW(②補助事業情報!K61),COLUMN(②補助事業情報!K61),4)
  )
)</f>
        <v/>
      </c>
      <c r="L16" s="438" t="str" cm="1">
        <f t="array" aca="1" ref="L16" ca="1">IF(
  INDIRECT(
    "'"&amp;IF($A$1=1,"②補助事業情報","②補助事業情報(事業者"&amp;$A$1&amp;")")&amp;"'!"
    &amp; ADDRESS(ROW(②補助事業情報!L61),COLUMN(②補助事業情報!L61),4)
  )="",
  "",
  INDIRECT(
    "'"&amp;IF($A$1=1,"②補助事業情報","②補助事業情報(事業者"&amp;$A$1&amp;")")&amp;"'!"
    &amp; ADDRESS(ROW(②補助事業情報!L61),COLUMN(②補助事業情報!L61),4)
  )
)</f>
        <v/>
      </c>
      <c r="M16" s="438" t="str" cm="1">
        <f t="array" aca="1" ref="M16" ca="1">IF(
  INDIRECT(
    "'"&amp;IF($A$1=1,"②補助事業情報","②補助事業情報(事業者"&amp;$A$1&amp;")")&amp;"'!"
    &amp; ADDRESS(ROW(②補助事業情報!M61),COLUMN(②補助事業情報!M61),4)
  )="",
  "",
  INDIRECT(
    "'"&amp;IF($A$1=1,"②補助事業情報","②補助事業情報(事業者"&amp;$A$1&amp;")")&amp;"'!"
    &amp; ADDRESS(ROW(②補助事業情報!M61),COLUMN(②補助事業情報!M61),4)
  )
)</f>
        <v/>
      </c>
      <c r="N16" s="438" t="str" cm="1">
        <f t="array" aca="1" ref="N16" ca="1">IF(
  INDIRECT(
    "'"&amp;IF($A$1=1,"②補助事業情報","②補助事業情報(事業者"&amp;$A$1&amp;")")&amp;"'!"
    &amp; ADDRESS(ROW(②補助事業情報!N61),COLUMN(②補助事業情報!N61),4)
  )="",
  "",
  INDIRECT(
    "'"&amp;IF($A$1=1,"②補助事業情報","②補助事業情報(事業者"&amp;$A$1&amp;")")&amp;"'!"
    &amp; ADDRESS(ROW(②補助事業情報!N61),COLUMN(②補助事業情報!N61),4)
  )
)</f>
        <v/>
      </c>
      <c r="O16" s="438" t="str" cm="1">
        <f t="array" aca="1" ref="O16" ca="1">IF(
  INDIRECT(
    "'"&amp;IF($A$1=1,"②補助事業情報","②補助事業情報(事業者"&amp;$A$1&amp;")")&amp;"'!"
    &amp; ADDRESS(ROW(②補助事業情報!O61),COLUMN(②補助事業情報!O61),4)
  )="",
  "",
  INDIRECT(
    "'"&amp;IF($A$1=1,"②補助事業情報","②補助事業情報(事業者"&amp;$A$1&amp;")")&amp;"'!"
    &amp; ADDRESS(ROW(②補助事業情報!O61),COLUMN(②補助事業情報!O61),4)
  )
)</f>
        <v/>
      </c>
      <c r="P16" s="438" t="str" cm="1">
        <f t="array" aca="1" ref="P16" ca="1">IF(
  INDIRECT(
    "'"&amp;IF($A$1=1,"②補助事業情報","②補助事業情報(事業者"&amp;$A$1&amp;")")&amp;"'!"
    &amp; ADDRESS(ROW(②補助事業情報!P61),COLUMN(②補助事業情報!P61),4)
  )="",
  "",
  INDIRECT(
    "'"&amp;IF($A$1=1,"②補助事業情報","②補助事業情報(事業者"&amp;$A$1&amp;")")&amp;"'!"
    &amp; ADDRESS(ROW(②補助事業情報!P61),COLUMN(②補助事業情報!P61),4)
  )
)</f>
        <v/>
      </c>
      <c r="Q16" s="438" t="str" cm="1">
        <f t="array" aca="1" ref="Q16" ca="1">IF(
  INDIRECT(
    "'"&amp;IF($A$1=1,"②補助事業情報","②補助事業情報(事業者"&amp;$A$1&amp;")")&amp;"'!"
    &amp; ADDRESS(ROW(②補助事業情報!Q61),COLUMN(②補助事業情報!Q61),4)
  )="",
  "",
  INDIRECT(
    "'"&amp;IF($A$1=1,"②補助事業情報","②補助事業情報(事業者"&amp;$A$1&amp;")")&amp;"'!"
    &amp; ADDRESS(ROW(②補助事業情報!Q61),COLUMN(②補助事業情報!Q61),4)
  )
)</f>
        <v/>
      </c>
      <c r="R16" s="443" t="str" cm="1">
        <f t="array" aca="1" ref="R16" ca="1">IF(
  INDIRECT(
    "'"&amp;IF($A$1=1,"②補助事業情報","②補助事業情報(事業者"&amp;$A$1&amp;")")&amp;"'!"
    &amp; ADDRESS(ROW(②補助事業情報!R61),COLUMN(②補助事業情報!R61),4)
  )="",
  "",
  INDIRECT(
    "'"&amp;IF($A$1=1,"②補助事業情報","②補助事業情報(事業者"&amp;$A$1&amp;")")&amp;"'!"
    &amp; ADDRESS(ROW(②補助事業情報!R61),COLUMN(②補助事業情報!R61),4)
  )
)</f>
        <v/>
      </c>
    </row>
    <row r="17" spans="3:18" ht="25.5" customHeight="1" x14ac:dyDescent="0.4">
      <c r="C17" s="208"/>
      <c r="D17" s="210"/>
      <c r="E17" s="211" t="s">
        <v>1147</v>
      </c>
      <c r="F17" s="211"/>
      <c r="G17" s="442" t="str" cm="1">
        <f t="array" aca="1" ref="G17" ca="1">IF(
  INDIRECT(
    "'"&amp;IF($A$1=1,"②補助事業情報","②補助事業情報(事業者"&amp;$A$1&amp;")")&amp;"'!"
    &amp; ADDRESS(ROW(②補助事業情報!G62),COLUMN(②補助事業情報!G62),4)
  )="",
  "",
  INDIRECT(
    "'"&amp;IF($A$1=1,"②補助事業情報","②補助事業情報(事業者"&amp;$A$1&amp;")")&amp;"'!"
    &amp; ADDRESS(ROW(②補助事業情報!G62),COLUMN(②補助事業情報!G62),4)
  )
)</f>
        <v/>
      </c>
      <c r="H17" s="438" t="str" cm="1">
        <f t="array" aca="1" ref="H17" ca="1">IF(
  INDIRECT(
    "'"&amp;IF($A$1=1,"②補助事業情報","②補助事業情報(事業者"&amp;$A$1&amp;")")&amp;"'!"
    &amp; ADDRESS(ROW(②補助事業情報!H62),COLUMN(②補助事業情報!H62),4)
  )="",
  "",
  INDIRECT(
    "'"&amp;IF($A$1=1,"②補助事業情報","②補助事業情報(事業者"&amp;$A$1&amp;")")&amp;"'!"
    &amp; ADDRESS(ROW(②補助事業情報!H62),COLUMN(②補助事業情報!H62),4)
  )
)</f>
        <v/>
      </c>
      <c r="I17" s="438" t="str" cm="1">
        <f t="array" aca="1" ref="I17" ca="1">IF(
  INDIRECT(
    "'"&amp;IF($A$1=1,"②補助事業情報","②補助事業情報(事業者"&amp;$A$1&amp;")")&amp;"'!"
    &amp; ADDRESS(ROW(②補助事業情報!I62),COLUMN(②補助事業情報!I62),4)
  )="",
  "",
  INDIRECT(
    "'"&amp;IF($A$1=1,"②補助事業情報","②補助事業情報(事業者"&amp;$A$1&amp;")")&amp;"'!"
    &amp; ADDRESS(ROW(②補助事業情報!I62),COLUMN(②補助事業情報!I62),4)
  )
)</f>
        <v/>
      </c>
      <c r="J17" s="438" t="str" cm="1">
        <f t="array" aca="1" ref="J17" ca="1">IF(
  INDIRECT(
    "'"&amp;IF($A$1=1,"②補助事業情報","②補助事業情報(事業者"&amp;$A$1&amp;")")&amp;"'!"
    &amp; ADDRESS(ROW(②補助事業情報!J62),COLUMN(②補助事業情報!J62),4)
  )="",
  "",
  INDIRECT(
    "'"&amp;IF($A$1=1,"②補助事業情報","②補助事業情報(事業者"&amp;$A$1&amp;")")&amp;"'!"
    &amp; ADDRESS(ROW(②補助事業情報!J62),COLUMN(②補助事業情報!J62),4)
  )
)</f>
        <v/>
      </c>
      <c r="K17" s="438" t="str" cm="1">
        <f t="array" aca="1" ref="K17" ca="1">IF(
  INDIRECT(
    "'"&amp;IF($A$1=1,"②補助事業情報","②補助事業情報(事業者"&amp;$A$1&amp;")")&amp;"'!"
    &amp; ADDRESS(ROW(②補助事業情報!K62),COLUMN(②補助事業情報!K62),4)
  )="",
  "",
  INDIRECT(
    "'"&amp;IF($A$1=1,"②補助事業情報","②補助事業情報(事業者"&amp;$A$1&amp;")")&amp;"'!"
    &amp; ADDRESS(ROW(②補助事業情報!K62),COLUMN(②補助事業情報!K62),4)
  )
)</f>
        <v/>
      </c>
      <c r="L17" s="438" t="str" cm="1">
        <f t="array" aca="1" ref="L17" ca="1">IF(
  INDIRECT(
    "'"&amp;IF($A$1=1,"②補助事業情報","②補助事業情報(事業者"&amp;$A$1&amp;")")&amp;"'!"
    &amp; ADDRESS(ROW(②補助事業情報!L62),COLUMN(②補助事業情報!L62),4)
  )="",
  "",
  INDIRECT(
    "'"&amp;IF($A$1=1,"②補助事業情報","②補助事業情報(事業者"&amp;$A$1&amp;")")&amp;"'!"
    &amp; ADDRESS(ROW(②補助事業情報!L62),COLUMN(②補助事業情報!L62),4)
  )
)</f>
        <v/>
      </c>
      <c r="M17" s="438" t="str" cm="1">
        <f t="array" aca="1" ref="M17" ca="1">IF(
  INDIRECT(
    "'"&amp;IF($A$1=1,"②補助事業情報","②補助事業情報(事業者"&amp;$A$1&amp;")")&amp;"'!"
    &amp; ADDRESS(ROW(②補助事業情報!M62),COLUMN(②補助事業情報!M62),4)
  )="",
  "",
  INDIRECT(
    "'"&amp;IF($A$1=1,"②補助事業情報","②補助事業情報(事業者"&amp;$A$1&amp;")")&amp;"'!"
    &amp; ADDRESS(ROW(②補助事業情報!M62),COLUMN(②補助事業情報!M62),4)
  )
)</f>
        <v/>
      </c>
      <c r="N17" s="438" t="str" cm="1">
        <f t="array" aca="1" ref="N17" ca="1">IF(
  INDIRECT(
    "'"&amp;IF($A$1=1,"②補助事業情報","②補助事業情報(事業者"&amp;$A$1&amp;")")&amp;"'!"
    &amp; ADDRESS(ROW(②補助事業情報!N62),COLUMN(②補助事業情報!N62),4)
  )="",
  "",
  INDIRECT(
    "'"&amp;IF($A$1=1,"②補助事業情報","②補助事業情報(事業者"&amp;$A$1&amp;")")&amp;"'!"
    &amp; ADDRESS(ROW(②補助事業情報!N62),COLUMN(②補助事業情報!N62),4)
  )
)</f>
        <v/>
      </c>
      <c r="O17" s="438" t="str" cm="1">
        <f t="array" aca="1" ref="O17" ca="1">IF(
  INDIRECT(
    "'"&amp;IF($A$1=1,"②補助事業情報","②補助事業情報(事業者"&amp;$A$1&amp;")")&amp;"'!"
    &amp; ADDRESS(ROW(②補助事業情報!O62),COLUMN(②補助事業情報!O62),4)
  )="",
  "",
  INDIRECT(
    "'"&amp;IF($A$1=1,"②補助事業情報","②補助事業情報(事業者"&amp;$A$1&amp;")")&amp;"'!"
    &amp; ADDRESS(ROW(②補助事業情報!O62),COLUMN(②補助事業情報!O62),4)
  )
)</f>
        <v/>
      </c>
      <c r="P17" s="438" t="str" cm="1">
        <f t="array" aca="1" ref="P17" ca="1">IF(
  INDIRECT(
    "'"&amp;IF($A$1=1,"②補助事業情報","②補助事業情報(事業者"&amp;$A$1&amp;")")&amp;"'!"
    &amp; ADDRESS(ROW(②補助事業情報!P62),COLUMN(②補助事業情報!P62),4)
  )="",
  "",
  INDIRECT(
    "'"&amp;IF($A$1=1,"②補助事業情報","②補助事業情報(事業者"&amp;$A$1&amp;")")&amp;"'!"
    &amp; ADDRESS(ROW(②補助事業情報!P62),COLUMN(②補助事業情報!P62),4)
  )
)</f>
        <v/>
      </c>
      <c r="Q17" s="438" t="str" cm="1">
        <f t="array" aca="1" ref="Q17" ca="1">IF(
  INDIRECT(
    "'"&amp;IF($A$1=1,"②補助事業情報","②補助事業情報(事業者"&amp;$A$1&amp;")")&amp;"'!"
    &amp; ADDRESS(ROW(②補助事業情報!Q62),COLUMN(②補助事業情報!Q62),4)
  )="",
  "",
  INDIRECT(
    "'"&amp;IF($A$1=1,"②補助事業情報","②補助事業情報(事業者"&amp;$A$1&amp;")")&amp;"'!"
    &amp; ADDRESS(ROW(②補助事業情報!Q62),COLUMN(②補助事業情報!Q62),4)
  )
)</f>
        <v/>
      </c>
      <c r="R17" s="443" t="str" cm="1">
        <f t="array" aca="1" ref="R17" ca="1">IF(
  INDIRECT(
    "'"&amp;IF($A$1=1,"②補助事業情報","②補助事業情報(事業者"&amp;$A$1&amp;")")&amp;"'!"
    &amp; ADDRESS(ROW(②補助事業情報!R62),COLUMN(②補助事業情報!R62),4)
  )="",
  "",
  INDIRECT(
    "'"&amp;IF($A$1=1,"②補助事業情報","②補助事業情報(事業者"&amp;$A$1&amp;")")&amp;"'!"
    &amp; ADDRESS(ROW(②補助事業情報!R62),COLUMN(②補助事業情報!R62),4)
  )
)</f>
        <v/>
      </c>
    </row>
    <row r="18" spans="3:18" ht="25.5" customHeight="1" x14ac:dyDescent="0.4">
      <c r="C18" s="208"/>
      <c r="D18" s="210" t="s">
        <v>1148</v>
      </c>
      <c r="E18" s="210"/>
      <c r="F18" s="210"/>
      <c r="G18" s="442" cm="1">
        <f t="array" aca="1" ref="G18" ca="1">IF(
  INDIRECT(
    "'"&amp;IF($A$1=1,"②補助事業情報","②補助事業情報(事業者"&amp;$A$1&amp;")")&amp;"'!"
    &amp; ADDRESS(ROW(②補助事業情報!G63),COLUMN(②補助事業情報!G63),4)
  )="",
  "",
  INDIRECT(
    "'"&amp;IF($A$1=1,"②補助事業情報","②補助事業情報(事業者"&amp;$A$1&amp;")")&amp;"'!"
    &amp; ADDRESS(ROW(②補助事業情報!G63),COLUMN(②補助事業情報!G63),4)
  )
)</f>
        <v>0</v>
      </c>
      <c r="H18" s="438" cm="1">
        <f t="array" aca="1" ref="H18" ca="1">IF(
  INDIRECT(
    "'"&amp;IF($A$1=1,"②補助事業情報","②補助事業情報(事業者"&amp;$A$1&amp;")")&amp;"'!"
    &amp; ADDRESS(ROW(②補助事業情報!H63),COLUMN(②補助事業情報!H63),4)
  )="",
  "",
  INDIRECT(
    "'"&amp;IF($A$1=1,"②補助事業情報","②補助事業情報(事業者"&amp;$A$1&amp;")")&amp;"'!"
    &amp; ADDRESS(ROW(②補助事業情報!H63),COLUMN(②補助事業情報!H63),4)
  )
)</f>
        <v>0</v>
      </c>
      <c r="I18" s="438" cm="1">
        <f t="array" aca="1" ref="I18" ca="1">IF(
  INDIRECT(
    "'"&amp;IF($A$1=1,"②補助事業情報","②補助事業情報(事業者"&amp;$A$1&amp;")")&amp;"'!"
    &amp; ADDRESS(ROW(②補助事業情報!I63),COLUMN(②補助事業情報!I63),4)
  )="",
  "",
  INDIRECT(
    "'"&amp;IF($A$1=1,"②補助事業情報","②補助事業情報(事業者"&amp;$A$1&amp;")")&amp;"'!"
    &amp; ADDRESS(ROW(②補助事業情報!I63),COLUMN(②補助事業情報!I63),4)
  )
)</f>
        <v>0</v>
      </c>
      <c r="J18" s="438" cm="1">
        <f t="array" aca="1" ref="J18" ca="1">IF(
  INDIRECT(
    "'"&amp;IF($A$1=1,"②補助事業情報","②補助事業情報(事業者"&amp;$A$1&amp;")")&amp;"'!"
    &amp; ADDRESS(ROW(②補助事業情報!J63),COLUMN(②補助事業情報!J63),4)
  )="",
  "",
  INDIRECT(
    "'"&amp;IF($A$1=1,"②補助事業情報","②補助事業情報(事業者"&amp;$A$1&amp;")")&amp;"'!"
    &amp; ADDRESS(ROW(②補助事業情報!J63),COLUMN(②補助事業情報!J63),4)
  )
)</f>
        <v>0</v>
      </c>
      <c r="K18" s="438" cm="1">
        <f t="array" aca="1" ref="K18" ca="1">IF(
  INDIRECT(
    "'"&amp;IF($A$1=1,"②補助事業情報","②補助事業情報(事業者"&amp;$A$1&amp;")")&amp;"'!"
    &amp; ADDRESS(ROW(②補助事業情報!K63),COLUMN(②補助事業情報!K63),4)
  )="",
  "",
  INDIRECT(
    "'"&amp;IF($A$1=1,"②補助事業情報","②補助事業情報(事業者"&amp;$A$1&amp;")")&amp;"'!"
    &amp; ADDRESS(ROW(②補助事業情報!K63),COLUMN(②補助事業情報!K63),4)
  )
)</f>
        <v>0</v>
      </c>
      <c r="L18" s="438" cm="1">
        <f t="array" aca="1" ref="L18" ca="1">IF(
  INDIRECT(
    "'"&amp;IF($A$1=1,"②補助事業情報","②補助事業情報(事業者"&amp;$A$1&amp;")")&amp;"'!"
    &amp; ADDRESS(ROW(②補助事業情報!L63),COLUMN(②補助事業情報!L63),4)
  )="",
  "",
  INDIRECT(
    "'"&amp;IF($A$1=1,"②補助事業情報","②補助事業情報(事業者"&amp;$A$1&amp;")")&amp;"'!"
    &amp; ADDRESS(ROW(②補助事業情報!L63),COLUMN(②補助事業情報!L63),4)
  )
)</f>
        <v>0</v>
      </c>
      <c r="M18" s="438" cm="1">
        <f t="array" aca="1" ref="M18" ca="1">IF(
  INDIRECT(
    "'"&amp;IF($A$1=1,"②補助事業情報","②補助事業情報(事業者"&amp;$A$1&amp;")")&amp;"'!"
    &amp; ADDRESS(ROW(②補助事業情報!M63),COLUMN(②補助事業情報!M63),4)
  )="",
  "",
  INDIRECT(
    "'"&amp;IF($A$1=1,"②補助事業情報","②補助事業情報(事業者"&amp;$A$1&amp;")")&amp;"'!"
    &amp; ADDRESS(ROW(②補助事業情報!M63),COLUMN(②補助事業情報!M63),4)
  )
)</f>
        <v>0</v>
      </c>
      <c r="N18" s="438" cm="1">
        <f t="array" aca="1" ref="N18" ca="1">IF(
  INDIRECT(
    "'"&amp;IF($A$1=1,"②補助事業情報","②補助事業情報(事業者"&amp;$A$1&amp;")")&amp;"'!"
    &amp; ADDRESS(ROW(②補助事業情報!N63),COLUMN(②補助事業情報!N63),4)
  )="",
  "",
  INDIRECT(
    "'"&amp;IF($A$1=1,"②補助事業情報","②補助事業情報(事業者"&amp;$A$1&amp;")")&amp;"'!"
    &amp; ADDRESS(ROW(②補助事業情報!N63),COLUMN(②補助事業情報!N63),4)
  )
)</f>
        <v>0</v>
      </c>
      <c r="O18" s="438" cm="1">
        <f t="array" aca="1" ref="O18" ca="1">IF(
  INDIRECT(
    "'"&amp;IF($A$1=1,"②補助事業情報","②補助事業情報(事業者"&amp;$A$1&amp;")")&amp;"'!"
    &amp; ADDRESS(ROW(②補助事業情報!O63),COLUMN(②補助事業情報!O63),4)
  )="",
  "",
  INDIRECT(
    "'"&amp;IF($A$1=1,"②補助事業情報","②補助事業情報(事業者"&amp;$A$1&amp;")")&amp;"'!"
    &amp; ADDRESS(ROW(②補助事業情報!O63),COLUMN(②補助事業情報!O63),4)
  )
)</f>
        <v>0</v>
      </c>
      <c r="P18" s="438" cm="1">
        <f t="array" aca="1" ref="P18" ca="1">IF(
  INDIRECT(
    "'"&amp;IF($A$1=1,"②補助事業情報","②補助事業情報(事業者"&amp;$A$1&amp;")")&amp;"'!"
    &amp; ADDRESS(ROW(②補助事業情報!P63),COLUMN(②補助事業情報!P63),4)
  )="",
  "",
  INDIRECT(
    "'"&amp;IF($A$1=1,"②補助事業情報","②補助事業情報(事業者"&amp;$A$1&amp;")")&amp;"'!"
    &amp; ADDRESS(ROW(②補助事業情報!P63),COLUMN(②補助事業情報!P63),4)
  )
)</f>
        <v>0</v>
      </c>
      <c r="Q18" s="438" cm="1">
        <f t="array" aca="1" ref="Q18" ca="1">IF(
  INDIRECT(
    "'"&amp;IF($A$1=1,"②補助事業情報","②補助事業情報(事業者"&amp;$A$1&amp;")")&amp;"'!"
    &amp; ADDRESS(ROW(②補助事業情報!Q63),COLUMN(②補助事業情報!Q63),4)
  )="",
  "",
  INDIRECT(
    "'"&amp;IF($A$1=1,"②補助事業情報","②補助事業情報(事業者"&amp;$A$1&amp;")")&amp;"'!"
    &amp; ADDRESS(ROW(②補助事業情報!Q63),COLUMN(②補助事業情報!Q63),4)
  )
)</f>
        <v>0</v>
      </c>
      <c r="R18" s="443" cm="1">
        <f t="array" aca="1" ref="R18" ca="1">IF(
  INDIRECT(
    "'"&amp;IF($A$1=1,"②補助事業情報","②補助事業情報(事業者"&amp;$A$1&amp;")")&amp;"'!"
    &amp; ADDRESS(ROW(②補助事業情報!R63),COLUMN(②補助事業情報!R63),4)
  )="",
  "",
  INDIRECT(
    "'"&amp;IF($A$1=1,"②補助事業情報","②補助事業情報(事業者"&amp;$A$1&amp;")")&amp;"'!"
    &amp; ADDRESS(ROW(②補助事業情報!R63),COLUMN(②補助事業情報!R63),4)
  )
)</f>
        <v>0</v>
      </c>
    </row>
    <row r="19" spans="3:18" ht="25.5" customHeight="1" x14ac:dyDescent="0.4">
      <c r="C19" s="208"/>
      <c r="D19" s="210"/>
      <c r="E19" s="211" t="s">
        <v>1149</v>
      </c>
      <c r="F19" s="211"/>
      <c r="G19" s="442" t="str" cm="1">
        <f t="array" aca="1" ref="G19" ca="1">IF(
  INDIRECT(
    "'"&amp;IF($A$1=1,"②補助事業情報","②補助事業情報(事業者"&amp;$A$1&amp;")")&amp;"'!"
    &amp; ADDRESS(ROW(②補助事業情報!G64),COLUMN(②補助事業情報!G64),4)
  )="",
  "",
  INDIRECT(
    "'"&amp;IF($A$1=1,"②補助事業情報","②補助事業情報(事業者"&amp;$A$1&amp;")")&amp;"'!"
    &amp; ADDRESS(ROW(②補助事業情報!G64),COLUMN(②補助事業情報!G64),4)
  )
)</f>
        <v/>
      </c>
      <c r="H19" s="438" t="str" cm="1">
        <f t="array" aca="1" ref="H19" ca="1">IF(
  INDIRECT(
    "'"&amp;IF($A$1=1,"②補助事業情報","②補助事業情報(事業者"&amp;$A$1&amp;")")&amp;"'!"
    &amp; ADDRESS(ROW(②補助事業情報!H64),COLUMN(②補助事業情報!H64),4)
  )="",
  "",
  INDIRECT(
    "'"&amp;IF($A$1=1,"②補助事業情報","②補助事業情報(事業者"&amp;$A$1&amp;")")&amp;"'!"
    &amp; ADDRESS(ROW(②補助事業情報!H64),COLUMN(②補助事業情報!H64),4)
  )
)</f>
        <v/>
      </c>
      <c r="I19" s="438" t="str" cm="1">
        <f t="array" aca="1" ref="I19" ca="1">IF(
  INDIRECT(
    "'"&amp;IF($A$1=1,"②補助事業情報","②補助事業情報(事業者"&amp;$A$1&amp;")")&amp;"'!"
    &amp; ADDRESS(ROW(②補助事業情報!I64),COLUMN(②補助事業情報!I64),4)
  )="",
  "",
  INDIRECT(
    "'"&amp;IF($A$1=1,"②補助事業情報","②補助事業情報(事業者"&amp;$A$1&amp;")")&amp;"'!"
    &amp; ADDRESS(ROW(②補助事業情報!I64),COLUMN(②補助事業情報!I64),4)
  )
)</f>
        <v/>
      </c>
      <c r="J19" s="438" t="str" cm="1">
        <f t="array" aca="1" ref="J19" ca="1">IF(
  INDIRECT(
    "'"&amp;IF($A$1=1,"②補助事業情報","②補助事業情報(事業者"&amp;$A$1&amp;")")&amp;"'!"
    &amp; ADDRESS(ROW(②補助事業情報!J64),COLUMN(②補助事業情報!J64),4)
  )="",
  "",
  INDIRECT(
    "'"&amp;IF($A$1=1,"②補助事業情報","②補助事業情報(事業者"&amp;$A$1&amp;")")&amp;"'!"
    &amp; ADDRESS(ROW(②補助事業情報!J64),COLUMN(②補助事業情報!J64),4)
  )
)</f>
        <v/>
      </c>
      <c r="K19" s="438" t="str" cm="1">
        <f t="array" aca="1" ref="K19" ca="1">IF(
  INDIRECT(
    "'"&amp;IF($A$1=1,"②補助事業情報","②補助事業情報(事業者"&amp;$A$1&amp;")")&amp;"'!"
    &amp; ADDRESS(ROW(②補助事業情報!K64),COLUMN(②補助事業情報!K64),4)
  )="",
  "",
  INDIRECT(
    "'"&amp;IF($A$1=1,"②補助事業情報","②補助事業情報(事業者"&amp;$A$1&amp;")")&amp;"'!"
    &amp; ADDRESS(ROW(②補助事業情報!K64),COLUMN(②補助事業情報!K64),4)
  )
)</f>
        <v/>
      </c>
      <c r="L19" s="438" t="str" cm="1">
        <f t="array" aca="1" ref="L19" ca="1">IF(
  INDIRECT(
    "'"&amp;IF($A$1=1,"②補助事業情報","②補助事業情報(事業者"&amp;$A$1&amp;")")&amp;"'!"
    &amp; ADDRESS(ROW(②補助事業情報!L64),COLUMN(②補助事業情報!L64),4)
  )="",
  "",
  INDIRECT(
    "'"&amp;IF($A$1=1,"②補助事業情報","②補助事業情報(事業者"&amp;$A$1&amp;")")&amp;"'!"
    &amp; ADDRESS(ROW(②補助事業情報!L64),COLUMN(②補助事業情報!L64),4)
  )
)</f>
        <v/>
      </c>
      <c r="M19" s="438" t="str" cm="1">
        <f t="array" aca="1" ref="M19" ca="1">IF(
  INDIRECT(
    "'"&amp;IF($A$1=1,"②補助事業情報","②補助事業情報(事業者"&amp;$A$1&amp;")")&amp;"'!"
    &amp; ADDRESS(ROW(②補助事業情報!M64),COLUMN(②補助事業情報!M64),4)
  )="",
  "",
  INDIRECT(
    "'"&amp;IF($A$1=1,"②補助事業情報","②補助事業情報(事業者"&amp;$A$1&amp;")")&amp;"'!"
    &amp; ADDRESS(ROW(②補助事業情報!M64),COLUMN(②補助事業情報!M64),4)
  )
)</f>
        <v/>
      </c>
      <c r="N19" s="438" t="str" cm="1">
        <f t="array" aca="1" ref="N19" ca="1">IF(
  INDIRECT(
    "'"&amp;IF($A$1=1,"②補助事業情報","②補助事業情報(事業者"&amp;$A$1&amp;")")&amp;"'!"
    &amp; ADDRESS(ROW(②補助事業情報!N64),COLUMN(②補助事業情報!N64),4)
  )="",
  "",
  INDIRECT(
    "'"&amp;IF($A$1=1,"②補助事業情報","②補助事業情報(事業者"&amp;$A$1&amp;")")&amp;"'!"
    &amp; ADDRESS(ROW(②補助事業情報!N64),COLUMN(②補助事業情報!N64),4)
  )
)</f>
        <v/>
      </c>
      <c r="O19" s="438" t="str" cm="1">
        <f t="array" aca="1" ref="O19" ca="1">IF(
  INDIRECT(
    "'"&amp;IF($A$1=1,"②補助事業情報","②補助事業情報(事業者"&amp;$A$1&amp;")")&amp;"'!"
    &amp; ADDRESS(ROW(②補助事業情報!O64),COLUMN(②補助事業情報!O64),4)
  )="",
  "",
  INDIRECT(
    "'"&amp;IF($A$1=1,"②補助事業情報","②補助事業情報(事業者"&amp;$A$1&amp;")")&amp;"'!"
    &amp; ADDRESS(ROW(②補助事業情報!O64),COLUMN(②補助事業情報!O64),4)
  )
)</f>
        <v/>
      </c>
      <c r="P19" s="438" t="str" cm="1">
        <f t="array" aca="1" ref="P19" ca="1">IF(
  INDIRECT(
    "'"&amp;IF($A$1=1,"②補助事業情報","②補助事業情報(事業者"&amp;$A$1&amp;")")&amp;"'!"
    &amp; ADDRESS(ROW(②補助事業情報!P64),COLUMN(②補助事業情報!P64),4)
  )="",
  "",
  INDIRECT(
    "'"&amp;IF($A$1=1,"②補助事業情報","②補助事業情報(事業者"&amp;$A$1&amp;")")&amp;"'!"
    &amp; ADDRESS(ROW(②補助事業情報!P64),COLUMN(②補助事業情報!P64),4)
  )
)</f>
        <v/>
      </c>
      <c r="Q19" s="438" t="str" cm="1">
        <f t="array" aca="1" ref="Q19" ca="1">IF(
  INDIRECT(
    "'"&amp;IF($A$1=1,"②補助事業情報","②補助事業情報(事業者"&amp;$A$1&amp;")")&amp;"'!"
    &amp; ADDRESS(ROW(②補助事業情報!Q64),COLUMN(②補助事業情報!Q64),4)
  )="",
  "",
  INDIRECT(
    "'"&amp;IF($A$1=1,"②補助事業情報","②補助事業情報(事業者"&amp;$A$1&amp;")")&amp;"'!"
    &amp; ADDRESS(ROW(②補助事業情報!Q64),COLUMN(②補助事業情報!Q64),4)
  )
)</f>
        <v/>
      </c>
      <c r="R19" s="443" t="str" cm="1">
        <f t="array" aca="1" ref="R19" ca="1">IF(
  INDIRECT(
    "'"&amp;IF($A$1=1,"②補助事業情報","②補助事業情報(事業者"&amp;$A$1&amp;")")&amp;"'!"
    &amp; ADDRESS(ROW(②補助事業情報!R64),COLUMN(②補助事業情報!R64),4)
  )="",
  "",
  INDIRECT(
    "'"&amp;IF($A$1=1,"②補助事業情報","②補助事業情報(事業者"&amp;$A$1&amp;")")&amp;"'!"
    &amp; ADDRESS(ROW(②補助事業情報!R64),COLUMN(②補助事業情報!R64),4)
  )
)</f>
        <v/>
      </c>
    </row>
    <row r="20" spans="3:18" ht="25.5" customHeight="1" x14ac:dyDescent="0.4">
      <c r="C20" s="208"/>
      <c r="D20" s="210"/>
      <c r="E20" s="211" t="s">
        <v>1150</v>
      </c>
      <c r="F20" s="211"/>
      <c r="G20" s="442" t="str" cm="1">
        <f t="array" aca="1" ref="G20" ca="1">IF(
  INDIRECT(
    "'"&amp;IF($A$1=1,"②補助事業情報","②補助事業情報(事業者"&amp;$A$1&amp;")")&amp;"'!"
    &amp; ADDRESS(ROW(②補助事業情報!G65),COLUMN(②補助事業情報!G65),4)
  )="",
  "",
  INDIRECT(
    "'"&amp;IF($A$1=1,"②補助事業情報","②補助事業情報(事業者"&amp;$A$1&amp;")")&amp;"'!"
    &amp; ADDRESS(ROW(②補助事業情報!G65),COLUMN(②補助事業情報!G65),4)
  )
)</f>
        <v/>
      </c>
      <c r="H20" s="438" t="str" cm="1">
        <f t="array" aca="1" ref="H20" ca="1">IF(
  INDIRECT(
    "'"&amp;IF($A$1=1,"②補助事業情報","②補助事業情報(事業者"&amp;$A$1&amp;")")&amp;"'!"
    &amp; ADDRESS(ROW(②補助事業情報!H65),COLUMN(②補助事業情報!H65),4)
  )="",
  "",
  INDIRECT(
    "'"&amp;IF($A$1=1,"②補助事業情報","②補助事業情報(事業者"&amp;$A$1&amp;")")&amp;"'!"
    &amp; ADDRESS(ROW(②補助事業情報!H65),COLUMN(②補助事業情報!H65),4)
  )
)</f>
        <v/>
      </c>
      <c r="I20" s="438" t="str" cm="1">
        <f t="array" aca="1" ref="I20" ca="1">IF(
  INDIRECT(
    "'"&amp;IF($A$1=1,"②補助事業情報","②補助事業情報(事業者"&amp;$A$1&amp;")")&amp;"'!"
    &amp; ADDRESS(ROW(②補助事業情報!I65),COLUMN(②補助事業情報!I65),4)
  )="",
  "",
  INDIRECT(
    "'"&amp;IF($A$1=1,"②補助事業情報","②補助事業情報(事業者"&amp;$A$1&amp;")")&amp;"'!"
    &amp; ADDRESS(ROW(②補助事業情報!I65),COLUMN(②補助事業情報!I65),4)
  )
)</f>
        <v/>
      </c>
      <c r="J20" s="438" t="str" cm="1">
        <f t="array" aca="1" ref="J20" ca="1">IF(
  INDIRECT(
    "'"&amp;IF($A$1=1,"②補助事業情報","②補助事業情報(事業者"&amp;$A$1&amp;")")&amp;"'!"
    &amp; ADDRESS(ROW(②補助事業情報!J65),COLUMN(②補助事業情報!J65),4)
  )="",
  "",
  INDIRECT(
    "'"&amp;IF($A$1=1,"②補助事業情報","②補助事業情報(事業者"&amp;$A$1&amp;")")&amp;"'!"
    &amp; ADDRESS(ROW(②補助事業情報!J65),COLUMN(②補助事業情報!J65),4)
  )
)</f>
        <v/>
      </c>
      <c r="K20" s="438" t="str" cm="1">
        <f t="array" aca="1" ref="K20" ca="1">IF(
  INDIRECT(
    "'"&amp;IF($A$1=1,"②補助事業情報","②補助事業情報(事業者"&amp;$A$1&amp;")")&amp;"'!"
    &amp; ADDRESS(ROW(②補助事業情報!K65),COLUMN(②補助事業情報!K65),4)
  )="",
  "",
  INDIRECT(
    "'"&amp;IF($A$1=1,"②補助事業情報","②補助事業情報(事業者"&amp;$A$1&amp;")")&amp;"'!"
    &amp; ADDRESS(ROW(②補助事業情報!K65),COLUMN(②補助事業情報!K65),4)
  )
)</f>
        <v/>
      </c>
      <c r="L20" s="438" t="str" cm="1">
        <f t="array" aca="1" ref="L20" ca="1">IF(
  INDIRECT(
    "'"&amp;IF($A$1=1,"②補助事業情報","②補助事業情報(事業者"&amp;$A$1&amp;")")&amp;"'!"
    &amp; ADDRESS(ROW(②補助事業情報!L65),COLUMN(②補助事業情報!L65),4)
  )="",
  "",
  INDIRECT(
    "'"&amp;IF($A$1=1,"②補助事業情報","②補助事業情報(事業者"&amp;$A$1&amp;")")&amp;"'!"
    &amp; ADDRESS(ROW(②補助事業情報!L65),COLUMN(②補助事業情報!L65),4)
  )
)</f>
        <v/>
      </c>
      <c r="M20" s="438" t="str" cm="1">
        <f t="array" aca="1" ref="M20" ca="1">IF(
  INDIRECT(
    "'"&amp;IF($A$1=1,"②補助事業情報","②補助事業情報(事業者"&amp;$A$1&amp;")")&amp;"'!"
    &amp; ADDRESS(ROW(②補助事業情報!M65),COLUMN(②補助事業情報!M65),4)
  )="",
  "",
  INDIRECT(
    "'"&amp;IF($A$1=1,"②補助事業情報","②補助事業情報(事業者"&amp;$A$1&amp;")")&amp;"'!"
    &amp; ADDRESS(ROW(②補助事業情報!M65),COLUMN(②補助事業情報!M65),4)
  )
)</f>
        <v/>
      </c>
      <c r="N20" s="438" t="str" cm="1">
        <f t="array" aca="1" ref="N20" ca="1">IF(
  INDIRECT(
    "'"&amp;IF($A$1=1,"②補助事業情報","②補助事業情報(事業者"&amp;$A$1&amp;")")&amp;"'!"
    &amp; ADDRESS(ROW(②補助事業情報!N65),COLUMN(②補助事業情報!N65),4)
  )="",
  "",
  INDIRECT(
    "'"&amp;IF($A$1=1,"②補助事業情報","②補助事業情報(事業者"&amp;$A$1&amp;")")&amp;"'!"
    &amp; ADDRESS(ROW(②補助事業情報!N65),COLUMN(②補助事業情報!N65),4)
  )
)</f>
        <v/>
      </c>
      <c r="O20" s="438" t="str" cm="1">
        <f t="array" aca="1" ref="O20" ca="1">IF(
  INDIRECT(
    "'"&amp;IF($A$1=1,"②補助事業情報","②補助事業情報(事業者"&amp;$A$1&amp;")")&amp;"'!"
    &amp; ADDRESS(ROW(②補助事業情報!O65),COLUMN(②補助事業情報!O65),4)
  )="",
  "",
  INDIRECT(
    "'"&amp;IF($A$1=1,"②補助事業情報","②補助事業情報(事業者"&amp;$A$1&amp;")")&amp;"'!"
    &amp; ADDRESS(ROW(②補助事業情報!O65),COLUMN(②補助事業情報!O65),4)
  )
)</f>
        <v/>
      </c>
      <c r="P20" s="438" t="str" cm="1">
        <f t="array" aca="1" ref="P20" ca="1">IF(
  INDIRECT(
    "'"&amp;IF($A$1=1,"②補助事業情報","②補助事業情報(事業者"&amp;$A$1&amp;")")&amp;"'!"
    &amp; ADDRESS(ROW(②補助事業情報!P65),COLUMN(②補助事業情報!P65),4)
  )="",
  "",
  INDIRECT(
    "'"&amp;IF($A$1=1,"②補助事業情報","②補助事業情報(事業者"&amp;$A$1&amp;")")&amp;"'!"
    &amp; ADDRESS(ROW(②補助事業情報!P65),COLUMN(②補助事業情報!P65),4)
  )
)</f>
        <v/>
      </c>
      <c r="Q20" s="438" t="str" cm="1">
        <f t="array" aca="1" ref="Q20" ca="1">IF(
  INDIRECT(
    "'"&amp;IF($A$1=1,"②補助事業情報","②補助事業情報(事業者"&amp;$A$1&amp;")")&amp;"'!"
    &amp; ADDRESS(ROW(②補助事業情報!Q65),COLUMN(②補助事業情報!Q65),4)
  )="",
  "",
  INDIRECT(
    "'"&amp;IF($A$1=1,"②補助事業情報","②補助事業情報(事業者"&amp;$A$1&amp;")")&amp;"'!"
    &amp; ADDRESS(ROW(②補助事業情報!Q65),COLUMN(②補助事業情報!Q65),4)
  )
)</f>
        <v/>
      </c>
      <c r="R20" s="443" t="str" cm="1">
        <f t="array" aca="1" ref="R20" ca="1">IF(
  INDIRECT(
    "'"&amp;IF($A$1=1,"②補助事業情報","②補助事業情報(事業者"&amp;$A$1&amp;")")&amp;"'!"
    &amp; ADDRESS(ROW(②補助事業情報!R65),COLUMN(②補助事業情報!R65),4)
  )="",
  "",
  INDIRECT(
    "'"&amp;IF($A$1=1,"②補助事業情報","②補助事業情報(事業者"&amp;$A$1&amp;")")&amp;"'!"
    &amp; ADDRESS(ROW(②補助事業情報!R65),COLUMN(②補助事業情報!R65),4)
  )
)</f>
        <v/>
      </c>
    </row>
    <row r="21" spans="3:18" ht="25.5" customHeight="1" x14ac:dyDescent="0.4">
      <c r="C21" s="208"/>
      <c r="D21" s="210" t="s">
        <v>1142</v>
      </c>
      <c r="E21" s="210"/>
      <c r="F21" s="210"/>
      <c r="G21" s="442" t="str" cm="1">
        <f t="array" aca="1" ref="G21" ca="1">IF(
  INDIRECT(
    "'"&amp;IF($A$1=1,"②補助事業情報","②補助事業情報(事業者"&amp;$A$1&amp;")")&amp;"'!"
    &amp; ADDRESS(ROW(②補助事業情報!G66),COLUMN(②補助事業情報!G66),4)
  )="",
  "",
  INDIRECT(
    "'"&amp;IF($A$1=1,"②補助事業情報","②補助事業情報(事業者"&amp;$A$1&amp;")")&amp;"'!"
    &amp; ADDRESS(ROW(②補助事業情報!G66),COLUMN(②補助事業情報!G66),4)
  )
)</f>
        <v/>
      </c>
      <c r="H21" s="438" t="str" cm="1">
        <f t="array" aca="1" ref="H21" ca="1">IF(
  INDIRECT(
    "'"&amp;IF($A$1=1,"②補助事業情報","②補助事業情報(事業者"&amp;$A$1&amp;")")&amp;"'!"
    &amp; ADDRESS(ROW(②補助事業情報!H66),COLUMN(②補助事業情報!H66),4)
  )="",
  "",
  INDIRECT(
    "'"&amp;IF($A$1=1,"②補助事業情報","②補助事業情報(事業者"&amp;$A$1&amp;")")&amp;"'!"
    &amp; ADDRESS(ROW(②補助事業情報!H66),COLUMN(②補助事業情報!H66),4)
  )
)</f>
        <v/>
      </c>
      <c r="I21" s="438" t="str" cm="1">
        <f t="array" aca="1" ref="I21" ca="1">IF(
  INDIRECT(
    "'"&amp;IF($A$1=1,"②補助事業情報","②補助事業情報(事業者"&amp;$A$1&amp;")")&amp;"'!"
    &amp; ADDRESS(ROW(②補助事業情報!I66),COLUMN(②補助事業情報!I66),4)
  )="",
  "",
  INDIRECT(
    "'"&amp;IF($A$1=1,"②補助事業情報","②補助事業情報(事業者"&amp;$A$1&amp;")")&amp;"'!"
    &amp; ADDRESS(ROW(②補助事業情報!I66),COLUMN(②補助事業情報!I66),4)
  )
)</f>
        <v/>
      </c>
      <c r="J21" s="438" t="str" cm="1">
        <f t="array" aca="1" ref="J21" ca="1">IF(
  INDIRECT(
    "'"&amp;IF($A$1=1,"②補助事業情報","②補助事業情報(事業者"&amp;$A$1&amp;")")&amp;"'!"
    &amp; ADDRESS(ROW(②補助事業情報!J66),COLUMN(②補助事業情報!J66),4)
  )="",
  "",
  INDIRECT(
    "'"&amp;IF($A$1=1,"②補助事業情報","②補助事業情報(事業者"&amp;$A$1&amp;")")&amp;"'!"
    &amp; ADDRESS(ROW(②補助事業情報!J66),COLUMN(②補助事業情報!J66),4)
  )
)</f>
        <v/>
      </c>
      <c r="K21" s="438" t="str" cm="1">
        <f t="array" aca="1" ref="K21" ca="1">IF(
  INDIRECT(
    "'"&amp;IF($A$1=1,"②補助事業情報","②補助事業情報(事業者"&amp;$A$1&amp;")")&amp;"'!"
    &amp; ADDRESS(ROW(②補助事業情報!K66),COLUMN(②補助事業情報!K66),4)
  )="",
  "",
  INDIRECT(
    "'"&amp;IF($A$1=1,"②補助事業情報","②補助事業情報(事業者"&amp;$A$1&amp;")")&amp;"'!"
    &amp; ADDRESS(ROW(②補助事業情報!K66),COLUMN(②補助事業情報!K66),4)
  )
)</f>
        <v/>
      </c>
      <c r="L21" s="438" t="str" cm="1">
        <f t="array" aca="1" ref="L21" ca="1">IF(
  INDIRECT(
    "'"&amp;IF($A$1=1,"②補助事業情報","②補助事業情報(事業者"&amp;$A$1&amp;")")&amp;"'!"
    &amp; ADDRESS(ROW(②補助事業情報!L66),COLUMN(②補助事業情報!L66),4)
  )="",
  "",
  INDIRECT(
    "'"&amp;IF($A$1=1,"②補助事業情報","②補助事業情報(事業者"&amp;$A$1&amp;")")&amp;"'!"
    &amp; ADDRESS(ROW(②補助事業情報!L66),COLUMN(②補助事業情報!L66),4)
  )
)</f>
        <v/>
      </c>
      <c r="M21" s="438" t="str" cm="1">
        <f t="array" aca="1" ref="M21" ca="1">IF(
  INDIRECT(
    "'"&amp;IF($A$1=1,"②補助事業情報","②補助事業情報(事業者"&amp;$A$1&amp;")")&amp;"'!"
    &amp; ADDRESS(ROW(②補助事業情報!M66),COLUMN(②補助事業情報!M66),4)
  )="",
  "",
  INDIRECT(
    "'"&amp;IF($A$1=1,"②補助事業情報","②補助事業情報(事業者"&amp;$A$1&amp;")")&amp;"'!"
    &amp; ADDRESS(ROW(②補助事業情報!M66),COLUMN(②補助事業情報!M66),4)
  )
)</f>
        <v/>
      </c>
      <c r="N21" s="438" t="str" cm="1">
        <f t="array" aca="1" ref="N21" ca="1">IF(
  INDIRECT(
    "'"&amp;IF($A$1=1,"②補助事業情報","②補助事業情報(事業者"&amp;$A$1&amp;")")&amp;"'!"
    &amp; ADDRESS(ROW(②補助事業情報!N66),COLUMN(②補助事業情報!N66),4)
  )="",
  "",
  INDIRECT(
    "'"&amp;IF($A$1=1,"②補助事業情報","②補助事業情報(事業者"&amp;$A$1&amp;")")&amp;"'!"
    &amp; ADDRESS(ROW(②補助事業情報!N66),COLUMN(②補助事業情報!N66),4)
  )
)</f>
        <v/>
      </c>
      <c r="O21" s="438" t="str" cm="1">
        <f t="array" aca="1" ref="O21" ca="1">IF(
  INDIRECT(
    "'"&amp;IF($A$1=1,"②補助事業情報","②補助事業情報(事業者"&amp;$A$1&amp;")")&amp;"'!"
    &amp; ADDRESS(ROW(②補助事業情報!O66),COLUMN(②補助事業情報!O66),4)
  )="",
  "",
  INDIRECT(
    "'"&amp;IF($A$1=1,"②補助事業情報","②補助事業情報(事業者"&amp;$A$1&amp;")")&amp;"'!"
    &amp; ADDRESS(ROW(②補助事業情報!O66),COLUMN(②補助事業情報!O66),4)
  )
)</f>
        <v/>
      </c>
      <c r="P21" s="438" t="str" cm="1">
        <f t="array" aca="1" ref="P21" ca="1">IF(
  INDIRECT(
    "'"&amp;IF($A$1=1,"②補助事業情報","②補助事業情報(事業者"&amp;$A$1&amp;")")&amp;"'!"
    &amp; ADDRESS(ROW(②補助事業情報!P66),COLUMN(②補助事業情報!P66),4)
  )="",
  "",
  INDIRECT(
    "'"&amp;IF($A$1=1,"②補助事業情報","②補助事業情報(事業者"&amp;$A$1&amp;")")&amp;"'!"
    &amp; ADDRESS(ROW(②補助事業情報!P66),COLUMN(②補助事業情報!P66),4)
  )
)</f>
        <v/>
      </c>
      <c r="Q21" s="438" t="str" cm="1">
        <f t="array" aca="1" ref="Q21" ca="1">IF(
  INDIRECT(
    "'"&amp;IF($A$1=1,"②補助事業情報","②補助事業情報(事業者"&amp;$A$1&amp;")")&amp;"'!"
    &amp; ADDRESS(ROW(②補助事業情報!Q66),COLUMN(②補助事業情報!Q66),4)
  )="",
  "",
  INDIRECT(
    "'"&amp;IF($A$1=1,"②補助事業情報","②補助事業情報(事業者"&amp;$A$1&amp;")")&amp;"'!"
    &amp; ADDRESS(ROW(②補助事業情報!Q66),COLUMN(②補助事業情報!Q66),4)
  )
)</f>
        <v/>
      </c>
      <c r="R21" s="443" t="str" cm="1">
        <f t="array" aca="1" ref="R21" ca="1">IF(
  INDIRECT(
    "'"&amp;IF($A$1=1,"②補助事業情報","②補助事業情報(事業者"&amp;$A$1&amp;")")&amp;"'!"
    &amp; ADDRESS(ROW(②補助事業情報!R66),COLUMN(②補助事業情報!R66),4)
  )="",
  "",
  INDIRECT(
    "'"&amp;IF($A$1=1,"②補助事業情報","②補助事業情報(事業者"&amp;$A$1&amp;")")&amp;"'!"
    &amp; ADDRESS(ROW(②補助事業情報!R66),COLUMN(②補助事業情報!R66),4)
  )
)</f>
        <v/>
      </c>
    </row>
    <row r="22" spans="3:18" ht="25.5" customHeight="1" x14ac:dyDescent="0.4">
      <c r="C22" s="208"/>
      <c r="D22" s="210" t="s">
        <v>1151</v>
      </c>
      <c r="E22" s="210"/>
      <c r="F22" s="210"/>
      <c r="G22" s="442" t="str" cm="1">
        <f t="array" aca="1" ref="G22" ca="1">IF(
  INDIRECT(
    "'"&amp;IF($A$1=1,"②補助事業情報","②補助事業情報(事業者"&amp;$A$1&amp;")")&amp;"'!"
    &amp; ADDRESS(ROW(②補助事業情報!G67),COLUMN(②補助事業情報!G67),4)
  )="",
  "",
  INDIRECT(
    "'"&amp;IF($A$1=1,"②補助事業情報","②補助事業情報(事業者"&amp;$A$1&amp;")")&amp;"'!"
    &amp; ADDRESS(ROW(②補助事業情報!G67),COLUMN(②補助事業情報!G67),4)
  )
)</f>
        <v/>
      </c>
      <c r="H22" s="438" t="str" cm="1">
        <f t="array" aca="1" ref="H22" ca="1">IF(
  INDIRECT(
    "'"&amp;IF($A$1=1,"②補助事業情報","②補助事業情報(事業者"&amp;$A$1&amp;")")&amp;"'!"
    &amp; ADDRESS(ROW(②補助事業情報!H67),COLUMN(②補助事業情報!H67),4)
  )="",
  "",
  INDIRECT(
    "'"&amp;IF($A$1=1,"②補助事業情報","②補助事業情報(事業者"&amp;$A$1&amp;")")&amp;"'!"
    &amp; ADDRESS(ROW(②補助事業情報!H67),COLUMN(②補助事業情報!H67),4)
  )
)</f>
        <v/>
      </c>
      <c r="I22" s="438" t="str" cm="1">
        <f t="array" aca="1" ref="I22" ca="1">IF(
  INDIRECT(
    "'"&amp;IF($A$1=1,"②補助事業情報","②補助事業情報(事業者"&amp;$A$1&amp;")")&amp;"'!"
    &amp; ADDRESS(ROW(②補助事業情報!I67),COLUMN(②補助事業情報!I67),4)
  )="",
  "",
  INDIRECT(
    "'"&amp;IF($A$1=1,"②補助事業情報","②補助事業情報(事業者"&amp;$A$1&amp;")")&amp;"'!"
    &amp; ADDRESS(ROW(②補助事業情報!I67),COLUMN(②補助事業情報!I67),4)
  )
)</f>
        <v/>
      </c>
      <c r="J22" s="438" t="str" cm="1">
        <f t="array" aca="1" ref="J22" ca="1">IF(
  INDIRECT(
    "'"&amp;IF($A$1=1,"②補助事業情報","②補助事業情報(事業者"&amp;$A$1&amp;")")&amp;"'!"
    &amp; ADDRESS(ROW(②補助事業情報!J67),COLUMN(②補助事業情報!J67),4)
  )="",
  "",
  INDIRECT(
    "'"&amp;IF($A$1=1,"②補助事業情報","②補助事業情報(事業者"&amp;$A$1&amp;")")&amp;"'!"
    &amp; ADDRESS(ROW(②補助事業情報!J67),COLUMN(②補助事業情報!J67),4)
  )
)</f>
        <v/>
      </c>
      <c r="K22" s="438" t="str" cm="1">
        <f t="array" aca="1" ref="K22" ca="1">IF(
  INDIRECT(
    "'"&amp;IF($A$1=1,"②補助事業情報","②補助事業情報(事業者"&amp;$A$1&amp;")")&amp;"'!"
    &amp; ADDRESS(ROW(②補助事業情報!K67),COLUMN(②補助事業情報!K67),4)
  )="",
  "",
  INDIRECT(
    "'"&amp;IF($A$1=1,"②補助事業情報","②補助事業情報(事業者"&amp;$A$1&amp;")")&amp;"'!"
    &amp; ADDRESS(ROW(②補助事業情報!K67),COLUMN(②補助事業情報!K67),4)
  )
)</f>
        <v/>
      </c>
      <c r="L22" s="438" t="str" cm="1">
        <f t="array" aca="1" ref="L22" ca="1">IF(
  INDIRECT(
    "'"&amp;IF($A$1=1,"②補助事業情報","②補助事業情報(事業者"&amp;$A$1&amp;")")&amp;"'!"
    &amp; ADDRESS(ROW(②補助事業情報!L67),COLUMN(②補助事業情報!L67),4)
  )="",
  "",
  INDIRECT(
    "'"&amp;IF($A$1=1,"②補助事業情報","②補助事業情報(事業者"&amp;$A$1&amp;")")&amp;"'!"
    &amp; ADDRESS(ROW(②補助事業情報!L67),COLUMN(②補助事業情報!L67),4)
  )
)</f>
        <v/>
      </c>
      <c r="M22" s="438" t="str" cm="1">
        <f t="array" aca="1" ref="M22" ca="1">IF(
  INDIRECT(
    "'"&amp;IF($A$1=1,"②補助事業情報","②補助事業情報(事業者"&amp;$A$1&amp;")")&amp;"'!"
    &amp; ADDRESS(ROW(②補助事業情報!M67),COLUMN(②補助事業情報!M67),4)
  )="",
  "",
  INDIRECT(
    "'"&amp;IF($A$1=1,"②補助事業情報","②補助事業情報(事業者"&amp;$A$1&amp;")")&amp;"'!"
    &amp; ADDRESS(ROW(②補助事業情報!M67),COLUMN(②補助事業情報!M67),4)
  )
)</f>
        <v/>
      </c>
      <c r="N22" s="438" t="str" cm="1">
        <f t="array" aca="1" ref="N22" ca="1">IF(
  INDIRECT(
    "'"&amp;IF($A$1=1,"②補助事業情報","②補助事業情報(事業者"&amp;$A$1&amp;")")&amp;"'!"
    &amp; ADDRESS(ROW(②補助事業情報!N67),COLUMN(②補助事業情報!N67),4)
  )="",
  "",
  INDIRECT(
    "'"&amp;IF($A$1=1,"②補助事業情報","②補助事業情報(事業者"&amp;$A$1&amp;")")&amp;"'!"
    &amp; ADDRESS(ROW(②補助事業情報!N67),COLUMN(②補助事業情報!N67),4)
  )
)</f>
        <v/>
      </c>
      <c r="O22" s="438" t="str" cm="1">
        <f t="array" aca="1" ref="O22" ca="1">IF(
  INDIRECT(
    "'"&amp;IF($A$1=1,"②補助事業情報","②補助事業情報(事業者"&amp;$A$1&amp;")")&amp;"'!"
    &amp; ADDRESS(ROW(②補助事業情報!O67),COLUMN(②補助事業情報!O67),4)
  )="",
  "",
  INDIRECT(
    "'"&amp;IF($A$1=1,"②補助事業情報","②補助事業情報(事業者"&amp;$A$1&amp;")")&amp;"'!"
    &amp; ADDRESS(ROW(②補助事業情報!O67),COLUMN(②補助事業情報!O67),4)
  )
)</f>
        <v/>
      </c>
      <c r="P22" s="438" t="str" cm="1">
        <f t="array" aca="1" ref="P22" ca="1">IF(
  INDIRECT(
    "'"&amp;IF($A$1=1,"②補助事業情報","②補助事業情報(事業者"&amp;$A$1&amp;")")&amp;"'!"
    &amp; ADDRESS(ROW(②補助事業情報!P67),COLUMN(②補助事業情報!P67),4)
  )="",
  "",
  INDIRECT(
    "'"&amp;IF($A$1=1,"②補助事業情報","②補助事業情報(事業者"&amp;$A$1&amp;")")&amp;"'!"
    &amp; ADDRESS(ROW(②補助事業情報!P67),COLUMN(②補助事業情報!P67),4)
  )
)</f>
        <v/>
      </c>
      <c r="Q22" s="438" t="str" cm="1">
        <f t="array" aca="1" ref="Q22" ca="1">IF(
  INDIRECT(
    "'"&amp;IF($A$1=1,"②補助事業情報","②補助事業情報(事業者"&amp;$A$1&amp;")")&amp;"'!"
    &amp; ADDRESS(ROW(②補助事業情報!Q67),COLUMN(②補助事業情報!Q67),4)
  )="",
  "",
  INDIRECT(
    "'"&amp;IF($A$1=1,"②補助事業情報","②補助事業情報(事業者"&amp;$A$1&amp;")")&amp;"'!"
    &amp; ADDRESS(ROW(②補助事業情報!Q67),COLUMN(②補助事業情報!Q67),4)
  )
)</f>
        <v/>
      </c>
      <c r="R22" s="443" t="str" cm="1">
        <f t="array" aca="1" ref="R22" ca="1">IF(
  INDIRECT(
    "'"&amp;IF($A$1=1,"②補助事業情報","②補助事業情報(事業者"&amp;$A$1&amp;")")&amp;"'!"
    &amp; ADDRESS(ROW(②補助事業情報!R67),COLUMN(②補助事業情報!R67),4)
  )="",
  "",
  INDIRECT(
    "'"&amp;IF($A$1=1,"②補助事業情報","②補助事業情報(事業者"&amp;$A$1&amp;")")&amp;"'!"
    &amp; ADDRESS(ROW(②補助事業情報!R67),COLUMN(②補助事業情報!R67),4)
  )
)</f>
        <v/>
      </c>
    </row>
    <row r="23" spans="3:18" ht="25.5" customHeight="1" x14ac:dyDescent="0.4">
      <c r="C23" s="208" t="s">
        <v>1004</v>
      </c>
      <c r="D23" s="209"/>
      <c r="E23" s="209"/>
      <c r="F23" s="209"/>
      <c r="G23" s="442" cm="1">
        <f t="array" aca="1" ref="G23" ca="1">IF(
  INDIRECT(
    "'"&amp;IF($A$1=1,"②補助事業情報","②補助事業情報(事業者"&amp;$A$1&amp;")")&amp;"'!"
    &amp; ADDRESS(ROW(②補助事業情報!G68),COLUMN(②補助事業情報!G68),4)
  )="",
  "",
  INDIRECT(
    "'"&amp;IF($A$1=1,"②補助事業情報","②補助事業情報(事業者"&amp;$A$1&amp;")")&amp;"'!"
    &amp; ADDRESS(ROW(②補助事業情報!G68),COLUMN(②補助事業情報!G68),4)
  )
)</f>
        <v>0</v>
      </c>
      <c r="H23" s="438" cm="1">
        <f t="array" aca="1" ref="H23" ca="1">IF(
  INDIRECT(
    "'"&amp;IF($A$1=1,"②補助事業情報","②補助事業情報(事業者"&amp;$A$1&amp;")")&amp;"'!"
    &amp; ADDRESS(ROW(②補助事業情報!H68),COLUMN(②補助事業情報!H68),4)
  )="",
  "",
  INDIRECT(
    "'"&amp;IF($A$1=1,"②補助事業情報","②補助事業情報(事業者"&amp;$A$1&amp;")")&amp;"'!"
    &amp; ADDRESS(ROW(②補助事業情報!H68),COLUMN(②補助事業情報!H68),4)
  )
)</f>
        <v>0</v>
      </c>
      <c r="I23" s="438" cm="1">
        <f t="array" aca="1" ref="I23" ca="1">IF(
  INDIRECT(
    "'"&amp;IF($A$1=1,"②補助事業情報","②補助事業情報(事業者"&amp;$A$1&amp;")")&amp;"'!"
    &amp; ADDRESS(ROW(②補助事業情報!I68),COLUMN(②補助事業情報!I68),4)
  )="",
  "",
  INDIRECT(
    "'"&amp;IF($A$1=1,"②補助事業情報","②補助事業情報(事業者"&amp;$A$1&amp;")")&amp;"'!"
    &amp; ADDRESS(ROW(②補助事業情報!I68),COLUMN(②補助事業情報!I68),4)
  )
)</f>
        <v>0</v>
      </c>
      <c r="J23" s="438" cm="1">
        <f t="array" aca="1" ref="J23" ca="1">IF(
  INDIRECT(
    "'"&amp;IF($A$1=1,"②補助事業情報","②補助事業情報(事業者"&amp;$A$1&amp;")")&amp;"'!"
    &amp; ADDRESS(ROW(②補助事業情報!J68),COLUMN(②補助事業情報!J68),4)
  )="",
  "",
  INDIRECT(
    "'"&amp;IF($A$1=1,"②補助事業情報","②補助事業情報(事業者"&amp;$A$1&amp;")")&amp;"'!"
    &amp; ADDRESS(ROW(②補助事業情報!J68),COLUMN(②補助事業情報!J68),4)
  )
)</f>
        <v>0</v>
      </c>
      <c r="K23" s="438" cm="1">
        <f t="array" aca="1" ref="K23" ca="1">IF(
  INDIRECT(
    "'"&amp;IF($A$1=1,"②補助事業情報","②補助事業情報(事業者"&amp;$A$1&amp;")")&amp;"'!"
    &amp; ADDRESS(ROW(②補助事業情報!K68),COLUMN(②補助事業情報!K68),4)
  )="",
  "",
  INDIRECT(
    "'"&amp;IF($A$1=1,"②補助事業情報","②補助事業情報(事業者"&amp;$A$1&amp;")")&amp;"'!"
    &amp; ADDRESS(ROW(②補助事業情報!K68),COLUMN(②補助事業情報!K68),4)
  )
)</f>
        <v>0</v>
      </c>
      <c r="L23" s="438" cm="1">
        <f t="array" aca="1" ref="L23" ca="1">IF(
  INDIRECT(
    "'"&amp;IF($A$1=1,"②補助事業情報","②補助事業情報(事業者"&amp;$A$1&amp;")")&amp;"'!"
    &amp; ADDRESS(ROW(②補助事業情報!L68),COLUMN(②補助事業情報!L68),4)
  )="",
  "",
  INDIRECT(
    "'"&amp;IF($A$1=1,"②補助事業情報","②補助事業情報(事業者"&amp;$A$1&amp;")")&amp;"'!"
    &amp; ADDRESS(ROW(②補助事業情報!L68),COLUMN(②補助事業情報!L68),4)
  )
)</f>
        <v>0</v>
      </c>
      <c r="M23" s="438" cm="1">
        <f t="array" aca="1" ref="M23" ca="1">IF(
  INDIRECT(
    "'"&amp;IF($A$1=1,"②補助事業情報","②補助事業情報(事業者"&amp;$A$1&amp;")")&amp;"'!"
    &amp; ADDRESS(ROW(②補助事業情報!M68),COLUMN(②補助事業情報!M68),4)
  )="",
  "",
  INDIRECT(
    "'"&amp;IF($A$1=1,"②補助事業情報","②補助事業情報(事業者"&amp;$A$1&amp;")")&amp;"'!"
    &amp; ADDRESS(ROW(②補助事業情報!M68),COLUMN(②補助事業情報!M68),4)
  )
)</f>
        <v>0</v>
      </c>
      <c r="N23" s="438" cm="1">
        <f t="array" aca="1" ref="N23" ca="1">IF(
  INDIRECT(
    "'"&amp;IF($A$1=1,"②補助事業情報","②補助事業情報(事業者"&amp;$A$1&amp;")")&amp;"'!"
    &amp; ADDRESS(ROW(②補助事業情報!N68),COLUMN(②補助事業情報!N68),4)
  )="",
  "",
  INDIRECT(
    "'"&amp;IF($A$1=1,"②補助事業情報","②補助事業情報(事業者"&amp;$A$1&amp;")")&amp;"'!"
    &amp; ADDRESS(ROW(②補助事業情報!N68),COLUMN(②補助事業情報!N68),4)
  )
)</f>
        <v>0</v>
      </c>
      <c r="O23" s="438" cm="1">
        <f t="array" aca="1" ref="O23" ca="1">IF(
  INDIRECT(
    "'"&amp;IF($A$1=1,"②補助事業情報","②補助事業情報(事業者"&amp;$A$1&amp;")")&amp;"'!"
    &amp; ADDRESS(ROW(②補助事業情報!O68),COLUMN(②補助事業情報!O68),4)
  )="",
  "",
  INDIRECT(
    "'"&amp;IF($A$1=1,"②補助事業情報","②補助事業情報(事業者"&amp;$A$1&amp;")")&amp;"'!"
    &amp; ADDRESS(ROW(②補助事業情報!O68),COLUMN(②補助事業情報!O68),4)
  )
)</f>
        <v>0</v>
      </c>
      <c r="P23" s="438" cm="1">
        <f t="array" aca="1" ref="P23" ca="1">IF(
  INDIRECT(
    "'"&amp;IF($A$1=1,"②補助事業情報","②補助事業情報(事業者"&amp;$A$1&amp;")")&amp;"'!"
    &amp; ADDRESS(ROW(②補助事業情報!P68),COLUMN(②補助事業情報!P68),4)
  )="",
  "",
  INDIRECT(
    "'"&amp;IF($A$1=1,"②補助事業情報","②補助事業情報(事業者"&amp;$A$1&amp;")")&amp;"'!"
    &amp; ADDRESS(ROW(②補助事業情報!P68),COLUMN(②補助事業情報!P68),4)
  )
)</f>
        <v>0</v>
      </c>
      <c r="Q23" s="438" cm="1">
        <f t="array" aca="1" ref="Q23" ca="1">IF(
  INDIRECT(
    "'"&amp;IF($A$1=1,"②補助事業情報","②補助事業情報(事業者"&amp;$A$1&amp;")")&amp;"'!"
    &amp; ADDRESS(ROW(②補助事業情報!Q68),COLUMN(②補助事業情報!Q68),4)
  )="",
  "",
  INDIRECT(
    "'"&amp;IF($A$1=1,"②補助事業情報","②補助事業情報(事業者"&amp;$A$1&amp;")")&amp;"'!"
    &amp; ADDRESS(ROW(②補助事業情報!Q68),COLUMN(②補助事業情報!Q68),4)
  )
)</f>
        <v>0</v>
      </c>
      <c r="R23" s="443" cm="1">
        <f t="array" aca="1" ref="R23" ca="1">IF(
  INDIRECT(
    "'"&amp;IF($A$1=1,"②補助事業情報","②補助事業情報(事業者"&amp;$A$1&amp;")")&amp;"'!"
    &amp; ADDRESS(ROW(②補助事業情報!R68),COLUMN(②補助事業情報!R68),4)
  )="",
  "",
  INDIRECT(
    "'"&amp;IF($A$1=1,"②補助事業情報","②補助事業情報(事業者"&amp;$A$1&amp;")")&amp;"'!"
    &amp; ADDRESS(ROW(②補助事業情報!R68),COLUMN(②補助事業情報!R68),4)
  )
)</f>
        <v>0</v>
      </c>
    </row>
    <row r="24" spans="3:18" ht="25.5" customHeight="1" x14ac:dyDescent="0.4">
      <c r="C24" s="208"/>
      <c r="D24" s="210" t="s">
        <v>1152</v>
      </c>
      <c r="E24" s="210"/>
      <c r="F24" s="210"/>
      <c r="G24" s="444" cm="1">
        <f t="array" aca="1" ref="G24" ca="1">IF(
  INDIRECT(
    "'"&amp;IF($A$1=1,"②補助事業情報","②補助事業情報(事業者"&amp;$A$1&amp;")")&amp;"'!"
    &amp; ADDRESS(ROW(②補助事業情報!G69),COLUMN(②補助事業情報!G69),4)
  )="",
  "",
  INDIRECT(
    "'"&amp;IF($A$1=1,"②補助事業情報","②補助事業情報(事業者"&amp;$A$1&amp;")")&amp;"'!"
    &amp; ADDRESS(ROW(②補助事業情報!G69),COLUMN(②補助事業情報!G69),4)
  )
)</f>
        <v>0</v>
      </c>
      <c r="H24" s="440" cm="1">
        <f t="array" aca="1" ref="H24" ca="1">IF(
  INDIRECT(
    "'"&amp;IF($A$1=1,"②補助事業情報","②補助事業情報(事業者"&amp;$A$1&amp;")")&amp;"'!"
    &amp; ADDRESS(ROW(②補助事業情報!H69),COLUMN(②補助事業情報!H69),4)
  )="",
  "",
  INDIRECT(
    "'"&amp;IF($A$1=1,"②補助事業情報","②補助事業情報(事業者"&amp;$A$1&amp;")")&amp;"'!"
    &amp; ADDRESS(ROW(②補助事業情報!H69),COLUMN(②補助事業情報!H69),4)
  )
)</f>
        <v>0</v>
      </c>
      <c r="I24" s="440" cm="1">
        <f t="array" aca="1" ref="I24" ca="1">IF(
  INDIRECT(
    "'"&amp;IF($A$1=1,"②補助事業情報","②補助事業情報(事業者"&amp;$A$1&amp;")")&amp;"'!"
    &amp; ADDRESS(ROW(②補助事業情報!I69),COLUMN(②補助事業情報!I69),4)
  )="",
  "",
  INDIRECT(
    "'"&amp;IF($A$1=1,"②補助事業情報","②補助事業情報(事業者"&amp;$A$1&amp;")")&amp;"'!"
    &amp; ADDRESS(ROW(②補助事業情報!I69),COLUMN(②補助事業情報!I69),4)
  )
)</f>
        <v>0</v>
      </c>
      <c r="J24" s="440" cm="1">
        <f t="array" aca="1" ref="J24" ca="1">IF(
  INDIRECT(
    "'"&amp;IF($A$1=1,"②補助事業情報","②補助事業情報(事業者"&amp;$A$1&amp;")")&amp;"'!"
    &amp; ADDRESS(ROW(②補助事業情報!J69),COLUMN(②補助事業情報!J69),4)
  )="",
  "",
  INDIRECT(
    "'"&amp;IF($A$1=1,"②補助事業情報","②補助事業情報(事業者"&amp;$A$1&amp;")")&amp;"'!"
    &amp; ADDRESS(ROW(②補助事業情報!J69),COLUMN(②補助事業情報!J69),4)
  )
)</f>
        <v>0</v>
      </c>
      <c r="K24" s="440" cm="1">
        <f t="array" aca="1" ref="K24" ca="1">IF(
  INDIRECT(
    "'"&amp;IF($A$1=1,"②補助事業情報","②補助事業情報(事業者"&amp;$A$1&amp;")")&amp;"'!"
    &amp; ADDRESS(ROW(②補助事業情報!K69),COLUMN(②補助事業情報!K69),4)
  )="",
  "",
  INDIRECT(
    "'"&amp;IF($A$1=1,"②補助事業情報","②補助事業情報(事業者"&amp;$A$1&amp;")")&amp;"'!"
    &amp; ADDRESS(ROW(②補助事業情報!K69),COLUMN(②補助事業情報!K69),4)
  )
)</f>
        <v>0</v>
      </c>
      <c r="L24" s="440" cm="1">
        <f t="array" aca="1" ref="L24" ca="1">IF(
  INDIRECT(
    "'"&amp;IF($A$1=1,"②補助事業情報","②補助事業情報(事業者"&amp;$A$1&amp;")")&amp;"'!"
    &amp; ADDRESS(ROW(②補助事業情報!L69),COLUMN(②補助事業情報!L69),4)
  )="",
  "",
  INDIRECT(
    "'"&amp;IF($A$1=1,"②補助事業情報","②補助事業情報(事業者"&amp;$A$1&amp;")")&amp;"'!"
    &amp; ADDRESS(ROW(②補助事業情報!L69),COLUMN(②補助事業情報!L69),4)
  )
)</f>
        <v>0</v>
      </c>
      <c r="M24" s="440" cm="1">
        <f t="array" aca="1" ref="M24" ca="1">IF(
  INDIRECT(
    "'"&amp;IF($A$1=1,"②補助事業情報","②補助事業情報(事業者"&amp;$A$1&amp;")")&amp;"'!"
    &amp; ADDRESS(ROW(②補助事業情報!M69),COLUMN(②補助事業情報!M69),4)
  )="",
  "",
  INDIRECT(
    "'"&amp;IF($A$1=1,"②補助事業情報","②補助事業情報(事業者"&amp;$A$1&amp;")")&amp;"'!"
    &amp; ADDRESS(ROW(②補助事業情報!M69),COLUMN(②補助事業情報!M69),4)
  )
)</f>
        <v>0</v>
      </c>
      <c r="N24" s="440" cm="1">
        <f t="array" aca="1" ref="N24" ca="1">IF(
  INDIRECT(
    "'"&amp;IF($A$1=1,"②補助事業情報","②補助事業情報(事業者"&amp;$A$1&amp;")")&amp;"'!"
    &amp; ADDRESS(ROW(②補助事業情報!N69),COLUMN(②補助事業情報!N69),4)
  )="",
  "",
  INDIRECT(
    "'"&amp;IF($A$1=1,"②補助事業情報","②補助事業情報(事業者"&amp;$A$1&amp;")")&amp;"'!"
    &amp; ADDRESS(ROW(②補助事業情報!N69),COLUMN(②補助事業情報!N69),4)
  )
)</f>
        <v>0</v>
      </c>
      <c r="O24" s="440" cm="1">
        <f t="array" aca="1" ref="O24" ca="1">IF(
  INDIRECT(
    "'"&amp;IF($A$1=1,"②補助事業情報","②補助事業情報(事業者"&amp;$A$1&amp;")")&amp;"'!"
    &amp; ADDRESS(ROW(②補助事業情報!O69),COLUMN(②補助事業情報!O69),4)
  )="",
  "",
  INDIRECT(
    "'"&amp;IF($A$1=1,"②補助事業情報","②補助事業情報(事業者"&amp;$A$1&amp;")")&amp;"'!"
    &amp; ADDRESS(ROW(②補助事業情報!O69),COLUMN(②補助事業情報!O69),4)
  )
)</f>
        <v>0</v>
      </c>
      <c r="P24" s="440" cm="1">
        <f t="array" aca="1" ref="P24" ca="1">IF(
  INDIRECT(
    "'"&amp;IF($A$1=1,"②補助事業情報","②補助事業情報(事業者"&amp;$A$1&amp;")")&amp;"'!"
    &amp; ADDRESS(ROW(②補助事業情報!P69),COLUMN(②補助事業情報!P69),4)
  )="",
  "",
  INDIRECT(
    "'"&amp;IF($A$1=1,"②補助事業情報","②補助事業情報(事業者"&amp;$A$1&amp;")")&amp;"'!"
    &amp; ADDRESS(ROW(②補助事業情報!P69),COLUMN(②補助事業情報!P69),4)
  )
)</f>
        <v>0</v>
      </c>
      <c r="Q24" s="440" cm="1">
        <f t="array" aca="1" ref="Q24" ca="1">IF(
  INDIRECT(
    "'"&amp;IF($A$1=1,"②補助事業情報","②補助事業情報(事業者"&amp;$A$1&amp;")")&amp;"'!"
    &amp; ADDRESS(ROW(②補助事業情報!Q69),COLUMN(②補助事業情報!Q69),4)
  )="",
  "",
  INDIRECT(
    "'"&amp;IF($A$1=1,"②補助事業情報","②補助事業情報(事業者"&amp;$A$1&amp;")")&amp;"'!"
    &amp; ADDRESS(ROW(②補助事業情報!Q69),COLUMN(②補助事業情報!Q69),4)
  )
)</f>
        <v>0</v>
      </c>
      <c r="R24" s="441" cm="1">
        <f t="array" aca="1" ref="R24" ca="1">IF(
  INDIRECT(
    "'"&amp;IF($A$1=1,"②補助事業情報","②補助事業情報(事業者"&amp;$A$1&amp;")")&amp;"'!"
    &amp; ADDRESS(ROW(②補助事業情報!R69),COLUMN(②補助事業情報!R69),4)
  )="",
  "",
  INDIRECT(
    "'"&amp;IF($A$1=1,"②補助事業情報","②補助事業情報(事業者"&amp;$A$1&amp;")")&amp;"'!"
    &amp; ADDRESS(ROW(②補助事業情報!R69),COLUMN(②補助事業情報!R69),4)
  )
)</f>
        <v>0</v>
      </c>
    </row>
    <row r="25" spans="3:18" ht="25.5" customHeight="1" x14ac:dyDescent="0.4">
      <c r="C25" s="208" t="s">
        <v>1006</v>
      </c>
      <c r="D25" s="209"/>
      <c r="E25" s="209"/>
      <c r="F25" s="209"/>
      <c r="G25" s="442" t="str" cm="1">
        <f t="array" aca="1" ref="G25" ca="1">IF(
  INDIRECT(
    "'"&amp;IF($A$1=1,"②補助事業情報","②補助事業情報(事業者"&amp;$A$1&amp;")")&amp;"'!"
    &amp; ADDRESS(ROW(②補助事業情報!G70),COLUMN(②補助事業情報!G70),4)
  )="",
  "",
  INDIRECT(
    "'"&amp;IF($A$1=1,"②補助事業情報","②補助事業情報(事業者"&amp;$A$1&amp;")")&amp;"'!"
    &amp; ADDRESS(ROW(②補助事業情報!G70),COLUMN(②補助事業情報!G70),4)
  )
)</f>
        <v/>
      </c>
      <c r="H25" s="438" t="str" cm="1">
        <f t="array" aca="1" ref="H25" ca="1">IF(
  INDIRECT(
    "'"&amp;IF($A$1=1,"②補助事業情報","②補助事業情報(事業者"&amp;$A$1&amp;")")&amp;"'!"
    &amp; ADDRESS(ROW(②補助事業情報!H70),COLUMN(②補助事業情報!H70),4)
  )="",
  "",
  INDIRECT(
    "'"&amp;IF($A$1=1,"②補助事業情報","②補助事業情報(事業者"&amp;$A$1&amp;")")&amp;"'!"
    &amp; ADDRESS(ROW(②補助事業情報!H70),COLUMN(②補助事業情報!H70),4)
  )
)</f>
        <v/>
      </c>
      <c r="I25" s="438" t="str" cm="1">
        <f t="array" aca="1" ref="I25" ca="1">IF(
  INDIRECT(
    "'"&amp;IF($A$1=1,"②補助事業情報","②補助事業情報(事業者"&amp;$A$1&amp;")")&amp;"'!"
    &amp; ADDRESS(ROW(②補助事業情報!I70),COLUMN(②補助事業情報!I70),4)
  )="",
  "",
  INDIRECT(
    "'"&amp;IF($A$1=1,"②補助事業情報","②補助事業情報(事業者"&amp;$A$1&amp;")")&amp;"'!"
    &amp; ADDRESS(ROW(②補助事業情報!I70),COLUMN(②補助事業情報!I70),4)
  )
)</f>
        <v/>
      </c>
      <c r="J25" s="438" t="str" cm="1">
        <f t="array" aca="1" ref="J25" ca="1">IF(
  INDIRECT(
    "'"&amp;IF($A$1=1,"②補助事業情報","②補助事業情報(事業者"&amp;$A$1&amp;")")&amp;"'!"
    &amp; ADDRESS(ROW(②補助事業情報!J70),COLUMN(②補助事業情報!J70),4)
  )="",
  "",
  INDIRECT(
    "'"&amp;IF($A$1=1,"②補助事業情報","②補助事業情報(事業者"&amp;$A$1&amp;")")&amp;"'!"
    &amp; ADDRESS(ROW(②補助事業情報!J70),COLUMN(②補助事業情報!J70),4)
  )
)</f>
        <v/>
      </c>
      <c r="K25" s="438" t="str" cm="1">
        <f t="array" aca="1" ref="K25" ca="1">IF(
  INDIRECT(
    "'"&amp;IF($A$1=1,"②補助事業情報","②補助事業情報(事業者"&amp;$A$1&amp;")")&amp;"'!"
    &amp; ADDRESS(ROW(②補助事業情報!K70),COLUMN(②補助事業情報!K70),4)
  )="",
  "",
  INDIRECT(
    "'"&amp;IF($A$1=1,"②補助事業情報","②補助事業情報(事業者"&amp;$A$1&amp;")")&amp;"'!"
    &amp; ADDRESS(ROW(②補助事業情報!K70),COLUMN(②補助事業情報!K70),4)
  )
)</f>
        <v/>
      </c>
      <c r="L25" s="438" t="str" cm="1">
        <f t="array" aca="1" ref="L25" ca="1">IF(
  INDIRECT(
    "'"&amp;IF($A$1=1,"②補助事業情報","②補助事業情報(事業者"&amp;$A$1&amp;")")&amp;"'!"
    &amp; ADDRESS(ROW(②補助事業情報!L70),COLUMN(②補助事業情報!L70),4)
  )="",
  "",
  INDIRECT(
    "'"&amp;IF($A$1=1,"②補助事業情報","②補助事業情報(事業者"&amp;$A$1&amp;")")&amp;"'!"
    &amp; ADDRESS(ROW(②補助事業情報!L70),COLUMN(②補助事業情報!L70),4)
  )
)</f>
        <v/>
      </c>
      <c r="M25" s="438" t="str" cm="1">
        <f t="array" aca="1" ref="M25" ca="1">IF(
  INDIRECT(
    "'"&amp;IF($A$1=1,"②補助事業情報","②補助事業情報(事業者"&amp;$A$1&amp;")")&amp;"'!"
    &amp; ADDRESS(ROW(②補助事業情報!M70),COLUMN(②補助事業情報!M70),4)
  )="",
  "",
  INDIRECT(
    "'"&amp;IF($A$1=1,"②補助事業情報","②補助事業情報(事業者"&amp;$A$1&amp;")")&amp;"'!"
    &amp; ADDRESS(ROW(②補助事業情報!M70),COLUMN(②補助事業情報!M70),4)
  )
)</f>
        <v/>
      </c>
      <c r="N25" s="438" t="str" cm="1">
        <f t="array" aca="1" ref="N25" ca="1">IF(
  INDIRECT(
    "'"&amp;IF($A$1=1,"②補助事業情報","②補助事業情報(事業者"&amp;$A$1&amp;")")&amp;"'!"
    &amp; ADDRESS(ROW(②補助事業情報!N70),COLUMN(②補助事業情報!N70),4)
  )="",
  "",
  INDIRECT(
    "'"&amp;IF($A$1=1,"②補助事業情報","②補助事業情報(事業者"&amp;$A$1&amp;")")&amp;"'!"
    &amp; ADDRESS(ROW(②補助事業情報!N70),COLUMN(②補助事業情報!N70),4)
  )
)</f>
        <v/>
      </c>
      <c r="O25" s="438" t="str" cm="1">
        <f t="array" aca="1" ref="O25" ca="1">IF(
  INDIRECT(
    "'"&amp;IF($A$1=1,"②補助事業情報","②補助事業情報(事業者"&amp;$A$1&amp;")")&amp;"'!"
    &amp; ADDRESS(ROW(②補助事業情報!O70),COLUMN(②補助事業情報!O70),4)
  )="",
  "",
  INDIRECT(
    "'"&amp;IF($A$1=1,"②補助事業情報","②補助事業情報(事業者"&amp;$A$1&amp;")")&amp;"'!"
    &amp; ADDRESS(ROW(②補助事業情報!O70),COLUMN(②補助事業情報!O70),4)
  )
)</f>
        <v/>
      </c>
      <c r="P25" s="438" t="str" cm="1">
        <f t="array" aca="1" ref="P25" ca="1">IF(
  INDIRECT(
    "'"&amp;IF($A$1=1,"②補助事業情報","②補助事業情報(事業者"&amp;$A$1&amp;")")&amp;"'!"
    &amp; ADDRESS(ROW(②補助事業情報!P70),COLUMN(②補助事業情報!P70),4)
  )="",
  "",
  INDIRECT(
    "'"&amp;IF($A$1=1,"②補助事業情報","②補助事業情報(事業者"&amp;$A$1&amp;")")&amp;"'!"
    &amp; ADDRESS(ROW(②補助事業情報!P70),COLUMN(②補助事業情報!P70),4)
  )
)</f>
        <v/>
      </c>
      <c r="Q25" s="438" t="str" cm="1">
        <f t="array" aca="1" ref="Q25" ca="1">IF(
  INDIRECT(
    "'"&amp;IF($A$1=1,"②補助事業情報","②補助事業情報(事業者"&amp;$A$1&amp;")")&amp;"'!"
    &amp; ADDRESS(ROW(②補助事業情報!Q70),COLUMN(②補助事業情報!Q70),4)
  )="",
  "",
  INDIRECT(
    "'"&amp;IF($A$1=1,"②補助事業情報","②補助事業情報(事業者"&amp;$A$1&amp;")")&amp;"'!"
    &amp; ADDRESS(ROW(②補助事業情報!Q70),COLUMN(②補助事業情報!Q70),4)
  )
)</f>
        <v/>
      </c>
      <c r="R25" s="443" t="str" cm="1">
        <f t="array" aca="1" ref="R25" ca="1">IF(
  INDIRECT(
    "'"&amp;IF($A$1=1,"②補助事業情報","②補助事業情報(事業者"&amp;$A$1&amp;")")&amp;"'!"
    &amp; ADDRESS(ROW(②補助事業情報!R70),COLUMN(②補助事業情報!R70),4)
  )="",
  "",
  INDIRECT(
    "'"&amp;IF($A$1=1,"②補助事業情報","②補助事業情報(事業者"&amp;$A$1&amp;")")&amp;"'!"
    &amp; ADDRESS(ROW(②補助事業情報!R70),COLUMN(②補助事業情報!R70),4)
  )
)</f>
        <v/>
      </c>
    </row>
    <row r="26" spans="3:18" ht="25.5" customHeight="1" x14ac:dyDescent="0.4">
      <c r="C26" s="208" t="s">
        <v>1007</v>
      </c>
      <c r="D26" s="209"/>
      <c r="E26" s="209"/>
      <c r="F26" s="209"/>
      <c r="G26" s="442" t="str" cm="1">
        <f t="array" aca="1" ref="G26" ca="1">IF(
  INDIRECT(
    "'"&amp;IF($A$1=1,"②補助事業情報","②補助事業情報(事業者"&amp;$A$1&amp;")")&amp;"'!"
    &amp; ADDRESS(ROW(②補助事業情報!G71),COLUMN(②補助事業情報!G71),4)
  )="",
  "",
  INDIRECT(
    "'"&amp;IF($A$1=1,"②補助事業情報","②補助事業情報(事業者"&amp;$A$1&amp;")")&amp;"'!"
    &amp; ADDRESS(ROW(②補助事業情報!G71),COLUMN(②補助事業情報!G71),4)
  )
)</f>
        <v/>
      </c>
      <c r="H26" s="438" t="str" cm="1">
        <f t="array" aca="1" ref="H26" ca="1">IF(
  INDIRECT(
    "'"&amp;IF($A$1=1,"②補助事業情報","②補助事業情報(事業者"&amp;$A$1&amp;")")&amp;"'!"
    &amp; ADDRESS(ROW(②補助事業情報!H71),COLUMN(②補助事業情報!H71),4)
  )="",
  "",
  INDIRECT(
    "'"&amp;IF($A$1=1,"②補助事業情報","②補助事業情報(事業者"&amp;$A$1&amp;")")&amp;"'!"
    &amp; ADDRESS(ROW(②補助事業情報!H71),COLUMN(②補助事業情報!H71),4)
  )
)</f>
        <v/>
      </c>
      <c r="I26" s="438" t="str" cm="1">
        <f t="array" aca="1" ref="I26" ca="1">IF(
  INDIRECT(
    "'"&amp;IF($A$1=1,"②補助事業情報","②補助事業情報(事業者"&amp;$A$1&amp;")")&amp;"'!"
    &amp; ADDRESS(ROW(②補助事業情報!I71),COLUMN(②補助事業情報!I71),4)
  )="",
  "",
  INDIRECT(
    "'"&amp;IF($A$1=1,"②補助事業情報","②補助事業情報(事業者"&amp;$A$1&amp;")")&amp;"'!"
    &amp; ADDRESS(ROW(②補助事業情報!I71),COLUMN(②補助事業情報!I71),4)
  )
)</f>
        <v/>
      </c>
      <c r="J26" s="438" t="str" cm="1">
        <f t="array" aca="1" ref="J26" ca="1">IF(
  INDIRECT(
    "'"&amp;IF($A$1=1,"②補助事業情報","②補助事業情報(事業者"&amp;$A$1&amp;")")&amp;"'!"
    &amp; ADDRESS(ROW(②補助事業情報!J71),COLUMN(②補助事業情報!J71),4)
  )="",
  "",
  INDIRECT(
    "'"&amp;IF($A$1=1,"②補助事業情報","②補助事業情報(事業者"&amp;$A$1&amp;")")&amp;"'!"
    &amp; ADDRESS(ROW(②補助事業情報!J71),COLUMN(②補助事業情報!J71),4)
  )
)</f>
        <v/>
      </c>
      <c r="K26" s="438" t="str" cm="1">
        <f t="array" aca="1" ref="K26" ca="1">IF(
  INDIRECT(
    "'"&amp;IF($A$1=1,"②補助事業情報","②補助事業情報(事業者"&amp;$A$1&amp;")")&amp;"'!"
    &amp; ADDRESS(ROW(②補助事業情報!K71),COLUMN(②補助事業情報!K71),4)
  )="",
  "",
  INDIRECT(
    "'"&amp;IF($A$1=1,"②補助事業情報","②補助事業情報(事業者"&amp;$A$1&amp;")")&amp;"'!"
    &amp; ADDRESS(ROW(②補助事業情報!K71),COLUMN(②補助事業情報!K71),4)
  )
)</f>
        <v/>
      </c>
      <c r="L26" s="438" t="str" cm="1">
        <f t="array" aca="1" ref="L26" ca="1">IF(
  INDIRECT(
    "'"&amp;IF($A$1=1,"②補助事業情報","②補助事業情報(事業者"&amp;$A$1&amp;")")&amp;"'!"
    &amp; ADDRESS(ROW(②補助事業情報!L71),COLUMN(②補助事業情報!L71),4)
  )="",
  "",
  INDIRECT(
    "'"&amp;IF($A$1=1,"②補助事業情報","②補助事業情報(事業者"&amp;$A$1&amp;")")&amp;"'!"
    &amp; ADDRESS(ROW(②補助事業情報!L71),COLUMN(②補助事業情報!L71),4)
  )
)</f>
        <v/>
      </c>
      <c r="M26" s="438" t="str" cm="1">
        <f t="array" aca="1" ref="M26" ca="1">IF(
  INDIRECT(
    "'"&amp;IF($A$1=1,"②補助事業情報","②補助事業情報(事業者"&amp;$A$1&amp;")")&amp;"'!"
    &amp; ADDRESS(ROW(②補助事業情報!M71),COLUMN(②補助事業情報!M71),4)
  )="",
  "",
  INDIRECT(
    "'"&amp;IF($A$1=1,"②補助事業情報","②補助事業情報(事業者"&amp;$A$1&amp;")")&amp;"'!"
    &amp; ADDRESS(ROW(②補助事業情報!M71),COLUMN(②補助事業情報!M71),4)
  )
)</f>
        <v/>
      </c>
      <c r="N26" s="438" t="str" cm="1">
        <f t="array" aca="1" ref="N26" ca="1">IF(
  INDIRECT(
    "'"&amp;IF($A$1=1,"②補助事業情報","②補助事業情報(事業者"&amp;$A$1&amp;")")&amp;"'!"
    &amp; ADDRESS(ROW(②補助事業情報!N71),COLUMN(②補助事業情報!N71),4)
  )="",
  "",
  INDIRECT(
    "'"&amp;IF($A$1=1,"②補助事業情報","②補助事業情報(事業者"&amp;$A$1&amp;")")&amp;"'!"
    &amp; ADDRESS(ROW(②補助事業情報!N71),COLUMN(②補助事業情報!N71),4)
  )
)</f>
        <v/>
      </c>
      <c r="O26" s="438" t="str" cm="1">
        <f t="array" aca="1" ref="O26" ca="1">IF(
  INDIRECT(
    "'"&amp;IF($A$1=1,"②補助事業情報","②補助事業情報(事業者"&amp;$A$1&amp;")")&amp;"'!"
    &amp; ADDRESS(ROW(②補助事業情報!O71),COLUMN(②補助事業情報!O71),4)
  )="",
  "",
  INDIRECT(
    "'"&amp;IF($A$1=1,"②補助事業情報","②補助事業情報(事業者"&amp;$A$1&amp;")")&amp;"'!"
    &amp; ADDRESS(ROW(②補助事業情報!O71),COLUMN(②補助事業情報!O71),4)
  )
)</f>
        <v/>
      </c>
      <c r="P26" s="438" t="str" cm="1">
        <f t="array" aca="1" ref="P26" ca="1">IF(
  INDIRECT(
    "'"&amp;IF($A$1=1,"②補助事業情報","②補助事業情報(事業者"&amp;$A$1&amp;")")&amp;"'!"
    &amp; ADDRESS(ROW(②補助事業情報!P71),COLUMN(②補助事業情報!P71),4)
  )="",
  "",
  INDIRECT(
    "'"&amp;IF($A$1=1,"②補助事業情報","②補助事業情報(事業者"&amp;$A$1&amp;")")&amp;"'!"
    &amp; ADDRESS(ROW(②補助事業情報!P71),COLUMN(②補助事業情報!P71),4)
  )
)</f>
        <v/>
      </c>
      <c r="Q26" s="438" t="str" cm="1">
        <f t="array" aca="1" ref="Q26" ca="1">IF(
  INDIRECT(
    "'"&amp;IF($A$1=1,"②補助事業情報","②補助事業情報(事業者"&amp;$A$1&amp;")")&amp;"'!"
    &amp; ADDRESS(ROW(②補助事業情報!Q71),COLUMN(②補助事業情報!Q71),4)
  )="",
  "",
  INDIRECT(
    "'"&amp;IF($A$1=1,"②補助事業情報","②補助事業情報(事業者"&amp;$A$1&amp;")")&amp;"'!"
    &amp; ADDRESS(ROW(②補助事業情報!Q71),COLUMN(②補助事業情報!Q71),4)
  )
)</f>
        <v/>
      </c>
      <c r="R26" s="443" t="str" cm="1">
        <f t="array" aca="1" ref="R26" ca="1">IF(
  INDIRECT(
    "'"&amp;IF($A$1=1,"②補助事業情報","②補助事業情報(事業者"&amp;$A$1&amp;")")&amp;"'!"
    &amp; ADDRESS(ROW(②補助事業情報!R71),COLUMN(②補助事業情報!R71),4)
  )="",
  "",
  INDIRECT(
    "'"&amp;IF($A$1=1,"②補助事業情報","②補助事業情報(事業者"&amp;$A$1&amp;")")&amp;"'!"
    &amp; ADDRESS(ROW(②補助事業情報!R71),COLUMN(②補助事業情報!R71),4)
  )
)</f>
        <v/>
      </c>
    </row>
    <row r="27" spans="3:18" ht="25.5" customHeight="1" x14ac:dyDescent="0.4">
      <c r="C27" s="208" t="s">
        <v>1008</v>
      </c>
      <c r="D27" s="209"/>
      <c r="E27" s="209"/>
      <c r="F27" s="209"/>
      <c r="G27" s="442" t="str" cm="1">
        <f t="array" aca="1" ref="G27" ca="1">IF(
  INDIRECT(
    "'"&amp;IF($A$1=1,"②補助事業情報","②補助事業情報(事業者"&amp;$A$1&amp;")")&amp;"'!"
    &amp; ADDRESS(ROW(②補助事業情報!G72),COLUMN(②補助事業情報!G72),4)
  )="",
  "",
  INDIRECT(
    "'"&amp;IF($A$1=1,"②補助事業情報","②補助事業情報(事業者"&amp;$A$1&amp;")")&amp;"'!"
    &amp; ADDRESS(ROW(②補助事業情報!G72),COLUMN(②補助事業情報!G72),4)
  )
)</f>
        <v/>
      </c>
      <c r="H27" s="438" t="str" cm="1">
        <f t="array" aca="1" ref="H27" ca="1">IF(
  INDIRECT(
    "'"&amp;IF($A$1=1,"②補助事業情報","②補助事業情報(事業者"&amp;$A$1&amp;")")&amp;"'!"
    &amp; ADDRESS(ROW(②補助事業情報!H72),COLUMN(②補助事業情報!H72),4)
  )="",
  "",
  INDIRECT(
    "'"&amp;IF($A$1=1,"②補助事業情報","②補助事業情報(事業者"&amp;$A$1&amp;")")&amp;"'!"
    &amp; ADDRESS(ROW(②補助事業情報!H72),COLUMN(②補助事業情報!H72),4)
  )
)</f>
        <v/>
      </c>
      <c r="I27" s="438" t="str" cm="1">
        <f t="array" aca="1" ref="I27" ca="1">IF(
  INDIRECT(
    "'"&amp;IF($A$1=1,"②補助事業情報","②補助事業情報(事業者"&amp;$A$1&amp;")")&amp;"'!"
    &amp; ADDRESS(ROW(②補助事業情報!I72),COLUMN(②補助事業情報!I72),4)
  )="",
  "",
  INDIRECT(
    "'"&amp;IF($A$1=1,"②補助事業情報","②補助事業情報(事業者"&amp;$A$1&amp;")")&amp;"'!"
    &amp; ADDRESS(ROW(②補助事業情報!I72),COLUMN(②補助事業情報!I72),4)
  )
)</f>
        <v/>
      </c>
      <c r="J27" s="438" t="str" cm="1">
        <f t="array" aca="1" ref="J27" ca="1">IF(
  INDIRECT(
    "'"&amp;IF($A$1=1,"②補助事業情報","②補助事業情報(事業者"&amp;$A$1&amp;")")&amp;"'!"
    &amp; ADDRESS(ROW(②補助事業情報!J72),COLUMN(②補助事業情報!J72),4)
  )="",
  "",
  INDIRECT(
    "'"&amp;IF($A$1=1,"②補助事業情報","②補助事業情報(事業者"&amp;$A$1&amp;")")&amp;"'!"
    &amp; ADDRESS(ROW(②補助事業情報!J72),COLUMN(②補助事業情報!J72),4)
  )
)</f>
        <v/>
      </c>
      <c r="K27" s="438" t="str" cm="1">
        <f t="array" aca="1" ref="K27" ca="1">IF(
  INDIRECT(
    "'"&amp;IF($A$1=1,"②補助事業情報","②補助事業情報(事業者"&amp;$A$1&amp;")")&amp;"'!"
    &amp; ADDRESS(ROW(②補助事業情報!K72),COLUMN(②補助事業情報!K72),4)
  )="",
  "",
  INDIRECT(
    "'"&amp;IF($A$1=1,"②補助事業情報","②補助事業情報(事業者"&amp;$A$1&amp;")")&amp;"'!"
    &amp; ADDRESS(ROW(②補助事業情報!K72),COLUMN(②補助事業情報!K72),4)
  )
)</f>
        <v/>
      </c>
      <c r="L27" s="438" t="str" cm="1">
        <f t="array" aca="1" ref="L27" ca="1">IF(
  INDIRECT(
    "'"&amp;IF($A$1=1,"②補助事業情報","②補助事業情報(事業者"&amp;$A$1&amp;")")&amp;"'!"
    &amp; ADDRESS(ROW(②補助事業情報!L72),COLUMN(②補助事業情報!L72),4)
  )="",
  "",
  INDIRECT(
    "'"&amp;IF($A$1=1,"②補助事業情報","②補助事業情報(事業者"&amp;$A$1&amp;")")&amp;"'!"
    &amp; ADDRESS(ROW(②補助事業情報!L72),COLUMN(②補助事業情報!L72),4)
  )
)</f>
        <v/>
      </c>
      <c r="M27" s="438" t="str" cm="1">
        <f t="array" aca="1" ref="M27" ca="1">IF(
  INDIRECT(
    "'"&amp;IF($A$1=1,"②補助事業情報","②補助事業情報(事業者"&amp;$A$1&amp;")")&amp;"'!"
    &amp; ADDRESS(ROW(②補助事業情報!M72),COLUMN(②補助事業情報!M72),4)
  )="",
  "",
  INDIRECT(
    "'"&amp;IF($A$1=1,"②補助事業情報","②補助事業情報(事業者"&amp;$A$1&amp;")")&amp;"'!"
    &amp; ADDRESS(ROW(②補助事業情報!M72),COLUMN(②補助事業情報!M72),4)
  )
)</f>
        <v/>
      </c>
      <c r="N27" s="438" t="str" cm="1">
        <f t="array" aca="1" ref="N27" ca="1">IF(
  INDIRECT(
    "'"&amp;IF($A$1=1,"②補助事業情報","②補助事業情報(事業者"&amp;$A$1&amp;")")&amp;"'!"
    &amp; ADDRESS(ROW(②補助事業情報!N72),COLUMN(②補助事業情報!N72),4)
  )="",
  "",
  INDIRECT(
    "'"&amp;IF($A$1=1,"②補助事業情報","②補助事業情報(事業者"&amp;$A$1&amp;")")&amp;"'!"
    &amp; ADDRESS(ROW(②補助事業情報!N72),COLUMN(②補助事業情報!N72),4)
  )
)</f>
        <v/>
      </c>
      <c r="O27" s="438" t="str" cm="1">
        <f t="array" aca="1" ref="O27" ca="1">IF(
  INDIRECT(
    "'"&amp;IF($A$1=1,"②補助事業情報","②補助事業情報(事業者"&amp;$A$1&amp;")")&amp;"'!"
    &amp; ADDRESS(ROW(②補助事業情報!O72),COLUMN(②補助事業情報!O72),4)
  )="",
  "",
  INDIRECT(
    "'"&amp;IF($A$1=1,"②補助事業情報","②補助事業情報(事業者"&amp;$A$1&amp;")")&amp;"'!"
    &amp; ADDRESS(ROW(②補助事業情報!O72),COLUMN(②補助事業情報!O72),4)
  )
)</f>
        <v/>
      </c>
      <c r="P27" s="438" t="str" cm="1">
        <f t="array" aca="1" ref="P27" ca="1">IF(
  INDIRECT(
    "'"&amp;IF($A$1=1,"②補助事業情報","②補助事業情報(事業者"&amp;$A$1&amp;")")&amp;"'!"
    &amp; ADDRESS(ROW(②補助事業情報!P72),COLUMN(②補助事業情報!P72),4)
  )="",
  "",
  INDIRECT(
    "'"&amp;IF($A$1=1,"②補助事業情報","②補助事業情報(事業者"&amp;$A$1&amp;")")&amp;"'!"
    &amp; ADDRESS(ROW(②補助事業情報!P72),COLUMN(②補助事業情報!P72),4)
  )
)</f>
        <v/>
      </c>
      <c r="Q27" s="438" t="str" cm="1">
        <f t="array" aca="1" ref="Q27" ca="1">IF(
  INDIRECT(
    "'"&amp;IF($A$1=1,"②補助事業情報","②補助事業情報(事業者"&amp;$A$1&amp;")")&amp;"'!"
    &amp; ADDRESS(ROW(②補助事業情報!Q72),COLUMN(②補助事業情報!Q72),4)
  )="",
  "",
  INDIRECT(
    "'"&amp;IF($A$1=1,"②補助事業情報","②補助事業情報(事業者"&amp;$A$1&amp;")")&amp;"'!"
    &amp; ADDRESS(ROW(②補助事業情報!Q72),COLUMN(②補助事業情報!Q72),4)
  )
)</f>
        <v/>
      </c>
      <c r="R27" s="443" t="str" cm="1">
        <f t="array" aca="1" ref="R27" ca="1">IF(
  INDIRECT(
    "'"&amp;IF($A$1=1,"②補助事業情報","②補助事業情報(事業者"&amp;$A$1&amp;")")&amp;"'!"
    &amp; ADDRESS(ROW(②補助事業情報!R72),COLUMN(②補助事業情報!R72),4)
  )="",
  "",
  INDIRECT(
    "'"&amp;IF($A$1=1,"②補助事業情報","②補助事業情報(事業者"&amp;$A$1&amp;")")&amp;"'!"
    &amp; ADDRESS(ROW(②補助事業情報!R72),COLUMN(②補助事業情報!R72),4)
  )
)</f>
        <v/>
      </c>
    </row>
    <row r="28" spans="3:18" ht="25.5" customHeight="1" x14ac:dyDescent="0.4">
      <c r="C28" s="208" t="s">
        <v>1153</v>
      </c>
      <c r="D28" s="209"/>
      <c r="E28" s="209"/>
      <c r="F28" s="209"/>
      <c r="G28" s="442" t="str" cm="1">
        <f t="array" aca="1" ref="G28"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H28" s="438" t="str" cm="1">
        <f t="array" aca="1" ref="H28"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I28" s="438" t="str" cm="1">
        <f t="array" aca="1" ref="I28"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J28" s="438" t="str" cm="1">
        <f t="array" aca="1" ref="J28"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K28" s="438" t="str" cm="1">
        <f t="array" aca="1" ref="K28"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L28" s="438" t="str" cm="1">
        <f t="array" aca="1" ref="L28"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M28" s="438" t="str" cm="1">
        <f t="array" aca="1" ref="M28"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N28" s="438" t="str" cm="1">
        <f t="array" aca="1" ref="N28"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O28" s="438" t="str" cm="1">
        <f t="array" aca="1" ref="O28"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P28" s="438" t="str" cm="1">
        <f t="array" aca="1" ref="P28"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Q28" s="438" t="str" cm="1">
        <f t="array" aca="1" ref="Q28"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R28" s="443" t="str" cm="1">
        <f t="array" aca="1" ref="R28"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29" spans="3:18" ht="25.5" customHeight="1" x14ac:dyDescent="0.4">
      <c r="C29" s="208" t="s">
        <v>1154</v>
      </c>
      <c r="D29" s="209"/>
      <c r="E29" s="209"/>
      <c r="F29" s="209"/>
      <c r="G29" s="442" t="str" cm="1">
        <f t="array" aca="1" ref="G29" ca="1">IF(
  INDIRECT(
    "'"&amp;IF($A$1=1,"②補助事業情報","②補助事業情報(事業者"&amp;$A$1&amp;")")&amp;"'!"
    &amp; ADDRESS(ROW(②補助事業情報!G74),COLUMN(②補助事業情報!G74),4)
  )="",
  "",
  INDIRECT(
    "'"&amp;IF($A$1=1,"②補助事業情報","②補助事業情報(事業者"&amp;$A$1&amp;")")&amp;"'!"
    &amp; ADDRESS(ROW(②補助事業情報!G74),COLUMN(②補助事業情報!G74),4)
  )
)</f>
        <v/>
      </c>
      <c r="H29" s="438" t="str" cm="1">
        <f t="array" aca="1" ref="H29" ca="1">IF(
  INDIRECT(
    "'"&amp;IF($A$1=1,"②補助事業情報","②補助事業情報(事業者"&amp;$A$1&amp;")")&amp;"'!"
    &amp; ADDRESS(ROW(②補助事業情報!H74),COLUMN(②補助事業情報!H74),4)
  )="",
  "",
  INDIRECT(
    "'"&amp;IF($A$1=1,"②補助事業情報","②補助事業情報(事業者"&amp;$A$1&amp;")")&amp;"'!"
    &amp; ADDRESS(ROW(②補助事業情報!H74),COLUMN(②補助事業情報!H74),4)
  )
)</f>
        <v/>
      </c>
      <c r="I29" s="438" t="str" cm="1">
        <f t="array" aca="1" ref="I29" ca="1">IF(
  INDIRECT(
    "'"&amp;IF($A$1=1,"②補助事業情報","②補助事業情報(事業者"&amp;$A$1&amp;")")&amp;"'!"
    &amp; ADDRESS(ROW(②補助事業情報!I74),COLUMN(②補助事業情報!I74),4)
  )="",
  "",
  INDIRECT(
    "'"&amp;IF($A$1=1,"②補助事業情報","②補助事業情報(事業者"&amp;$A$1&amp;")")&amp;"'!"
    &amp; ADDRESS(ROW(②補助事業情報!I74),COLUMN(②補助事業情報!I74),4)
  )
)</f>
        <v/>
      </c>
      <c r="J29" s="438" t="str" cm="1">
        <f t="array" aca="1" ref="J29" ca="1">IF(
  INDIRECT(
    "'"&amp;IF($A$1=1,"②補助事業情報","②補助事業情報(事業者"&amp;$A$1&amp;")")&amp;"'!"
    &amp; ADDRESS(ROW(②補助事業情報!J74),COLUMN(②補助事業情報!J74),4)
  )="",
  "",
  INDIRECT(
    "'"&amp;IF($A$1=1,"②補助事業情報","②補助事業情報(事業者"&amp;$A$1&amp;")")&amp;"'!"
    &amp; ADDRESS(ROW(②補助事業情報!J74),COLUMN(②補助事業情報!J74),4)
  )
)</f>
        <v/>
      </c>
      <c r="K29" s="438" t="str" cm="1">
        <f t="array" aca="1" ref="K29" ca="1">IF(
  INDIRECT(
    "'"&amp;IF($A$1=1,"②補助事業情報","②補助事業情報(事業者"&amp;$A$1&amp;")")&amp;"'!"
    &amp; ADDRESS(ROW(②補助事業情報!K74),COLUMN(②補助事業情報!K74),4)
  )="",
  "",
  INDIRECT(
    "'"&amp;IF($A$1=1,"②補助事業情報","②補助事業情報(事業者"&amp;$A$1&amp;")")&amp;"'!"
    &amp; ADDRESS(ROW(②補助事業情報!K74),COLUMN(②補助事業情報!K74),4)
  )
)</f>
        <v/>
      </c>
      <c r="L29" s="438" t="str" cm="1">
        <f t="array" aca="1" ref="L29" ca="1">IF(
  INDIRECT(
    "'"&amp;IF($A$1=1,"②補助事業情報","②補助事業情報(事業者"&amp;$A$1&amp;")")&amp;"'!"
    &amp; ADDRESS(ROW(②補助事業情報!L74),COLUMN(②補助事業情報!L74),4)
  )="",
  "",
  INDIRECT(
    "'"&amp;IF($A$1=1,"②補助事業情報","②補助事業情報(事業者"&amp;$A$1&amp;")")&amp;"'!"
    &amp; ADDRESS(ROW(②補助事業情報!L74),COLUMN(②補助事業情報!L74),4)
  )
)</f>
        <v/>
      </c>
      <c r="M29" s="438" t="str" cm="1">
        <f t="array" aca="1" ref="M29" ca="1">IF(
  INDIRECT(
    "'"&amp;IF($A$1=1,"②補助事業情報","②補助事業情報(事業者"&amp;$A$1&amp;")")&amp;"'!"
    &amp; ADDRESS(ROW(②補助事業情報!M74),COLUMN(②補助事業情報!M74),4)
  )="",
  "",
  INDIRECT(
    "'"&amp;IF($A$1=1,"②補助事業情報","②補助事業情報(事業者"&amp;$A$1&amp;")")&amp;"'!"
    &amp; ADDRESS(ROW(②補助事業情報!M74),COLUMN(②補助事業情報!M74),4)
  )
)</f>
        <v/>
      </c>
      <c r="N29" s="438" t="str" cm="1">
        <f t="array" aca="1" ref="N29" ca="1">IF(
  INDIRECT(
    "'"&amp;IF($A$1=1,"②補助事業情報","②補助事業情報(事業者"&amp;$A$1&amp;")")&amp;"'!"
    &amp; ADDRESS(ROW(②補助事業情報!N74),COLUMN(②補助事業情報!N74),4)
  )="",
  "",
  INDIRECT(
    "'"&amp;IF($A$1=1,"②補助事業情報","②補助事業情報(事業者"&amp;$A$1&amp;")")&amp;"'!"
    &amp; ADDRESS(ROW(②補助事業情報!N74),COLUMN(②補助事業情報!N74),4)
  )
)</f>
        <v/>
      </c>
      <c r="O29" s="438" t="str" cm="1">
        <f t="array" aca="1" ref="O29" ca="1">IF(
  INDIRECT(
    "'"&amp;IF($A$1=1,"②補助事業情報","②補助事業情報(事業者"&amp;$A$1&amp;")")&amp;"'!"
    &amp; ADDRESS(ROW(②補助事業情報!O74),COLUMN(②補助事業情報!O74),4)
  )="",
  "",
  INDIRECT(
    "'"&amp;IF($A$1=1,"②補助事業情報","②補助事業情報(事業者"&amp;$A$1&amp;")")&amp;"'!"
    &amp; ADDRESS(ROW(②補助事業情報!O74),COLUMN(②補助事業情報!O74),4)
  )
)</f>
        <v/>
      </c>
      <c r="P29" s="438" t="str" cm="1">
        <f t="array" aca="1" ref="P29" ca="1">IF(
  INDIRECT(
    "'"&amp;IF($A$1=1,"②補助事業情報","②補助事業情報(事業者"&amp;$A$1&amp;")")&amp;"'!"
    &amp; ADDRESS(ROW(②補助事業情報!P74),COLUMN(②補助事業情報!P74),4)
  )="",
  "",
  INDIRECT(
    "'"&amp;IF($A$1=1,"②補助事業情報","②補助事業情報(事業者"&amp;$A$1&amp;")")&amp;"'!"
    &amp; ADDRESS(ROW(②補助事業情報!P74),COLUMN(②補助事業情報!P74),4)
  )
)</f>
        <v/>
      </c>
      <c r="Q29" s="438" t="str" cm="1">
        <f t="array" aca="1" ref="Q29" ca="1">IF(
  INDIRECT(
    "'"&amp;IF($A$1=1,"②補助事業情報","②補助事業情報(事業者"&amp;$A$1&amp;")")&amp;"'!"
    &amp; ADDRESS(ROW(②補助事業情報!Q74),COLUMN(②補助事業情報!Q74),4)
  )="",
  "",
  INDIRECT(
    "'"&amp;IF($A$1=1,"②補助事業情報","②補助事業情報(事業者"&amp;$A$1&amp;")")&amp;"'!"
    &amp; ADDRESS(ROW(②補助事業情報!Q74),COLUMN(②補助事業情報!Q74),4)
  )
)</f>
        <v/>
      </c>
      <c r="R29" s="443" t="str" cm="1">
        <f t="array" aca="1" ref="R29" ca="1">IF(
  INDIRECT(
    "'"&amp;IF($A$1=1,"②補助事業情報","②補助事業情報(事業者"&amp;$A$1&amp;")")&amp;"'!"
    &amp; ADDRESS(ROW(②補助事業情報!R74),COLUMN(②補助事業情報!R74),4)
  )="",
  "",
  INDIRECT(
    "'"&amp;IF($A$1=1,"②補助事業情報","②補助事業情報(事業者"&amp;$A$1&amp;")")&amp;"'!"
    &amp; ADDRESS(ROW(②補助事業情報!R74),COLUMN(②補助事業情報!R74),4)
  )
)</f>
        <v/>
      </c>
    </row>
    <row r="30" spans="3:18" ht="25.5" customHeight="1" x14ac:dyDescent="0.4">
      <c r="C30" s="208" t="s">
        <v>1155</v>
      </c>
      <c r="D30" s="209"/>
      <c r="E30" s="209"/>
      <c r="F30" s="209"/>
      <c r="G30" s="442" cm="1">
        <f t="array" aca="1" ref="G30" ca="1">IF(
  INDIRECT(
    "'"&amp;IF($A$1=1,"②補助事業情報","②補助事業情報(事業者"&amp;$A$1&amp;")")&amp;"'!"
    &amp; ADDRESS(ROW(②補助事業情報!G75),COLUMN(②補助事業情報!G75),4)
  )="",
  "",
  INDIRECT(
    "'"&amp;IF($A$1=1,"②補助事業情報","②補助事業情報(事業者"&amp;$A$1&amp;")")&amp;"'!"
    &amp; ADDRESS(ROW(②補助事業情報!G75),COLUMN(②補助事業情報!G75),4)
  )
)</f>
        <v>0</v>
      </c>
      <c r="H30" s="438" cm="1">
        <f t="array" aca="1" ref="H30" ca="1">IF(
  INDIRECT(
    "'"&amp;IF($A$1=1,"②補助事業情報","②補助事業情報(事業者"&amp;$A$1&amp;")")&amp;"'!"
    &amp; ADDRESS(ROW(②補助事業情報!H75),COLUMN(②補助事業情報!H75),4)
  )="",
  "",
  INDIRECT(
    "'"&amp;IF($A$1=1,"②補助事業情報","②補助事業情報(事業者"&amp;$A$1&amp;")")&amp;"'!"
    &amp; ADDRESS(ROW(②補助事業情報!H75),COLUMN(②補助事業情報!H75),4)
  )
)</f>
        <v>0</v>
      </c>
      <c r="I30" s="438" cm="1">
        <f t="array" aca="1" ref="I30" ca="1">IF(
  INDIRECT(
    "'"&amp;IF($A$1=1,"②補助事業情報","②補助事業情報(事業者"&amp;$A$1&amp;")")&amp;"'!"
    &amp; ADDRESS(ROW(②補助事業情報!I75),COLUMN(②補助事業情報!I75),4)
  )="",
  "",
  INDIRECT(
    "'"&amp;IF($A$1=1,"②補助事業情報","②補助事業情報(事業者"&amp;$A$1&amp;")")&amp;"'!"
    &amp; ADDRESS(ROW(②補助事業情報!I75),COLUMN(②補助事業情報!I75),4)
  )
)</f>
        <v>0</v>
      </c>
      <c r="J30" s="438" cm="1">
        <f t="array" aca="1" ref="J30" ca="1">IF(
  INDIRECT(
    "'"&amp;IF($A$1=1,"②補助事業情報","②補助事業情報(事業者"&amp;$A$1&amp;")")&amp;"'!"
    &amp; ADDRESS(ROW(②補助事業情報!J75),COLUMN(②補助事業情報!J75),4)
  )="",
  "",
  INDIRECT(
    "'"&amp;IF($A$1=1,"②補助事業情報","②補助事業情報(事業者"&amp;$A$1&amp;")")&amp;"'!"
    &amp; ADDRESS(ROW(②補助事業情報!J75),COLUMN(②補助事業情報!J75),4)
  )
)</f>
        <v>0</v>
      </c>
      <c r="K30" s="438" cm="1">
        <f t="array" aca="1" ref="K30" ca="1">IF(
  INDIRECT(
    "'"&amp;IF($A$1=1,"②補助事業情報","②補助事業情報(事業者"&amp;$A$1&amp;")")&amp;"'!"
    &amp; ADDRESS(ROW(②補助事業情報!K75),COLUMN(②補助事業情報!K75),4)
  )="",
  "",
  INDIRECT(
    "'"&amp;IF($A$1=1,"②補助事業情報","②補助事業情報(事業者"&amp;$A$1&amp;")")&amp;"'!"
    &amp; ADDRESS(ROW(②補助事業情報!K75),COLUMN(②補助事業情報!K75),4)
  )
)</f>
        <v>0</v>
      </c>
      <c r="L30" s="438" cm="1">
        <f t="array" aca="1" ref="L30" ca="1">IF(
  INDIRECT(
    "'"&amp;IF($A$1=1,"②補助事業情報","②補助事業情報(事業者"&amp;$A$1&amp;")")&amp;"'!"
    &amp; ADDRESS(ROW(②補助事業情報!L75),COLUMN(②補助事業情報!L75),4)
  )="",
  "",
  INDIRECT(
    "'"&amp;IF($A$1=1,"②補助事業情報","②補助事業情報(事業者"&amp;$A$1&amp;")")&amp;"'!"
    &amp; ADDRESS(ROW(②補助事業情報!L75),COLUMN(②補助事業情報!L75),4)
  )
)</f>
        <v>0</v>
      </c>
      <c r="M30" s="438" cm="1">
        <f t="array" aca="1" ref="M30" ca="1">IF(
  INDIRECT(
    "'"&amp;IF($A$1=1,"②補助事業情報","②補助事業情報(事業者"&amp;$A$1&amp;")")&amp;"'!"
    &amp; ADDRESS(ROW(②補助事業情報!M75),COLUMN(②補助事業情報!M75),4)
  )="",
  "",
  INDIRECT(
    "'"&amp;IF($A$1=1,"②補助事業情報","②補助事業情報(事業者"&amp;$A$1&amp;")")&amp;"'!"
    &amp; ADDRESS(ROW(②補助事業情報!M75),COLUMN(②補助事業情報!M75),4)
  )
)</f>
        <v>0</v>
      </c>
      <c r="N30" s="438" cm="1">
        <f t="array" aca="1" ref="N30" ca="1">IF(
  INDIRECT(
    "'"&amp;IF($A$1=1,"②補助事業情報","②補助事業情報(事業者"&amp;$A$1&amp;")")&amp;"'!"
    &amp; ADDRESS(ROW(②補助事業情報!N75),COLUMN(②補助事業情報!N75),4)
  )="",
  "",
  INDIRECT(
    "'"&amp;IF($A$1=1,"②補助事業情報","②補助事業情報(事業者"&amp;$A$1&amp;")")&amp;"'!"
    &amp; ADDRESS(ROW(②補助事業情報!N75),COLUMN(②補助事業情報!N75),4)
  )
)</f>
        <v>0</v>
      </c>
      <c r="O30" s="438" cm="1">
        <f t="array" aca="1" ref="O30" ca="1">IF(
  INDIRECT(
    "'"&amp;IF($A$1=1,"②補助事業情報","②補助事業情報(事業者"&amp;$A$1&amp;")")&amp;"'!"
    &amp; ADDRESS(ROW(②補助事業情報!O75),COLUMN(②補助事業情報!O75),4)
  )="",
  "",
  INDIRECT(
    "'"&amp;IF($A$1=1,"②補助事業情報","②補助事業情報(事業者"&amp;$A$1&amp;")")&amp;"'!"
    &amp; ADDRESS(ROW(②補助事業情報!O75),COLUMN(②補助事業情報!O75),4)
  )
)</f>
        <v>0</v>
      </c>
      <c r="P30" s="438" cm="1">
        <f t="array" aca="1" ref="P30" ca="1">IF(
  INDIRECT(
    "'"&amp;IF($A$1=1,"②補助事業情報","②補助事業情報(事業者"&amp;$A$1&amp;")")&amp;"'!"
    &amp; ADDRESS(ROW(②補助事業情報!P75),COLUMN(②補助事業情報!P75),4)
  )="",
  "",
  INDIRECT(
    "'"&amp;IF($A$1=1,"②補助事業情報","②補助事業情報(事業者"&amp;$A$1&amp;")")&amp;"'!"
    &amp; ADDRESS(ROW(②補助事業情報!P75),COLUMN(②補助事業情報!P75),4)
  )
)</f>
        <v>0</v>
      </c>
      <c r="Q30" s="438" cm="1">
        <f t="array" aca="1" ref="Q30" ca="1">IF(
  INDIRECT(
    "'"&amp;IF($A$1=1,"②補助事業情報","②補助事業情報(事業者"&amp;$A$1&amp;")")&amp;"'!"
    &amp; ADDRESS(ROW(②補助事業情報!Q75),COLUMN(②補助事業情報!Q75),4)
  )="",
  "",
  INDIRECT(
    "'"&amp;IF($A$1=1,"②補助事業情報","②補助事業情報(事業者"&amp;$A$1&amp;")")&amp;"'!"
    &amp; ADDRESS(ROW(②補助事業情報!Q75),COLUMN(②補助事業情報!Q75),4)
  )
)</f>
        <v>0</v>
      </c>
      <c r="R30" s="443" cm="1">
        <f t="array" aca="1" ref="R30" ca="1">IF(
  INDIRECT(
    "'"&amp;IF($A$1=1,"②補助事業情報","②補助事業情報(事業者"&amp;$A$1&amp;")")&amp;"'!"
    &amp; ADDRESS(ROW(②補助事業情報!R75),COLUMN(②補助事業情報!R75),4)
  )="",
  "",
  INDIRECT(
    "'"&amp;IF($A$1=1,"②補助事業情報","②補助事業情報(事業者"&amp;$A$1&amp;")")&amp;"'!"
    &amp; ADDRESS(ROW(②補助事業情報!R75),COLUMN(②補助事業情報!R75),4)
  )
)</f>
        <v>0</v>
      </c>
    </row>
    <row r="31" spans="3:18" ht="25.5" customHeight="1" x14ac:dyDescent="0.4">
      <c r="C31" s="208" t="s">
        <v>1156</v>
      </c>
      <c r="D31" s="209"/>
      <c r="E31" s="209"/>
      <c r="F31" s="209"/>
      <c r="G31" s="442" cm="1">
        <f t="array" aca="1" ref="G31" ca="1">IF(
  INDIRECT(
    "'"&amp;IF($A$1=1,"②補助事業情報","②補助事業情報(事業者"&amp;$A$1&amp;")")&amp;"'!"
    &amp; ADDRESS(ROW(②補助事業情報!G76),COLUMN(②補助事業情報!G76),4)
  )="",
  "",
  INDIRECT(
    "'"&amp;IF($A$1=1,"②補助事業情報","②補助事業情報(事業者"&amp;$A$1&amp;")")&amp;"'!"
    &amp; ADDRESS(ROW(②補助事業情報!G76),COLUMN(②補助事業情報!G76),4)
  )
)</f>
        <v>0</v>
      </c>
      <c r="H31" s="438" cm="1">
        <f t="array" aca="1" ref="H31" ca="1">IF(
  INDIRECT(
    "'"&amp;IF($A$1=1,"②補助事業情報","②補助事業情報(事業者"&amp;$A$1&amp;")")&amp;"'!"
    &amp; ADDRESS(ROW(②補助事業情報!H76),COLUMN(②補助事業情報!H76),4)
  )="",
  "",
  INDIRECT(
    "'"&amp;IF($A$1=1,"②補助事業情報","②補助事業情報(事業者"&amp;$A$1&amp;")")&amp;"'!"
    &amp; ADDRESS(ROW(②補助事業情報!H76),COLUMN(②補助事業情報!H76),4)
  )
)</f>
        <v>0</v>
      </c>
      <c r="I31" s="438" cm="1">
        <f t="array" aca="1" ref="I31" ca="1">IF(
  INDIRECT(
    "'"&amp;IF($A$1=1,"②補助事業情報","②補助事業情報(事業者"&amp;$A$1&amp;")")&amp;"'!"
    &amp; ADDRESS(ROW(②補助事業情報!I76),COLUMN(②補助事業情報!I76),4)
  )="",
  "",
  INDIRECT(
    "'"&amp;IF($A$1=1,"②補助事業情報","②補助事業情報(事業者"&amp;$A$1&amp;")")&amp;"'!"
    &amp; ADDRESS(ROW(②補助事業情報!I76),COLUMN(②補助事業情報!I76),4)
  )
)</f>
        <v>0</v>
      </c>
      <c r="J31" s="438" cm="1">
        <f t="array" aca="1" ref="J31" ca="1">IF(
  INDIRECT(
    "'"&amp;IF($A$1=1,"②補助事業情報","②補助事業情報(事業者"&amp;$A$1&amp;")")&amp;"'!"
    &amp; ADDRESS(ROW(②補助事業情報!J76),COLUMN(②補助事業情報!J76),4)
  )="",
  "",
  INDIRECT(
    "'"&amp;IF($A$1=1,"②補助事業情報","②補助事業情報(事業者"&amp;$A$1&amp;")")&amp;"'!"
    &amp; ADDRESS(ROW(②補助事業情報!J76),COLUMN(②補助事業情報!J76),4)
  )
)</f>
        <v>0</v>
      </c>
      <c r="K31" s="438" cm="1">
        <f t="array" aca="1" ref="K31" ca="1">IF(
  INDIRECT(
    "'"&amp;IF($A$1=1,"②補助事業情報","②補助事業情報(事業者"&amp;$A$1&amp;")")&amp;"'!"
    &amp; ADDRESS(ROW(②補助事業情報!K76),COLUMN(②補助事業情報!K76),4)
  )="",
  "",
  INDIRECT(
    "'"&amp;IF($A$1=1,"②補助事業情報","②補助事業情報(事業者"&amp;$A$1&amp;")")&amp;"'!"
    &amp; ADDRESS(ROW(②補助事業情報!K76),COLUMN(②補助事業情報!K76),4)
  )
)</f>
        <v>0</v>
      </c>
      <c r="L31" s="438" cm="1">
        <f t="array" aca="1" ref="L31" ca="1">IF(
  INDIRECT(
    "'"&amp;IF($A$1=1,"②補助事業情報","②補助事業情報(事業者"&amp;$A$1&amp;")")&amp;"'!"
    &amp; ADDRESS(ROW(②補助事業情報!L76),COLUMN(②補助事業情報!L76),4)
  )="",
  "",
  INDIRECT(
    "'"&amp;IF($A$1=1,"②補助事業情報","②補助事業情報(事業者"&amp;$A$1&amp;")")&amp;"'!"
    &amp; ADDRESS(ROW(②補助事業情報!L76),COLUMN(②補助事業情報!L76),4)
  )
)</f>
        <v>0</v>
      </c>
      <c r="M31" s="438" cm="1">
        <f t="array" aca="1" ref="M31" ca="1">IF(
  INDIRECT(
    "'"&amp;IF($A$1=1,"②補助事業情報","②補助事業情報(事業者"&amp;$A$1&amp;")")&amp;"'!"
    &amp; ADDRESS(ROW(②補助事業情報!M76),COLUMN(②補助事業情報!M76),4)
  )="",
  "",
  INDIRECT(
    "'"&amp;IF($A$1=1,"②補助事業情報","②補助事業情報(事業者"&amp;$A$1&amp;")")&amp;"'!"
    &amp; ADDRESS(ROW(②補助事業情報!M76),COLUMN(②補助事業情報!M76),4)
  )
)</f>
        <v>0</v>
      </c>
      <c r="N31" s="438" cm="1">
        <f t="array" aca="1" ref="N31" ca="1">IF(
  INDIRECT(
    "'"&amp;IF($A$1=1,"②補助事業情報","②補助事業情報(事業者"&amp;$A$1&amp;")")&amp;"'!"
    &amp; ADDRESS(ROW(②補助事業情報!N76),COLUMN(②補助事業情報!N76),4)
  )="",
  "",
  INDIRECT(
    "'"&amp;IF($A$1=1,"②補助事業情報","②補助事業情報(事業者"&amp;$A$1&amp;")")&amp;"'!"
    &amp; ADDRESS(ROW(②補助事業情報!N76),COLUMN(②補助事業情報!N76),4)
  )
)</f>
        <v>0</v>
      </c>
      <c r="O31" s="438" cm="1">
        <f t="array" aca="1" ref="O31" ca="1">IF(
  INDIRECT(
    "'"&amp;IF($A$1=1,"②補助事業情報","②補助事業情報(事業者"&amp;$A$1&amp;")")&amp;"'!"
    &amp; ADDRESS(ROW(②補助事業情報!O76),COLUMN(②補助事業情報!O76),4)
  )="",
  "",
  INDIRECT(
    "'"&amp;IF($A$1=1,"②補助事業情報","②補助事業情報(事業者"&amp;$A$1&amp;")")&amp;"'!"
    &amp; ADDRESS(ROW(②補助事業情報!O76),COLUMN(②補助事業情報!O76),4)
  )
)</f>
        <v>0</v>
      </c>
      <c r="P31" s="438" cm="1">
        <f t="array" aca="1" ref="P31" ca="1">IF(
  INDIRECT(
    "'"&amp;IF($A$1=1,"②補助事業情報","②補助事業情報(事業者"&amp;$A$1&amp;")")&amp;"'!"
    &amp; ADDRESS(ROW(②補助事業情報!P76),COLUMN(②補助事業情報!P76),4)
  )="",
  "",
  INDIRECT(
    "'"&amp;IF($A$1=1,"②補助事業情報","②補助事業情報(事業者"&amp;$A$1&amp;")")&amp;"'!"
    &amp; ADDRESS(ROW(②補助事業情報!P76),COLUMN(②補助事業情報!P76),4)
  )
)</f>
        <v>0</v>
      </c>
      <c r="Q31" s="438" cm="1">
        <f t="array" aca="1" ref="Q31" ca="1">IF(
  INDIRECT(
    "'"&amp;IF($A$1=1,"②補助事業情報","②補助事業情報(事業者"&amp;$A$1&amp;")")&amp;"'!"
    &amp; ADDRESS(ROW(②補助事業情報!Q76),COLUMN(②補助事業情報!Q76),4)
  )="",
  "",
  INDIRECT(
    "'"&amp;IF($A$1=1,"②補助事業情報","②補助事業情報(事業者"&amp;$A$1&amp;")")&amp;"'!"
    &amp; ADDRESS(ROW(②補助事業情報!Q76),COLUMN(②補助事業情報!Q76),4)
  )
)</f>
        <v>0</v>
      </c>
      <c r="R31" s="443" cm="1">
        <f t="array" aca="1" ref="R31" ca="1">IF(
  INDIRECT(
    "'"&amp;IF($A$1=1,"②補助事業情報","②補助事業情報(事業者"&amp;$A$1&amp;")")&amp;"'!"
    &amp; ADDRESS(ROW(②補助事業情報!R76),COLUMN(②補助事業情報!R76),4)
  )="",
  "",
  INDIRECT(
    "'"&amp;IF($A$1=1,"②補助事業情報","②補助事業情報(事業者"&amp;$A$1&amp;")")&amp;"'!"
    &amp; ADDRESS(ROW(②補助事業情報!R76),COLUMN(②補助事業情報!R76),4)
  )
)</f>
        <v>0</v>
      </c>
    </row>
    <row r="32" spans="3:18" ht="25.5" customHeight="1" x14ac:dyDescent="0.4">
      <c r="C32" s="208"/>
      <c r="D32" s="210" t="s">
        <v>1157</v>
      </c>
      <c r="E32" s="210"/>
      <c r="F32" s="210"/>
      <c r="G32" s="439"/>
      <c r="H32" s="440" t="str" cm="1">
        <f t="array" aca="1" ref="H32" ca="1">IF(
  INDIRECT(
    "'"&amp;IF($A$1=1,"②補助事業情報","②補助事業情報(事業者"&amp;$A$1&amp;")")&amp;"'!"
    &amp; ADDRESS(ROW(②補助事業情報!H77),COLUMN(②補助事業情報!H77),4)
  )="",
  "",
  INDIRECT(
    "'"&amp;IF($A$1=1,"②補助事業情報","②補助事業情報(事業者"&amp;$A$1&amp;")")&amp;"'!"
    &amp; ADDRESS(ROW(②補助事業情報!H77),COLUMN(②補助事業情報!H77),4)
  )
)</f>
        <v/>
      </c>
      <c r="I32" s="440" t="str" cm="1">
        <f t="array" aca="1" ref="I32" ca="1">IF(
  INDIRECT(
    "'"&amp;IF($A$1=1,"②補助事業情報","②補助事業情報(事業者"&amp;$A$1&amp;")")&amp;"'!"
    &amp; ADDRESS(ROW(②補助事業情報!I77),COLUMN(②補助事業情報!I77),4)
  )="",
  "",
  INDIRECT(
    "'"&amp;IF($A$1=1,"②補助事業情報","②補助事業情報(事業者"&amp;$A$1&amp;")")&amp;"'!"
    &amp; ADDRESS(ROW(②補助事業情報!I77),COLUMN(②補助事業情報!I77),4)
  )
)</f>
        <v/>
      </c>
      <c r="J32" s="440" t="str" cm="1">
        <f t="array" aca="1" ref="J32" ca="1">IF(
  INDIRECT(
    "'"&amp;IF($A$1=1,"②補助事業情報","②補助事業情報(事業者"&amp;$A$1&amp;")")&amp;"'!"
    &amp; ADDRESS(ROW(②補助事業情報!J77),COLUMN(②補助事業情報!J77),4)
  )="",
  "",
  INDIRECT(
    "'"&amp;IF($A$1=1,"②補助事業情報","②補助事業情報(事業者"&amp;$A$1&amp;")")&amp;"'!"
    &amp; ADDRESS(ROW(②補助事業情報!J77),COLUMN(②補助事業情報!J77),4)
  )
)</f>
        <v/>
      </c>
      <c r="K32" s="440" t="str" cm="1">
        <f t="array" aca="1" ref="K32" ca="1">IF(
  INDIRECT(
    "'"&amp;IF($A$1=1,"②補助事業情報","②補助事業情報(事業者"&amp;$A$1&amp;")")&amp;"'!"
    &amp; ADDRESS(ROW(②補助事業情報!K77),COLUMN(②補助事業情報!K77),4)
  )="",
  "",
  INDIRECT(
    "'"&amp;IF($A$1=1,"②補助事業情報","②補助事業情報(事業者"&amp;$A$1&amp;")")&amp;"'!"
    &amp; ADDRESS(ROW(②補助事業情報!K77),COLUMN(②補助事業情報!K77),4)
  )
)</f>
        <v/>
      </c>
      <c r="L32" s="440" t="str" cm="1">
        <f t="array" aca="1" ref="L32" ca="1">IF(
  INDIRECT(
    "'"&amp;IF($A$1=1,"②補助事業情報","②補助事業情報(事業者"&amp;$A$1&amp;")")&amp;"'!"
    &amp; ADDRESS(ROW(②補助事業情報!L77),COLUMN(②補助事業情報!L77),4)
  )="",
  "",
  INDIRECT(
    "'"&amp;IF($A$1=1,"②補助事業情報","②補助事業情報(事業者"&amp;$A$1&amp;")")&amp;"'!"
    &amp; ADDRESS(ROW(②補助事業情報!L77),COLUMN(②補助事業情報!L77),4)
  )
)</f>
        <v/>
      </c>
      <c r="M32" s="440" t="str" cm="1">
        <f t="array" aca="1" ref="M32" ca="1">IF(
  INDIRECT(
    "'"&amp;IF($A$1=1,"②補助事業情報","②補助事業情報(事業者"&amp;$A$1&amp;")")&amp;"'!"
    &amp; ADDRESS(ROW(②補助事業情報!M77),COLUMN(②補助事業情報!M77),4)
  )="",
  "",
  INDIRECT(
    "'"&amp;IF($A$1=1,"②補助事業情報","②補助事業情報(事業者"&amp;$A$1&amp;")")&amp;"'!"
    &amp; ADDRESS(ROW(②補助事業情報!M77),COLUMN(②補助事業情報!M77),4)
  )
)</f>
        <v/>
      </c>
      <c r="N32" s="440" t="str" cm="1">
        <f t="array" aca="1" ref="N32" ca="1">IF(
  INDIRECT(
    "'"&amp;IF($A$1=1,"②補助事業情報","②補助事業情報(事業者"&amp;$A$1&amp;")")&amp;"'!"
    &amp; ADDRESS(ROW(②補助事業情報!N77),COLUMN(②補助事業情報!N77),4)
  )="",
  "",
  INDIRECT(
    "'"&amp;IF($A$1=1,"②補助事業情報","②補助事業情報(事業者"&amp;$A$1&amp;")")&amp;"'!"
    &amp; ADDRESS(ROW(②補助事業情報!N77),COLUMN(②補助事業情報!N77),4)
  )
)</f>
        <v/>
      </c>
      <c r="O32" s="440" t="str" cm="1">
        <f t="array" aca="1" ref="O32" ca="1">IF(
  INDIRECT(
    "'"&amp;IF($A$1=1,"②補助事業情報","②補助事業情報(事業者"&amp;$A$1&amp;")")&amp;"'!"
    &amp; ADDRESS(ROW(②補助事業情報!O77),COLUMN(②補助事業情報!O77),4)
  )="",
  "",
  INDIRECT(
    "'"&amp;IF($A$1=1,"②補助事業情報","②補助事業情報(事業者"&amp;$A$1&amp;")")&amp;"'!"
    &amp; ADDRESS(ROW(②補助事業情報!O77),COLUMN(②補助事業情報!O77),4)
  )
)</f>
        <v/>
      </c>
      <c r="P32" s="440" t="str" cm="1">
        <f t="array" aca="1" ref="P32" ca="1">IF(
  INDIRECT(
    "'"&amp;IF($A$1=1,"②補助事業情報","②補助事業情報(事業者"&amp;$A$1&amp;")")&amp;"'!"
    &amp; ADDRESS(ROW(②補助事業情報!P77),COLUMN(②補助事業情報!P77),4)
  )="",
  "",
  INDIRECT(
    "'"&amp;IF($A$1=1,"②補助事業情報","②補助事業情報(事業者"&amp;$A$1&amp;")")&amp;"'!"
    &amp; ADDRESS(ROW(②補助事業情報!P77),COLUMN(②補助事業情報!P77),4)
  )
)</f>
        <v/>
      </c>
      <c r="Q32" s="440" t="str" cm="1">
        <f t="array" aca="1" ref="Q32" ca="1">IF(
  INDIRECT(
    "'"&amp;IF($A$1=1,"②補助事業情報","②補助事業情報(事業者"&amp;$A$1&amp;")")&amp;"'!"
    &amp; ADDRESS(ROW(②補助事業情報!Q77),COLUMN(②補助事業情報!Q77),4)
  )="",
  "",
  INDIRECT(
    "'"&amp;IF($A$1=1,"②補助事業情報","②補助事業情報(事業者"&amp;$A$1&amp;")")&amp;"'!"
    &amp; ADDRESS(ROW(②補助事業情報!Q77),COLUMN(②補助事業情報!Q77),4)
  )
)</f>
        <v/>
      </c>
      <c r="R32" s="441" t="str" cm="1">
        <f t="array" aca="1" ref="R32" ca="1">IF(
  INDIRECT(
    "'"&amp;IF($A$1=1,"②補助事業情報","②補助事業情報(事業者"&amp;$A$1&amp;")")&amp;"'!"
    &amp; ADDRESS(ROW(②補助事業情報!R77),COLUMN(②補助事業情報!R77),4)
  )="",
  "",
  INDIRECT(
    "'"&amp;IF($A$1=1,"②補助事業情報","②補助事業情報(事業者"&amp;$A$1&amp;")")&amp;"'!"
    &amp; ADDRESS(ROW(②補助事業情報!R77),COLUMN(②補助事業情報!R77),4)
  )
)</f>
        <v/>
      </c>
    </row>
    <row r="33" spans="2:18" ht="25.5" customHeight="1" x14ac:dyDescent="0.4">
      <c r="C33" s="208" t="s">
        <v>1158</v>
      </c>
      <c r="D33" s="209"/>
      <c r="E33" s="209"/>
      <c r="F33" s="209"/>
      <c r="G33" s="444" cm="1">
        <f t="array" aca="1" ref="G33" ca="1">IF(
  INDIRECT(
    "'"&amp;IF($A$1=1,"②補助事業情報","②補助事業情報(事業者"&amp;$A$1&amp;")")&amp;"'!"
    &amp; ADDRESS(ROW(②補助事業情報!G78),COLUMN(②補助事業情報!G78),4)
  )="",
  "",
  INDIRECT(
    "'"&amp;IF($A$1=1,"②補助事業情報","②補助事業情報(事業者"&amp;$A$1&amp;")")&amp;"'!"
    &amp; ADDRESS(ROW(②補助事業情報!G78),COLUMN(②補助事業情報!G78),4)
  )
)</f>
        <v>0</v>
      </c>
      <c r="H33" s="440" cm="1">
        <f t="array" aca="1" ref="H33" ca="1">IF(
  INDIRECT(
    "'"&amp;IF($A$1=1,"②補助事業情報","②補助事業情報(事業者"&amp;$A$1&amp;")")&amp;"'!"
    &amp; ADDRESS(ROW(②補助事業情報!H78),COLUMN(②補助事業情報!H78),4)
  )="",
  "",
  INDIRECT(
    "'"&amp;IF($A$1=1,"②補助事業情報","②補助事業情報(事業者"&amp;$A$1&amp;")")&amp;"'!"
    &amp; ADDRESS(ROW(②補助事業情報!H78),COLUMN(②補助事業情報!H78),4)
  )
)</f>
        <v>0</v>
      </c>
      <c r="I33" s="440" cm="1">
        <f t="array" aca="1" ref="I33" ca="1">IF(
  INDIRECT(
    "'"&amp;IF($A$1=1,"②補助事業情報","②補助事業情報(事業者"&amp;$A$1&amp;")")&amp;"'!"
    &amp; ADDRESS(ROW(②補助事業情報!I78),COLUMN(②補助事業情報!I78),4)
  )="",
  "",
  INDIRECT(
    "'"&amp;IF($A$1=1,"②補助事業情報","②補助事業情報(事業者"&amp;$A$1&amp;")")&amp;"'!"
    &amp; ADDRESS(ROW(②補助事業情報!I78),COLUMN(②補助事業情報!I78),4)
  )
)</f>
        <v>0</v>
      </c>
      <c r="J33" s="440" cm="1">
        <f t="array" aca="1" ref="J33" ca="1">IF(
  INDIRECT(
    "'"&amp;IF($A$1=1,"②補助事業情報","②補助事業情報(事業者"&amp;$A$1&amp;")")&amp;"'!"
    &amp; ADDRESS(ROW(②補助事業情報!J78),COLUMN(②補助事業情報!J78),4)
  )="",
  "",
  INDIRECT(
    "'"&amp;IF($A$1=1,"②補助事業情報","②補助事業情報(事業者"&amp;$A$1&amp;")")&amp;"'!"
    &amp; ADDRESS(ROW(②補助事業情報!J78),COLUMN(②補助事業情報!J78),4)
  )
)</f>
        <v>0</v>
      </c>
      <c r="K33" s="440" cm="1">
        <f t="array" aca="1" ref="K33" ca="1">IF(
  INDIRECT(
    "'"&amp;IF($A$1=1,"②補助事業情報","②補助事業情報(事業者"&amp;$A$1&amp;")")&amp;"'!"
    &amp; ADDRESS(ROW(②補助事業情報!K78),COLUMN(②補助事業情報!K78),4)
  )="",
  "",
  INDIRECT(
    "'"&amp;IF($A$1=1,"②補助事業情報","②補助事業情報(事業者"&amp;$A$1&amp;")")&amp;"'!"
    &amp; ADDRESS(ROW(②補助事業情報!K78),COLUMN(②補助事業情報!K78),4)
  )
)</f>
        <v>0</v>
      </c>
      <c r="L33" s="440" cm="1">
        <f t="array" aca="1" ref="L33" ca="1">IF(
  INDIRECT(
    "'"&amp;IF($A$1=1,"②補助事業情報","②補助事業情報(事業者"&amp;$A$1&amp;")")&amp;"'!"
    &amp; ADDRESS(ROW(②補助事業情報!L78),COLUMN(②補助事業情報!L78),4)
  )="",
  "",
  INDIRECT(
    "'"&amp;IF($A$1=1,"②補助事業情報","②補助事業情報(事業者"&amp;$A$1&amp;")")&amp;"'!"
    &amp; ADDRESS(ROW(②補助事業情報!L78),COLUMN(②補助事業情報!L78),4)
  )
)</f>
        <v>0</v>
      </c>
      <c r="M33" s="440" cm="1">
        <f t="array" aca="1" ref="M33" ca="1">IF(
  INDIRECT(
    "'"&amp;IF($A$1=1,"②補助事業情報","②補助事業情報(事業者"&amp;$A$1&amp;")")&amp;"'!"
    &amp; ADDRESS(ROW(②補助事業情報!M78),COLUMN(②補助事業情報!M78),4)
  )="",
  "",
  INDIRECT(
    "'"&amp;IF($A$1=1,"②補助事業情報","②補助事業情報(事業者"&amp;$A$1&amp;")")&amp;"'!"
    &amp; ADDRESS(ROW(②補助事業情報!M78),COLUMN(②補助事業情報!M78),4)
  )
)</f>
        <v>0</v>
      </c>
      <c r="N33" s="440" cm="1">
        <f t="array" aca="1" ref="N33" ca="1">IF(
  INDIRECT(
    "'"&amp;IF($A$1=1,"②補助事業情報","②補助事業情報(事業者"&amp;$A$1&amp;")")&amp;"'!"
    &amp; ADDRESS(ROW(②補助事業情報!N78),COLUMN(②補助事業情報!N78),4)
  )="",
  "",
  INDIRECT(
    "'"&amp;IF($A$1=1,"②補助事業情報","②補助事業情報(事業者"&amp;$A$1&amp;")")&amp;"'!"
    &amp; ADDRESS(ROW(②補助事業情報!N78),COLUMN(②補助事業情報!N78),4)
  )
)</f>
        <v>0</v>
      </c>
      <c r="O33" s="440" cm="1">
        <f t="array" aca="1" ref="O33" ca="1">IF(
  INDIRECT(
    "'"&amp;IF($A$1=1,"②補助事業情報","②補助事業情報(事業者"&amp;$A$1&amp;")")&amp;"'!"
    &amp; ADDRESS(ROW(②補助事業情報!O78),COLUMN(②補助事業情報!O78),4)
  )="",
  "",
  INDIRECT(
    "'"&amp;IF($A$1=1,"②補助事業情報","②補助事業情報(事業者"&amp;$A$1&amp;")")&amp;"'!"
    &amp; ADDRESS(ROW(②補助事業情報!O78),COLUMN(②補助事業情報!O78),4)
  )
)</f>
        <v>0</v>
      </c>
      <c r="P33" s="440" cm="1">
        <f t="array" aca="1" ref="P33" ca="1">IF(
  INDIRECT(
    "'"&amp;IF($A$1=1,"②補助事業情報","②補助事業情報(事業者"&amp;$A$1&amp;")")&amp;"'!"
    &amp; ADDRESS(ROW(②補助事業情報!P78),COLUMN(②補助事業情報!P78),4)
  )="",
  "",
  INDIRECT(
    "'"&amp;IF($A$1=1,"②補助事業情報","②補助事業情報(事業者"&amp;$A$1&amp;")")&amp;"'!"
    &amp; ADDRESS(ROW(②補助事業情報!P78),COLUMN(②補助事業情報!P78),4)
  )
)</f>
        <v>0</v>
      </c>
      <c r="Q33" s="440" cm="1">
        <f t="array" aca="1" ref="Q33" ca="1">IF(
  INDIRECT(
    "'"&amp;IF($A$1=1,"②補助事業情報","②補助事業情報(事業者"&amp;$A$1&amp;")")&amp;"'!"
    &amp; ADDRESS(ROW(②補助事業情報!Q78),COLUMN(②補助事業情報!Q78),4)
  )="",
  "",
  INDIRECT(
    "'"&amp;IF($A$1=1,"②補助事業情報","②補助事業情報(事業者"&amp;$A$1&amp;")")&amp;"'!"
    &amp; ADDRESS(ROW(②補助事業情報!Q78),COLUMN(②補助事業情報!Q78),4)
  )
)</f>
        <v>0</v>
      </c>
      <c r="R33" s="441" cm="1">
        <f t="array" aca="1" ref="R33" ca="1">IF(
  INDIRECT(
    "'"&amp;IF($A$1=1,"②補助事業情報","②補助事業情報(事業者"&amp;$A$1&amp;")")&amp;"'!"
    &amp; ADDRESS(ROW(②補助事業情報!R78),COLUMN(②補助事業情報!R78),4)
  )="",
  "",
  INDIRECT(
    "'"&amp;IF($A$1=1,"②補助事業情報","②補助事業情報(事業者"&amp;$A$1&amp;")")&amp;"'!"
    &amp; ADDRESS(ROW(②補助事業情報!R78),COLUMN(②補助事業情報!R78),4)
  )
)</f>
        <v>0</v>
      </c>
    </row>
    <row r="34" spans="2:18" ht="25.5" customHeight="1" x14ac:dyDescent="0.4">
      <c r="C34" s="208" t="s">
        <v>1159</v>
      </c>
      <c r="D34" s="209"/>
      <c r="E34" s="209"/>
      <c r="F34" s="209"/>
      <c r="G34" s="442" t="str" cm="1">
        <f t="array" aca="1" ref="G34"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H34" s="438" t="str" cm="1">
        <f t="array" aca="1" ref="H34"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I34" s="438" t="str" cm="1">
        <f t="array" aca="1" ref="I34"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J34" s="438" t="str" cm="1">
        <f t="array" aca="1" ref="J34"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K34" s="438" t="str" cm="1">
        <f t="array" aca="1" ref="K34"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L34" s="438" t="str" cm="1">
        <f t="array" aca="1" ref="L34"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M34" s="438" t="str" cm="1">
        <f t="array" aca="1" ref="M34"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N34" s="438" t="str" cm="1">
        <f t="array" aca="1" ref="N34"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O34" s="438" t="str" cm="1">
        <f t="array" aca="1" ref="O34"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P34" s="438" t="str" cm="1">
        <f t="array" aca="1" ref="P34"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Q34" s="438" t="str" cm="1">
        <f t="array" aca="1" ref="Q34"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R34" s="443" t="str" cm="1">
        <f t="array" aca="1" ref="R34"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35" spans="2:18" ht="25.5" customHeight="1" x14ac:dyDescent="0.4">
      <c r="C35" s="208" t="s">
        <v>1160</v>
      </c>
      <c r="D35" s="209"/>
      <c r="E35" s="209"/>
      <c r="F35" s="209"/>
      <c r="G35" s="442" t="str" cm="1">
        <f t="array" aca="1" ref="G35" ca="1">IF(
  INDIRECT(
    "'"&amp;IF($A$1=1,"②補助事業情報","②補助事業情報(事業者"&amp;$A$1&amp;")")&amp;"'!"
    &amp; ADDRESS(ROW(②補助事業情報!G80),COLUMN(②補助事業情報!G80),4)
  )="",
  "",
  INDIRECT(
    "'"&amp;IF($A$1=1,"②補助事業情報","②補助事業情報(事業者"&amp;$A$1&amp;")")&amp;"'!"
    &amp; ADDRESS(ROW(②補助事業情報!G80),COLUMN(②補助事業情報!G80),4)
  )
)</f>
        <v/>
      </c>
      <c r="H35" s="438" t="str" cm="1">
        <f t="array" aca="1" ref="H35" ca="1">IF(
  INDIRECT(
    "'"&amp;IF($A$1=1,"②補助事業情報","②補助事業情報(事業者"&amp;$A$1&amp;")")&amp;"'!"
    &amp; ADDRESS(ROW(②補助事業情報!H80),COLUMN(②補助事業情報!H80),4)
  )="",
  "",
  INDIRECT(
    "'"&amp;IF($A$1=1,"②補助事業情報","②補助事業情報(事業者"&amp;$A$1&amp;")")&amp;"'!"
    &amp; ADDRESS(ROW(②補助事業情報!H80),COLUMN(②補助事業情報!H80),4)
  )
)</f>
        <v/>
      </c>
      <c r="I35" s="438" t="str" cm="1">
        <f t="array" aca="1" ref="I35" ca="1">IF(
  INDIRECT(
    "'"&amp;IF($A$1=1,"②補助事業情報","②補助事業情報(事業者"&amp;$A$1&amp;")")&amp;"'!"
    &amp; ADDRESS(ROW(②補助事業情報!I80),COLUMN(②補助事業情報!I80),4)
  )="",
  "",
  INDIRECT(
    "'"&amp;IF($A$1=1,"②補助事業情報","②補助事業情報(事業者"&amp;$A$1&amp;")")&amp;"'!"
    &amp; ADDRESS(ROW(②補助事業情報!I80),COLUMN(②補助事業情報!I80),4)
  )
)</f>
        <v/>
      </c>
      <c r="J35" s="438" t="str" cm="1">
        <f t="array" aca="1" ref="J35" ca="1">IF(
  INDIRECT(
    "'"&amp;IF($A$1=1,"②補助事業情報","②補助事業情報(事業者"&amp;$A$1&amp;")")&amp;"'!"
    &amp; ADDRESS(ROW(②補助事業情報!J80),COLUMN(②補助事業情報!J80),4)
  )="",
  "",
  INDIRECT(
    "'"&amp;IF($A$1=1,"②補助事業情報","②補助事業情報(事業者"&amp;$A$1&amp;")")&amp;"'!"
    &amp; ADDRESS(ROW(②補助事業情報!J80),COLUMN(②補助事業情報!J80),4)
  )
)</f>
        <v/>
      </c>
      <c r="K35" s="438" t="str" cm="1">
        <f t="array" aca="1" ref="K35" ca="1">IF(
  INDIRECT(
    "'"&amp;IF($A$1=1,"②補助事業情報","②補助事業情報(事業者"&amp;$A$1&amp;")")&amp;"'!"
    &amp; ADDRESS(ROW(②補助事業情報!K80),COLUMN(②補助事業情報!K80),4)
  )="",
  "",
  INDIRECT(
    "'"&amp;IF($A$1=1,"②補助事業情報","②補助事業情報(事業者"&amp;$A$1&amp;")")&amp;"'!"
    &amp; ADDRESS(ROW(②補助事業情報!K80),COLUMN(②補助事業情報!K80),4)
  )
)</f>
        <v/>
      </c>
      <c r="L35" s="438" t="str" cm="1">
        <f t="array" aca="1" ref="L35" ca="1">IF(
  INDIRECT(
    "'"&amp;IF($A$1=1,"②補助事業情報","②補助事業情報(事業者"&amp;$A$1&amp;")")&amp;"'!"
    &amp; ADDRESS(ROW(②補助事業情報!L80),COLUMN(②補助事業情報!L80),4)
  )="",
  "",
  INDIRECT(
    "'"&amp;IF($A$1=1,"②補助事業情報","②補助事業情報(事業者"&amp;$A$1&amp;")")&amp;"'!"
    &amp; ADDRESS(ROW(②補助事業情報!L80),COLUMN(②補助事業情報!L80),4)
  )
)</f>
        <v/>
      </c>
      <c r="M35" s="438" t="str" cm="1">
        <f t="array" aca="1" ref="M35" ca="1">IF(
  INDIRECT(
    "'"&amp;IF($A$1=1,"②補助事業情報","②補助事業情報(事業者"&amp;$A$1&amp;")")&amp;"'!"
    &amp; ADDRESS(ROW(②補助事業情報!M80),COLUMN(②補助事業情報!M80),4)
  )="",
  "",
  INDIRECT(
    "'"&amp;IF($A$1=1,"②補助事業情報","②補助事業情報(事業者"&amp;$A$1&amp;")")&amp;"'!"
    &amp; ADDRESS(ROW(②補助事業情報!M80),COLUMN(②補助事業情報!M80),4)
  )
)</f>
        <v/>
      </c>
      <c r="N35" s="438" t="str" cm="1">
        <f t="array" aca="1" ref="N35" ca="1">IF(
  INDIRECT(
    "'"&amp;IF($A$1=1,"②補助事業情報","②補助事業情報(事業者"&amp;$A$1&amp;")")&amp;"'!"
    &amp; ADDRESS(ROW(②補助事業情報!N80),COLUMN(②補助事業情報!N80),4)
  )="",
  "",
  INDIRECT(
    "'"&amp;IF($A$1=1,"②補助事業情報","②補助事業情報(事業者"&amp;$A$1&amp;")")&amp;"'!"
    &amp; ADDRESS(ROW(②補助事業情報!N80),COLUMN(②補助事業情報!N80),4)
  )
)</f>
        <v/>
      </c>
      <c r="O35" s="438" t="str" cm="1">
        <f t="array" aca="1" ref="O35" ca="1">IF(
  INDIRECT(
    "'"&amp;IF($A$1=1,"②補助事業情報","②補助事業情報(事業者"&amp;$A$1&amp;")")&amp;"'!"
    &amp; ADDRESS(ROW(②補助事業情報!O80),COLUMN(②補助事業情報!O80),4)
  )="",
  "",
  INDIRECT(
    "'"&amp;IF($A$1=1,"②補助事業情報","②補助事業情報(事業者"&amp;$A$1&amp;")")&amp;"'!"
    &amp; ADDRESS(ROW(②補助事業情報!O80),COLUMN(②補助事業情報!O80),4)
  )
)</f>
        <v/>
      </c>
      <c r="P35" s="438" t="str" cm="1">
        <f t="array" aca="1" ref="P35" ca="1">IF(
  INDIRECT(
    "'"&amp;IF($A$1=1,"②補助事業情報","②補助事業情報(事業者"&amp;$A$1&amp;")")&amp;"'!"
    &amp; ADDRESS(ROW(②補助事業情報!P80),COLUMN(②補助事業情報!P80),4)
  )="",
  "",
  INDIRECT(
    "'"&amp;IF($A$1=1,"②補助事業情報","②補助事業情報(事業者"&amp;$A$1&amp;")")&amp;"'!"
    &amp; ADDRESS(ROW(②補助事業情報!P80),COLUMN(②補助事業情報!P80),4)
  )
)</f>
        <v/>
      </c>
      <c r="Q35" s="438" t="str" cm="1">
        <f t="array" aca="1" ref="Q35" ca="1">IF(
  INDIRECT(
    "'"&amp;IF($A$1=1,"②補助事業情報","②補助事業情報(事業者"&amp;$A$1&amp;")")&amp;"'!"
    &amp; ADDRESS(ROW(②補助事業情報!Q80),COLUMN(②補助事業情報!Q80),4)
  )="",
  "",
  INDIRECT(
    "'"&amp;IF($A$1=1,"②補助事業情報","②補助事業情報(事業者"&amp;$A$1&amp;")")&amp;"'!"
    &amp; ADDRESS(ROW(②補助事業情報!Q80),COLUMN(②補助事業情報!Q80),4)
  )
)</f>
        <v/>
      </c>
      <c r="R35" s="443" t="str" cm="1">
        <f t="array" aca="1" ref="R35" ca="1">IF(
  INDIRECT(
    "'"&amp;IF($A$1=1,"②補助事業情報","②補助事業情報(事業者"&amp;$A$1&amp;")")&amp;"'!"
    &amp; ADDRESS(ROW(②補助事業情報!R80),COLUMN(②補助事業情報!R80),4)
  )="",
  "",
  INDIRECT(
    "'"&amp;IF($A$1=1,"②補助事業情報","②補助事業情報(事業者"&amp;$A$1&amp;")")&amp;"'!"
    &amp; ADDRESS(ROW(②補助事業情報!R80),COLUMN(②補助事業情報!R80),4)
  )
)</f>
        <v/>
      </c>
    </row>
    <row r="36" spans="2:18" ht="25.5" customHeight="1" x14ac:dyDescent="0.4">
      <c r="C36" s="208" t="s">
        <v>1161</v>
      </c>
      <c r="D36" s="209"/>
      <c r="E36" s="209"/>
      <c r="F36" s="209"/>
      <c r="G36" s="442" cm="1">
        <f t="array" aca="1" ref="G36"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H36" s="438" cm="1">
        <f t="array" aca="1" ref="H36"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I36" s="438" cm="1">
        <f t="array" aca="1" ref="I36"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J36" s="438" cm="1">
        <f t="array" aca="1" ref="J36"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K36" s="438" cm="1">
        <f t="array" aca="1" ref="K36"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L36" s="438" cm="1">
        <f t="array" aca="1" ref="L36"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M36" s="438" cm="1">
        <f t="array" aca="1" ref="M36"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N36" s="438" cm="1">
        <f t="array" aca="1" ref="N36"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O36" s="438" cm="1">
        <f t="array" aca="1" ref="O36"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P36" s="438" cm="1">
        <f t="array" aca="1" ref="P36"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Q36" s="438" cm="1">
        <f t="array" aca="1" ref="Q36"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R36" s="443" cm="1">
        <f t="array" aca="1" ref="R36"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37" spans="2:18" ht="25.5" customHeight="1" x14ac:dyDescent="0.4">
      <c r="C37" s="208"/>
      <c r="D37" s="210" t="s">
        <v>1162</v>
      </c>
      <c r="E37" s="210"/>
      <c r="F37" s="210"/>
      <c r="G37" s="439"/>
      <c r="H37" s="440" t="str" cm="1">
        <f t="array" aca="1" ref="H37"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I37" s="440" t="str" cm="1">
        <f t="array" aca="1" ref="I37"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J37" s="440" t="str" cm="1">
        <f t="array" aca="1" ref="J37"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K37" s="440" t="str" cm="1">
        <f t="array" aca="1" ref="K37"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L37" s="440" t="str" cm="1">
        <f t="array" aca="1" ref="L37"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M37" s="440" t="str" cm="1">
        <f t="array" aca="1" ref="M37"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N37" s="440" t="str" cm="1">
        <f t="array" aca="1" ref="N37"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O37" s="440" t="str" cm="1">
        <f t="array" aca="1" ref="O37"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P37" s="440" t="str" cm="1">
        <f t="array" aca="1" ref="P37"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Q37" s="440" t="str" cm="1">
        <f t="array" aca="1" ref="Q37"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R37" s="441" t="str" cm="1">
        <f t="array" aca="1" ref="R37"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38" spans="2:18" ht="25.5" customHeight="1" x14ac:dyDescent="0.4">
      <c r="C38" s="208" t="s">
        <v>1163</v>
      </c>
      <c r="D38" s="209"/>
      <c r="E38" s="209"/>
      <c r="F38" s="209"/>
      <c r="G38" s="442" cm="1">
        <f t="array" aca="1" ref="G38" ca="1">IF(
  INDIRECT(
    "'"&amp;IF($A$1=1,"②補助事業情報","②補助事業情報(事業者"&amp;$A$1&amp;")")&amp;"'!"
    &amp; ADDRESS(ROW(②補助事業情報!G83),COLUMN(②補助事業情報!G83),4)
  )="",
  "",
  INDIRECT(
    "'"&amp;IF($A$1=1,"②補助事業情報","②補助事業情報(事業者"&amp;$A$1&amp;")")&amp;"'!"
    &amp; ADDRESS(ROW(②補助事業情報!G83),COLUMN(②補助事業情報!G83),4)
  )
)</f>
        <v>0</v>
      </c>
      <c r="H38" s="438" cm="1">
        <f t="array" aca="1" ref="H38" ca="1">IF(
  INDIRECT(
    "'"&amp;IF($A$1=1,"②補助事業情報","②補助事業情報(事業者"&amp;$A$1&amp;")")&amp;"'!"
    &amp; ADDRESS(ROW(②補助事業情報!H83),COLUMN(②補助事業情報!H83),4)
  )="",
  "",
  INDIRECT(
    "'"&amp;IF($A$1=1,"②補助事業情報","②補助事業情報(事業者"&amp;$A$1&amp;")")&amp;"'!"
    &amp; ADDRESS(ROW(②補助事業情報!H83),COLUMN(②補助事業情報!H83),4)
  )
)</f>
        <v>0</v>
      </c>
      <c r="I38" s="438" cm="1">
        <f t="array" aca="1" ref="I38" ca="1">IF(
  INDIRECT(
    "'"&amp;IF($A$1=1,"②補助事業情報","②補助事業情報(事業者"&amp;$A$1&amp;")")&amp;"'!"
    &amp; ADDRESS(ROW(②補助事業情報!I83),COLUMN(②補助事業情報!I83),4)
  )="",
  "",
  INDIRECT(
    "'"&amp;IF($A$1=1,"②補助事業情報","②補助事業情報(事業者"&amp;$A$1&amp;")")&amp;"'!"
    &amp; ADDRESS(ROW(②補助事業情報!I83),COLUMN(②補助事業情報!I83),4)
  )
)</f>
        <v>0</v>
      </c>
      <c r="J38" s="438" cm="1">
        <f t="array" aca="1" ref="J38" ca="1">IF(
  INDIRECT(
    "'"&amp;IF($A$1=1,"②補助事業情報","②補助事業情報(事業者"&amp;$A$1&amp;")")&amp;"'!"
    &amp; ADDRESS(ROW(②補助事業情報!J83),COLUMN(②補助事業情報!J83),4)
  )="",
  "",
  INDIRECT(
    "'"&amp;IF($A$1=1,"②補助事業情報","②補助事業情報(事業者"&amp;$A$1&amp;")")&amp;"'!"
    &amp; ADDRESS(ROW(②補助事業情報!J83),COLUMN(②補助事業情報!J83),4)
  )
)</f>
        <v>0</v>
      </c>
      <c r="K38" s="438" cm="1">
        <f t="array" aca="1" ref="K38" ca="1">IF(
  INDIRECT(
    "'"&amp;IF($A$1=1,"②補助事業情報","②補助事業情報(事業者"&amp;$A$1&amp;")")&amp;"'!"
    &amp; ADDRESS(ROW(②補助事業情報!K83),COLUMN(②補助事業情報!K83),4)
  )="",
  "",
  INDIRECT(
    "'"&amp;IF($A$1=1,"②補助事業情報","②補助事業情報(事業者"&amp;$A$1&amp;")")&amp;"'!"
    &amp; ADDRESS(ROW(②補助事業情報!K83),COLUMN(②補助事業情報!K83),4)
  )
)</f>
        <v>0</v>
      </c>
      <c r="L38" s="438" cm="1">
        <f t="array" aca="1" ref="L38" ca="1">IF(
  INDIRECT(
    "'"&amp;IF($A$1=1,"②補助事業情報","②補助事業情報(事業者"&amp;$A$1&amp;")")&amp;"'!"
    &amp; ADDRESS(ROW(②補助事業情報!L83),COLUMN(②補助事業情報!L83),4)
  )="",
  "",
  INDIRECT(
    "'"&amp;IF($A$1=1,"②補助事業情報","②補助事業情報(事業者"&amp;$A$1&amp;")")&amp;"'!"
    &amp; ADDRESS(ROW(②補助事業情報!L83),COLUMN(②補助事業情報!L83),4)
  )
)</f>
        <v>0</v>
      </c>
      <c r="M38" s="438" cm="1">
        <f t="array" aca="1" ref="M38" ca="1">IF(
  INDIRECT(
    "'"&amp;IF($A$1=1,"②補助事業情報","②補助事業情報(事業者"&amp;$A$1&amp;")")&amp;"'!"
    &amp; ADDRESS(ROW(②補助事業情報!M83),COLUMN(②補助事業情報!M83),4)
  )="",
  "",
  INDIRECT(
    "'"&amp;IF($A$1=1,"②補助事業情報","②補助事業情報(事業者"&amp;$A$1&amp;")")&amp;"'!"
    &amp; ADDRESS(ROW(②補助事業情報!M83),COLUMN(②補助事業情報!M83),4)
  )
)</f>
        <v>0</v>
      </c>
      <c r="N38" s="438" cm="1">
        <f t="array" aca="1" ref="N38" ca="1">IF(
  INDIRECT(
    "'"&amp;IF($A$1=1,"②補助事業情報","②補助事業情報(事業者"&amp;$A$1&amp;")")&amp;"'!"
    &amp; ADDRESS(ROW(②補助事業情報!N83),COLUMN(②補助事業情報!N83),4)
  )="",
  "",
  INDIRECT(
    "'"&amp;IF($A$1=1,"②補助事業情報","②補助事業情報(事業者"&amp;$A$1&amp;")")&amp;"'!"
    &amp; ADDRESS(ROW(②補助事業情報!N83),COLUMN(②補助事業情報!N83),4)
  )
)</f>
        <v>0</v>
      </c>
      <c r="O38" s="438" cm="1">
        <f t="array" aca="1" ref="O38" ca="1">IF(
  INDIRECT(
    "'"&amp;IF($A$1=1,"②補助事業情報","②補助事業情報(事業者"&amp;$A$1&amp;")")&amp;"'!"
    &amp; ADDRESS(ROW(②補助事業情報!O83),COLUMN(②補助事業情報!O83),4)
  )="",
  "",
  INDIRECT(
    "'"&amp;IF($A$1=1,"②補助事業情報","②補助事業情報(事業者"&amp;$A$1&amp;")")&amp;"'!"
    &amp; ADDRESS(ROW(②補助事業情報!O83),COLUMN(②補助事業情報!O83),4)
  )
)</f>
        <v>0</v>
      </c>
      <c r="P38" s="438" cm="1">
        <f t="array" aca="1" ref="P38" ca="1">IF(
  INDIRECT(
    "'"&amp;IF($A$1=1,"②補助事業情報","②補助事業情報(事業者"&amp;$A$1&amp;")")&amp;"'!"
    &amp; ADDRESS(ROW(②補助事業情報!P83),COLUMN(②補助事業情報!P83),4)
  )="",
  "",
  INDIRECT(
    "'"&amp;IF($A$1=1,"②補助事業情報","②補助事業情報(事業者"&amp;$A$1&amp;")")&amp;"'!"
    &amp; ADDRESS(ROW(②補助事業情報!P83),COLUMN(②補助事業情報!P83),4)
  )
)</f>
        <v>0</v>
      </c>
      <c r="Q38" s="438" cm="1">
        <f t="array" aca="1" ref="Q38" ca="1">IF(
  INDIRECT(
    "'"&amp;IF($A$1=1,"②補助事業情報","②補助事業情報(事業者"&amp;$A$1&amp;")")&amp;"'!"
    &amp; ADDRESS(ROW(②補助事業情報!Q83),COLUMN(②補助事業情報!Q83),4)
  )="",
  "",
  INDIRECT(
    "'"&amp;IF($A$1=1,"②補助事業情報","②補助事業情報(事業者"&amp;$A$1&amp;")")&amp;"'!"
    &amp; ADDRESS(ROW(②補助事業情報!Q83),COLUMN(②補助事業情報!Q83),4)
  )
)</f>
        <v>0</v>
      </c>
      <c r="R38" s="443" cm="1">
        <f t="array" aca="1" ref="R38" ca="1">IF(
  INDIRECT(
    "'"&amp;IF($A$1=1,"②補助事業情報","②補助事業情報(事業者"&amp;$A$1&amp;")")&amp;"'!"
    &amp; ADDRESS(ROW(②補助事業情報!R83),COLUMN(②補助事業情報!R83),4)
  )="",
  "",
  INDIRECT(
    "'"&amp;IF($A$1=1,"②補助事業情報","②補助事業情報(事業者"&amp;$A$1&amp;")")&amp;"'!"
    &amp; ADDRESS(ROW(②補助事業情報!R83),COLUMN(②補助事業情報!R83),4)
  )
)</f>
        <v>0</v>
      </c>
    </row>
    <row r="39" spans="2:18" ht="25.5" customHeight="1" x14ac:dyDescent="0.4">
      <c r="C39" s="208"/>
      <c r="D39" s="210" t="s">
        <v>1164</v>
      </c>
      <c r="E39" s="210"/>
      <c r="F39" s="210"/>
      <c r="G39" s="439"/>
      <c r="H39" s="440" t="str" cm="1">
        <f t="array" aca="1" ref="H39" ca="1">IF(
  INDIRECT(
    "'"&amp;IF($A$1=1,"②補助事業情報","②補助事業情報(事業者"&amp;$A$1&amp;")")&amp;"'!"
    &amp; ADDRESS(ROW(②補助事業情報!H84),COLUMN(②補助事業情報!H84),4)
  )="",
  "",
  INDIRECT(
    "'"&amp;IF($A$1=1,"②補助事業情報","②補助事業情報(事業者"&amp;$A$1&amp;")")&amp;"'!"
    &amp; ADDRESS(ROW(②補助事業情報!H84),COLUMN(②補助事業情報!H84),4)
  )
)</f>
        <v/>
      </c>
      <c r="I39" s="440" t="str" cm="1">
        <f t="array" aca="1" ref="I39" ca="1">IF(
  INDIRECT(
    "'"&amp;IF($A$1=1,"②補助事業情報","②補助事業情報(事業者"&amp;$A$1&amp;")")&amp;"'!"
    &amp; ADDRESS(ROW(②補助事業情報!I84),COLUMN(②補助事業情報!I84),4)
  )="",
  "",
  INDIRECT(
    "'"&amp;IF($A$1=1,"②補助事業情報","②補助事業情報(事業者"&amp;$A$1&amp;")")&amp;"'!"
    &amp; ADDRESS(ROW(②補助事業情報!I84),COLUMN(②補助事業情報!I84),4)
  )
)</f>
        <v/>
      </c>
      <c r="J39" s="440" t="str" cm="1">
        <f t="array" aca="1" ref="J39" ca="1">IF(
  INDIRECT(
    "'"&amp;IF($A$1=1,"②補助事業情報","②補助事業情報(事業者"&amp;$A$1&amp;")")&amp;"'!"
    &amp; ADDRESS(ROW(②補助事業情報!J84),COLUMN(②補助事業情報!J84),4)
  )="",
  "",
  INDIRECT(
    "'"&amp;IF($A$1=1,"②補助事業情報","②補助事業情報(事業者"&amp;$A$1&amp;")")&amp;"'!"
    &amp; ADDRESS(ROW(②補助事業情報!J84),COLUMN(②補助事業情報!J84),4)
  )
)</f>
        <v/>
      </c>
      <c r="K39" s="440" t="str" cm="1">
        <f t="array" aca="1" ref="K39" ca="1">IF(
  INDIRECT(
    "'"&amp;IF($A$1=1,"②補助事業情報","②補助事業情報(事業者"&amp;$A$1&amp;")")&amp;"'!"
    &amp; ADDRESS(ROW(②補助事業情報!K84),COLUMN(②補助事業情報!K84),4)
  )="",
  "",
  INDIRECT(
    "'"&amp;IF($A$1=1,"②補助事業情報","②補助事業情報(事業者"&amp;$A$1&amp;")")&amp;"'!"
    &amp; ADDRESS(ROW(②補助事業情報!K84),COLUMN(②補助事業情報!K84),4)
  )
)</f>
        <v/>
      </c>
      <c r="L39" s="440" t="str" cm="1">
        <f t="array" aca="1" ref="L39" ca="1">IF(
  INDIRECT(
    "'"&amp;IF($A$1=1,"②補助事業情報","②補助事業情報(事業者"&amp;$A$1&amp;")")&amp;"'!"
    &amp; ADDRESS(ROW(②補助事業情報!L84),COLUMN(②補助事業情報!L84),4)
  )="",
  "",
  INDIRECT(
    "'"&amp;IF($A$1=1,"②補助事業情報","②補助事業情報(事業者"&amp;$A$1&amp;")")&amp;"'!"
    &amp; ADDRESS(ROW(②補助事業情報!L84),COLUMN(②補助事業情報!L84),4)
  )
)</f>
        <v/>
      </c>
      <c r="M39" s="440" t="str" cm="1">
        <f t="array" aca="1" ref="M39" ca="1">IF(
  INDIRECT(
    "'"&amp;IF($A$1=1,"②補助事業情報","②補助事業情報(事業者"&amp;$A$1&amp;")")&amp;"'!"
    &amp; ADDRESS(ROW(②補助事業情報!M84),COLUMN(②補助事業情報!M84),4)
  )="",
  "",
  INDIRECT(
    "'"&amp;IF($A$1=1,"②補助事業情報","②補助事業情報(事業者"&amp;$A$1&amp;")")&amp;"'!"
    &amp; ADDRESS(ROW(②補助事業情報!M84),COLUMN(②補助事業情報!M84),4)
  )
)</f>
        <v/>
      </c>
      <c r="N39" s="440" t="str" cm="1">
        <f t="array" aca="1" ref="N39" ca="1">IF(
  INDIRECT(
    "'"&amp;IF($A$1=1,"②補助事業情報","②補助事業情報(事業者"&amp;$A$1&amp;")")&amp;"'!"
    &amp; ADDRESS(ROW(②補助事業情報!N84),COLUMN(②補助事業情報!N84),4)
  )="",
  "",
  INDIRECT(
    "'"&amp;IF($A$1=1,"②補助事業情報","②補助事業情報(事業者"&amp;$A$1&amp;")")&amp;"'!"
    &amp; ADDRESS(ROW(②補助事業情報!N84),COLUMN(②補助事業情報!N84),4)
  )
)</f>
        <v/>
      </c>
      <c r="O39" s="440" t="str" cm="1">
        <f t="array" aca="1" ref="O39" ca="1">IF(
  INDIRECT(
    "'"&amp;IF($A$1=1,"②補助事業情報","②補助事業情報(事業者"&amp;$A$1&amp;")")&amp;"'!"
    &amp; ADDRESS(ROW(②補助事業情報!O84),COLUMN(②補助事業情報!O84),4)
  )="",
  "",
  INDIRECT(
    "'"&amp;IF($A$1=1,"②補助事業情報","②補助事業情報(事業者"&amp;$A$1&amp;")")&amp;"'!"
    &amp; ADDRESS(ROW(②補助事業情報!O84),COLUMN(②補助事業情報!O84),4)
  )
)</f>
        <v/>
      </c>
      <c r="P39" s="440" t="str" cm="1">
        <f t="array" aca="1" ref="P39" ca="1">IF(
  INDIRECT(
    "'"&amp;IF($A$1=1,"②補助事業情報","②補助事業情報(事業者"&amp;$A$1&amp;")")&amp;"'!"
    &amp; ADDRESS(ROW(②補助事業情報!P84),COLUMN(②補助事業情報!P84),4)
  )="",
  "",
  INDIRECT(
    "'"&amp;IF($A$1=1,"②補助事業情報","②補助事業情報(事業者"&amp;$A$1&amp;")")&amp;"'!"
    &amp; ADDRESS(ROW(②補助事業情報!P84),COLUMN(②補助事業情報!P84),4)
  )
)</f>
        <v/>
      </c>
      <c r="Q39" s="440" t="str" cm="1">
        <f t="array" aca="1" ref="Q39" ca="1">IF(
  INDIRECT(
    "'"&amp;IF($A$1=1,"②補助事業情報","②補助事業情報(事業者"&amp;$A$1&amp;")")&amp;"'!"
    &amp; ADDRESS(ROW(②補助事業情報!Q84),COLUMN(②補助事業情報!Q84),4)
  )="",
  "",
  INDIRECT(
    "'"&amp;IF($A$1=1,"②補助事業情報","②補助事業情報(事業者"&amp;$A$1&amp;")")&amp;"'!"
    &amp; ADDRESS(ROW(②補助事業情報!Q84),COLUMN(②補助事業情報!Q84),4)
  )
)</f>
        <v/>
      </c>
      <c r="R39" s="441" t="str" cm="1">
        <f t="array" aca="1" ref="R39" ca="1">IF(
  INDIRECT(
    "'"&amp;IF($A$1=1,"②補助事業情報","②補助事業情報(事業者"&amp;$A$1&amp;")")&amp;"'!"
    &amp; ADDRESS(ROW(②補助事業情報!R84),COLUMN(②補助事業情報!R84),4)
  )="",
  "",
  INDIRECT(
    "'"&amp;IF($A$1=1,"②補助事業情報","②補助事業情報(事業者"&amp;$A$1&amp;")")&amp;"'!"
    &amp; ADDRESS(ROW(②補助事業情報!R84),COLUMN(②補助事業情報!R84),4)
  )
)</f>
        <v/>
      </c>
    </row>
    <row r="40" spans="2:18" ht="25.5" customHeight="1" x14ac:dyDescent="0.4">
      <c r="C40" s="208" t="s">
        <v>1165</v>
      </c>
      <c r="D40" s="209"/>
      <c r="E40" s="209"/>
      <c r="F40" s="209"/>
      <c r="G40" s="442" t="str" cm="1">
        <f t="array" aca="1" ref="G40" ca="1">IF(
  INDIRECT(
    "'"&amp;IF($A$1=1,"②補助事業情報","②補助事業情報(事業者"&amp;$A$1&amp;")")&amp;"'!"
    &amp; ADDRESS(ROW(②補助事業情報!G85),COLUMN(②補助事業情報!G85),4)
  )="",
  "",
  INDIRECT(
    "'"&amp;IF($A$1=1,"②補助事業情報","②補助事業情報(事業者"&amp;$A$1&amp;")")&amp;"'!"
    &amp; ADDRESS(ROW(②補助事業情報!G85),COLUMN(②補助事業情報!G85),4)
  )
)</f>
        <v/>
      </c>
      <c r="H40" s="438" t="str" cm="1">
        <f t="array" aca="1" ref="H40" ca="1">IF(
  INDIRECT(
    "'"&amp;IF($A$1=1,"②補助事業情報","②補助事業情報(事業者"&amp;$A$1&amp;")")&amp;"'!"
    &amp; ADDRESS(ROW(②補助事業情報!H85),COLUMN(②補助事業情報!H85),4)
  )="",
  "",
  INDIRECT(
    "'"&amp;IF($A$1=1,"②補助事業情報","②補助事業情報(事業者"&amp;$A$1&amp;")")&amp;"'!"
    &amp; ADDRESS(ROW(②補助事業情報!H85),COLUMN(②補助事業情報!H85),4)
  )
)</f>
        <v/>
      </c>
      <c r="I40" s="438" t="str" cm="1">
        <f t="array" aca="1" ref="I40" ca="1">IF(
  INDIRECT(
    "'"&amp;IF($A$1=1,"②補助事業情報","②補助事業情報(事業者"&amp;$A$1&amp;")")&amp;"'!"
    &amp; ADDRESS(ROW(②補助事業情報!I85),COLUMN(②補助事業情報!I85),4)
  )="",
  "",
  INDIRECT(
    "'"&amp;IF($A$1=1,"②補助事業情報","②補助事業情報(事業者"&amp;$A$1&amp;")")&amp;"'!"
    &amp; ADDRESS(ROW(②補助事業情報!I85),COLUMN(②補助事業情報!I85),4)
  )
)</f>
        <v/>
      </c>
      <c r="J40" s="438" t="str" cm="1">
        <f t="array" aca="1" ref="J40" ca="1">IF(
  INDIRECT(
    "'"&amp;IF($A$1=1,"②補助事業情報","②補助事業情報(事業者"&amp;$A$1&amp;")")&amp;"'!"
    &amp; ADDRESS(ROW(②補助事業情報!J85),COLUMN(②補助事業情報!J85),4)
  )="",
  "",
  INDIRECT(
    "'"&amp;IF($A$1=1,"②補助事業情報","②補助事業情報(事業者"&amp;$A$1&amp;")")&amp;"'!"
    &amp; ADDRESS(ROW(②補助事業情報!J85),COLUMN(②補助事業情報!J85),4)
  )
)</f>
        <v/>
      </c>
      <c r="K40" s="438" t="str" cm="1">
        <f t="array" aca="1" ref="K40" ca="1">IF(
  INDIRECT(
    "'"&amp;IF($A$1=1,"②補助事業情報","②補助事業情報(事業者"&amp;$A$1&amp;")")&amp;"'!"
    &amp; ADDRESS(ROW(②補助事業情報!K85),COLUMN(②補助事業情報!K85),4)
  )="",
  "",
  INDIRECT(
    "'"&amp;IF($A$1=1,"②補助事業情報","②補助事業情報(事業者"&amp;$A$1&amp;")")&amp;"'!"
    &amp; ADDRESS(ROW(②補助事業情報!K85),COLUMN(②補助事業情報!K85),4)
  )
)</f>
        <v/>
      </c>
      <c r="L40" s="438" t="str" cm="1">
        <f t="array" aca="1" ref="L40" ca="1">IF(
  INDIRECT(
    "'"&amp;IF($A$1=1,"②補助事業情報","②補助事業情報(事業者"&amp;$A$1&amp;")")&amp;"'!"
    &amp; ADDRESS(ROW(②補助事業情報!L85),COLUMN(②補助事業情報!L85),4)
  )="",
  "",
  INDIRECT(
    "'"&amp;IF($A$1=1,"②補助事業情報","②補助事業情報(事業者"&amp;$A$1&amp;")")&amp;"'!"
    &amp; ADDRESS(ROW(②補助事業情報!L85),COLUMN(②補助事業情報!L85),4)
  )
)</f>
        <v/>
      </c>
      <c r="M40" s="438" t="str" cm="1">
        <f t="array" aca="1" ref="M40" ca="1">IF(
  INDIRECT(
    "'"&amp;IF($A$1=1,"②補助事業情報","②補助事業情報(事業者"&amp;$A$1&amp;")")&amp;"'!"
    &amp; ADDRESS(ROW(②補助事業情報!M85),COLUMN(②補助事業情報!M85),4)
  )="",
  "",
  INDIRECT(
    "'"&amp;IF($A$1=1,"②補助事業情報","②補助事業情報(事業者"&amp;$A$1&amp;")")&amp;"'!"
    &amp; ADDRESS(ROW(②補助事業情報!M85),COLUMN(②補助事業情報!M85),4)
  )
)</f>
        <v/>
      </c>
      <c r="N40" s="438" t="str" cm="1">
        <f t="array" aca="1" ref="N40" ca="1">IF(
  INDIRECT(
    "'"&amp;IF($A$1=1,"②補助事業情報","②補助事業情報(事業者"&amp;$A$1&amp;")")&amp;"'!"
    &amp; ADDRESS(ROW(②補助事業情報!N85),COLUMN(②補助事業情報!N85),4)
  )="",
  "",
  INDIRECT(
    "'"&amp;IF($A$1=1,"②補助事業情報","②補助事業情報(事業者"&amp;$A$1&amp;")")&amp;"'!"
    &amp; ADDRESS(ROW(②補助事業情報!N85),COLUMN(②補助事業情報!N85),4)
  )
)</f>
        <v/>
      </c>
      <c r="O40" s="438" t="str" cm="1">
        <f t="array" aca="1" ref="O40" ca="1">IF(
  INDIRECT(
    "'"&amp;IF($A$1=1,"②補助事業情報","②補助事業情報(事業者"&amp;$A$1&amp;")")&amp;"'!"
    &amp; ADDRESS(ROW(②補助事業情報!O85),COLUMN(②補助事業情報!O85),4)
  )="",
  "",
  INDIRECT(
    "'"&amp;IF($A$1=1,"②補助事業情報","②補助事業情報(事業者"&amp;$A$1&amp;")")&amp;"'!"
    &amp; ADDRESS(ROW(②補助事業情報!O85),COLUMN(②補助事業情報!O85),4)
  )
)</f>
        <v/>
      </c>
      <c r="P40" s="438" t="str" cm="1">
        <f t="array" aca="1" ref="P40" ca="1">IF(
  INDIRECT(
    "'"&amp;IF($A$1=1,"②補助事業情報","②補助事業情報(事業者"&amp;$A$1&amp;")")&amp;"'!"
    &amp; ADDRESS(ROW(②補助事業情報!P85),COLUMN(②補助事業情報!P85),4)
  )="",
  "",
  INDIRECT(
    "'"&amp;IF($A$1=1,"②補助事業情報","②補助事業情報(事業者"&amp;$A$1&amp;")")&amp;"'!"
    &amp; ADDRESS(ROW(②補助事業情報!P85),COLUMN(②補助事業情報!P85),4)
  )
)</f>
        <v/>
      </c>
      <c r="Q40" s="438" t="str" cm="1">
        <f t="array" aca="1" ref="Q40" ca="1">IF(
  INDIRECT(
    "'"&amp;IF($A$1=1,"②補助事業情報","②補助事業情報(事業者"&amp;$A$1&amp;")")&amp;"'!"
    &amp; ADDRESS(ROW(②補助事業情報!Q85),COLUMN(②補助事業情報!Q85),4)
  )="",
  "",
  INDIRECT(
    "'"&amp;IF($A$1=1,"②補助事業情報","②補助事業情報(事業者"&amp;$A$1&amp;")")&amp;"'!"
    &amp; ADDRESS(ROW(②補助事業情報!Q85),COLUMN(②補助事業情報!Q85),4)
  )
)</f>
        <v/>
      </c>
      <c r="R40" s="443" t="str" cm="1">
        <f t="array" aca="1" ref="R40" ca="1">IF(
  INDIRECT(
    "'"&amp;IF($A$1=1,"②補助事業情報","②補助事業情報(事業者"&amp;$A$1&amp;")")&amp;"'!"
    &amp; ADDRESS(ROW(②補助事業情報!R85),COLUMN(②補助事業情報!R85),4)
  )="",
  "",
  INDIRECT(
    "'"&amp;IF($A$1=1,"②補助事業情報","②補助事業情報(事業者"&amp;$A$1&amp;")")&amp;"'!"
    &amp; ADDRESS(ROW(②補助事業情報!R85),COLUMN(②補助事業情報!R85),4)
  )
)</f>
        <v/>
      </c>
    </row>
    <row r="41" spans="2:18" ht="25.5" customHeight="1" x14ac:dyDescent="0.4">
      <c r="C41" s="208" t="s">
        <v>1166</v>
      </c>
      <c r="D41" s="209"/>
      <c r="E41" s="209"/>
      <c r="F41" s="209"/>
      <c r="G41" s="442" cm="1">
        <f t="array" aca="1" ref="G41" ca="1">IF(
  INDIRECT(
    "'"&amp;IF($A$1=1,"②補助事業情報","②補助事業情報(事業者"&amp;$A$1&amp;")")&amp;"'!"
    &amp; ADDRESS(ROW(②補助事業情報!G86),COLUMN(②補助事業情報!G86),4)
  )="",
  "",
  INDIRECT(
    "'"&amp;IF($A$1=1,"②補助事業情報","②補助事業情報(事業者"&amp;$A$1&amp;")")&amp;"'!"
    &amp; ADDRESS(ROW(②補助事業情報!G86),COLUMN(②補助事業情報!G86),4)
  )
)</f>
        <v>0</v>
      </c>
      <c r="H41" s="438" cm="1">
        <f t="array" aca="1" ref="H41" ca="1">IF(
  INDIRECT(
    "'"&amp;IF($A$1=1,"②補助事業情報","②補助事業情報(事業者"&amp;$A$1&amp;")")&amp;"'!"
    &amp; ADDRESS(ROW(②補助事業情報!H86),COLUMN(②補助事業情報!H86),4)
  )="",
  "",
  INDIRECT(
    "'"&amp;IF($A$1=1,"②補助事業情報","②補助事業情報(事業者"&amp;$A$1&amp;")")&amp;"'!"
    &amp; ADDRESS(ROW(②補助事業情報!H86),COLUMN(②補助事業情報!H86),4)
  )
)</f>
        <v>0</v>
      </c>
      <c r="I41" s="438" cm="1">
        <f t="array" aca="1" ref="I41" ca="1">IF(
  INDIRECT(
    "'"&amp;IF($A$1=1,"②補助事業情報","②補助事業情報(事業者"&amp;$A$1&amp;")")&amp;"'!"
    &amp; ADDRESS(ROW(②補助事業情報!I86),COLUMN(②補助事業情報!I86),4)
  )="",
  "",
  INDIRECT(
    "'"&amp;IF($A$1=1,"②補助事業情報","②補助事業情報(事業者"&amp;$A$1&amp;")")&amp;"'!"
    &amp; ADDRESS(ROW(②補助事業情報!I86),COLUMN(②補助事業情報!I86),4)
  )
)</f>
        <v>0</v>
      </c>
      <c r="J41" s="438" cm="1">
        <f t="array" aca="1" ref="J41" ca="1">IF(
  INDIRECT(
    "'"&amp;IF($A$1=1,"②補助事業情報","②補助事業情報(事業者"&amp;$A$1&amp;")")&amp;"'!"
    &amp; ADDRESS(ROW(②補助事業情報!J86),COLUMN(②補助事業情報!J86),4)
  )="",
  "",
  INDIRECT(
    "'"&amp;IF($A$1=1,"②補助事業情報","②補助事業情報(事業者"&amp;$A$1&amp;")")&amp;"'!"
    &amp; ADDRESS(ROW(②補助事業情報!J86),COLUMN(②補助事業情報!J86),4)
  )
)</f>
        <v>0</v>
      </c>
      <c r="K41" s="438" cm="1">
        <f t="array" aca="1" ref="K41" ca="1">IF(
  INDIRECT(
    "'"&amp;IF($A$1=1,"②補助事業情報","②補助事業情報(事業者"&amp;$A$1&amp;")")&amp;"'!"
    &amp; ADDRESS(ROW(②補助事業情報!K86),COLUMN(②補助事業情報!K86),4)
  )="",
  "",
  INDIRECT(
    "'"&amp;IF($A$1=1,"②補助事業情報","②補助事業情報(事業者"&amp;$A$1&amp;")")&amp;"'!"
    &amp; ADDRESS(ROW(②補助事業情報!K86),COLUMN(②補助事業情報!K86),4)
  )
)</f>
        <v>0</v>
      </c>
      <c r="L41" s="438" cm="1">
        <f t="array" aca="1" ref="L41" ca="1">IF(
  INDIRECT(
    "'"&amp;IF($A$1=1,"②補助事業情報","②補助事業情報(事業者"&amp;$A$1&amp;")")&amp;"'!"
    &amp; ADDRESS(ROW(②補助事業情報!L86),COLUMN(②補助事業情報!L86),4)
  )="",
  "",
  INDIRECT(
    "'"&amp;IF($A$1=1,"②補助事業情報","②補助事業情報(事業者"&amp;$A$1&amp;")")&amp;"'!"
    &amp; ADDRESS(ROW(②補助事業情報!L86),COLUMN(②補助事業情報!L86),4)
  )
)</f>
        <v>0</v>
      </c>
      <c r="M41" s="438" cm="1">
        <f t="array" aca="1" ref="M41" ca="1">IF(
  INDIRECT(
    "'"&amp;IF($A$1=1,"②補助事業情報","②補助事業情報(事業者"&amp;$A$1&amp;")")&amp;"'!"
    &amp; ADDRESS(ROW(②補助事業情報!M86),COLUMN(②補助事業情報!M86),4)
  )="",
  "",
  INDIRECT(
    "'"&amp;IF($A$1=1,"②補助事業情報","②補助事業情報(事業者"&amp;$A$1&amp;")")&amp;"'!"
    &amp; ADDRESS(ROW(②補助事業情報!M86),COLUMN(②補助事業情報!M86),4)
  )
)</f>
        <v>0</v>
      </c>
      <c r="N41" s="438" cm="1">
        <f t="array" aca="1" ref="N41" ca="1">IF(
  INDIRECT(
    "'"&amp;IF($A$1=1,"②補助事業情報","②補助事業情報(事業者"&amp;$A$1&amp;")")&amp;"'!"
    &amp; ADDRESS(ROW(②補助事業情報!N86),COLUMN(②補助事業情報!N86),4)
  )="",
  "",
  INDIRECT(
    "'"&amp;IF($A$1=1,"②補助事業情報","②補助事業情報(事業者"&amp;$A$1&amp;")")&amp;"'!"
    &amp; ADDRESS(ROW(②補助事業情報!N86),COLUMN(②補助事業情報!N86),4)
  )
)</f>
        <v>0</v>
      </c>
      <c r="O41" s="438" cm="1">
        <f t="array" aca="1" ref="O41" ca="1">IF(
  INDIRECT(
    "'"&amp;IF($A$1=1,"②補助事業情報","②補助事業情報(事業者"&amp;$A$1&amp;")")&amp;"'!"
    &amp; ADDRESS(ROW(②補助事業情報!O86),COLUMN(②補助事業情報!O86),4)
  )="",
  "",
  INDIRECT(
    "'"&amp;IF($A$1=1,"②補助事業情報","②補助事業情報(事業者"&amp;$A$1&amp;")")&amp;"'!"
    &amp; ADDRESS(ROW(②補助事業情報!O86),COLUMN(②補助事業情報!O86),4)
  )
)</f>
        <v>0</v>
      </c>
      <c r="P41" s="438" cm="1">
        <f t="array" aca="1" ref="P41" ca="1">IF(
  INDIRECT(
    "'"&amp;IF($A$1=1,"②補助事業情報","②補助事業情報(事業者"&amp;$A$1&amp;")")&amp;"'!"
    &amp; ADDRESS(ROW(②補助事業情報!P86),COLUMN(②補助事業情報!P86),4)
  )="",
  "",
  INDIRECT(
    "'"&amp;IF($A$1=1,"②補助事業情報","②補助事業情報(事業者"&amp;$A$1&amp;")")&amp;"'!"
    &amp; ADDRESS(ROW(②補助事業情報!P86),COLUMN(②補助事業情報!P86),4)
  )
)</f>
        <v>0</v>
      </c>
      <c r="Q41" s="438" cm="1">
        <f t="array" aca="1" ref="Q41" ca="1">IF(
  INDIRECT(
    "'"&amp;IF($A$1=1,"②補助事業情報","②補助事業情報(事業者"&amp;$A$1&amp;")")&amp;"'!"
    &amp; ADDRESS(ROW(②補助事業情報!Q86),COLUMN(②補助事業情報!Q86),4)
  )="",
  "",
  INDIRECT(
    "'"&amp;IF($A$1=1,"②補助事業情報","②補助事業情報(事業者"&amp;$A$1&amp;")")&amp;"'!"
    &amp; ADDRESS(ROW(②補助事業情報!Q86),COLUMN(②補助事業情報!Q86),4)
  )
)</f>
        <v>0</v>
      </c>
      <c r="R41" s="443" cm="1">
        <f t="array" aca="1" ref="R41" ca="1">IF(
  INDIRECT(
    "'"&amp;IF($A$1=1,"②補助事業情報","②補助事業情報(事業者"&amp;$A$1&amp;")")&amp;"'!"
    &amp; ADDRESS(ROW(②補助事業情報!R86),COLUMN(②補助事業情報!R86),4)
  )="",
  "",
  INDIRECT(
    "'"&amp;IF($A$1=1,"②補助事業情報","②補助事業情報(事業者"&amp;$A$1&amp;")")&amp;"'!"
    &amp; ADDRESS(ROW(②補助事業情報!R86),COLUMN(②補助事業情報!R86),4)
  )
)</f>
        <v>0</v>
      </c>
    </row>
    <row r="42" spans="2:18" ht="25.5" customHeight="1" x14ac:dyDescent="0.4">
      <c r="C42" s="208"/>
      <c r="D42" s="210" t="s">
        <v>1167</v>
      </c>
      <c r="E42" s="210"/>
      <c r="F42" s="210"/>
      <c r="G42" s="444" t="str" cm="1">
        <f t="array" aca="1" ref="G42" ca="1">IF(
  INDIRECT(
    "'"&amp;IF($A$1=1,"②補助事業情報","②補助事業情報(事業者"&amp;$A$1&amp;")")&amp;"'!"
    &amp; ADDRESS(ROW(②補助事業情報!G87),COLUMN(②補助事業情報!G87),4)
  )="",
  "",
  INDIRECT(
    "'"&amp;IF($A$1=1,"②補助事業情報","②補助事業情報(事業者"&amp;$A$1&amp;")")&amp;"'!"
    &amp; ADDRESS(ROW(②補助事業情報!G87),COLUMN(②補助事業情報!G87),4)
  )
)</f>
        <v/>
      </c>
      <c r="H42" s="440" t="str" cm="1">
        <f t="array" aca="1" ref="H42" ca="1">IF(
  INDIRECT(
    "'"&amp;IF($A$1=1,"②補助事業情報","②補助事業情報(事業者"&amp;$A$1&amp;")")&amp;"'!"
    &amp; ADDRESS(ROW(②補助事業情報!H87),COLUMN(②補助事業情報!H87),4)
  )="",
  "",
  INDIRECT(
    "'"&amp;IF($A$1=1,"②補助事業情報","②補助事業情報(事業者"&amp;$A$1&amp;")")&amp;"'!"
    &amp; ADDRESS(ROW(②補助事業情報!H87),COLUMN(②補助事業情報!H87),4)
  )
)</f>
        <v/>
      </c>
      <c r="I42" s="440" t="str" cm="1">
        <f t="array" aca="1" ref="I42" ca="1">IF(
  INDIRECT(
    "'"&amp;IF($A$1=1,"②補助事業情報","②補助事業情報(事業者"&amp;$A$1&amp;")")&amp;"'!"
    &amp; ADDRESS(ROW(②補助事業情報!I87),COLUMN(②補助事業情報!I87),4)
  )="",
  "",
  INDIRECT(
    "'"&amp;IF($A$1=1,"②補助事業情報","②補助事業情報(事業者"&amp;$A$1&amp;")")&amp;"'!"
    &amp; ADDRESS(ROW(②補助事業情報!I87),COLUMN(②補助事業情報!I87),4)
  )
)</f>
        <v/>
      </c>
      <c r="J42" s="440" t="str" cm="1">
        <f t="array" aca="1" ref="J42" ca="1">IF(
  INDIRECT(
    "'"&amp;IF($A$1=1,"②補助事業情報","②補助事業情報(事業者"&amp;$A$1&amp;")")&amp;"'!"
    &amp; ADDRESS(ROW(②補助事業情報!J87),COLUMN(②補助事業情報!J87),4)
  )="",
  "",
  INDIRECT(
    "'"&amp;IF($A$1=1,"②補助事業情報","②補助事業情報(事業者"&amp;$A$1&amp;")")&amp;"'!"
    &amp; ADDRESS(ROW(②補助事業情報!J87),COLUMN(②補助事業情報!J87),4)
  )
)</f>
        <v/>
      </c>
      <c r="K42" s="440" t="str" cm="1">
        <f t="array" aca="1" ref="K42" ca="1">IF(
  INDIRECT(
    "'"&amp;IF($A$1=1,"②補助事業情報","②補助事業情報(事業者"&amp;$A$1&amp;")")&amp;"'!"
    &amp; ADDRESS(ROW(②補助事業情報!K87),COLUMN(②補助事業情報!K87),4)
  )="",
  "",
  INDIRECT(
    "'"&amp;IF($A$1=1,"②補助事業情報","②補助事業情報(事業者"&amp;$A$1&amp;")")&amp;"'!"
    &amp; ADDRESS(ROW(②補助事業情報!K87),COLUMN(②補助事業情報!K87),4)
  )
)</f>
        <v/>
      </c>
      <c r="L42" s="440" t="str" cm="1">
        <f t="array" aca="1" ref="L42" ca="1">IF(
  INDIRECT(
    "'"&amp;IF($A$1=1,"②補助事業情報","②補助事業情報(事業者"&amp;$A$1&amp;")")&amp;"'!"
    &amp; ADDRESS(ROW(②補助事業情報!L87),COLUMN(②補助事業情報!L87),4)
  )="",
  "",
  INDIRECT(
    "'"&amp;IF($A$1=1,"②補助事業情報","②補助事業情報(事業者"&amp;$A$1&amp;")")&amp;"'!"
    &amp; ADDRESS(ROW(②補助事業情報!L87),COLUMN(②補助事業情報!L87),4)
  )
)</f>
        <v/>
      </c>
      <c r="M42" s="440" t="str" cm="1">
        <f t="array" aca="1" ref="M42" ca="1">IF(
  INDIRECT(
    "'"&amp;IF($A$1=1,"②補助事業情報","②補助事業情報(事業者"&amp;$A$1&amp;")")&amp;"'!"
    &amp; ADDRESS(ROW(②補助事業情報!M87),COLUMN(②補助事業情報!M87),4)
  )="",
  "",
  INDIRECT(
    "'"&amp;IF($A$1=1,"②補助事業情報","②補助事業情報(事業者"&amp;$A$1&amp;")")&amp;"'!"
    &amp; ADDRESS(ROW(②補助事業情報!M87),COLUMN(②補助事業情報!M87),4)
  )
)</f>
        <v/>
      </c>
      <c r="N42" s="440" t="str" cm="1">
        <f t="array" aca="1" ref="N42" ca="1">IF(
  INDIRECT(
    "'"&amp;IF($A$1=1,"②補助事業情報","②補助事業情報(事業者"&amp;$A$1&amp;")")&amp;"'!"
    &amp; ADDRESS(ROW(②補助事業情報!N87),COLUMN(②補助事業情報!N87),4)
  )="",
  "",
  INDIRECT(
    "'"&amp;IF($A$1=1,"②補助事業情報","②補助事業情報(事業者"&amp;$A$1&amp;")")&amp;"'!"
    &amp; ADDRESS(ROW(②補助事業情報!N87),COLUMN(②補助事業情報!N87),4)
  )
)</f>
        <v/>
      </c>
      <c r="O42" s="440" t="str" cm="1">
        <f t="array" aca="1" ref="O42" ca="1">IF(
  INDIRECT(
    "'"&amp;IF($A$1=1,"②補助事業情報","②補助事業情報(事業者"&amp;$A$1&amp;")")&amp;"'!"
    &amp; ADDRESS(ROW(②補助事業情報!O87),COLUMN(②補助事業情報!O87),4)
  )="",
  "",
  INDIRECT(
    "'"&amp;IF($A$1=1,"②補助事業情報","②補助事業情報(事業者"&amp;$A$1&amp;")")&amp;"'!"
    &amp; ADDRESS(ROW(②補助事業情報!O87),COLUMN(②補助事業情報!O87),4)
  )
)</f>
        <v/>
      </c>
      <c r="P42" s="440" t="str" cm="1">
        <f t="array" aca="1" ref="P42" ca="1">IF(
  INDIRECT(
    "'"&amp;IF($A$1=1,"②補助事業情報","②補助事業情報(事業者"&amp;$A$1&amp;")")&amp;"'!"
    &amp; ADDRESS(ROW(②補助事業情報!P87),COLUMN(②補助事業情報!P87),4)
  )="",
  "",
  INDIRECT(
    "'"&amp;IF($A$1=1,"②補助事業情報","②補助事業情報(事業者"&amp;$A$1&amp;")")&amp;"'!"
    &amp; ADDRESS(ROW(②補助事業情報!P87),COLUMN(②補助事業情報!P87),4)
  )
)</f>
        <v/>
      </c>
      <c r="Q42" s="440" t="str" cm="1">
        <f t="array" aca="1" ref="Q42" ca="1">IF(
  INDIRECT(
    "'"&amp;IF($A$1=1,"②補助事業情報","②補助事業情報(事業者"&amp;$A$1&amp;")")&amp;"'!"
    &amp; ADDRESS(ROW(②補助事業情報!Q87),COLUMN(②補助事業情報!Q87),4)
  )="",
  "",
  INDIRECT(
    "'"&amp;IF($A$1=1,"②補助事業情報","②補助事業情報(事業者"&amp;$A$1&amp;")")&amp;"'!"
    &amp; ADDRESS(ROW(②補助事業情報!Q87),COLUMN(②補助事業情報!Q87),4)
  )
)</f>
        <v/>
      </c>
      <c r="R42" s="441" t="str" cm="1">
        <f t="array" aca="1" ref="R42" ca="1">IF(
  INDIRECT(
    "'"&amp;IF($A$1=1,"②補助事業情報","②補助事業情報(事業者"&amp;$A$1&amp;")")&amp;"'!"
    &amp; ADDRESS(ROW(②補助事業情報!R87),COLUMN(②補助事業情報!R87),4)
  )="",
  "",
  INDIRECT(
    "'"&amp;IF($A$1=1,"②補助事業情報","②補助事業情報(事業者"&amp;$A$1&amp;")")&amp;"'!"
    &amp; ADDRESS(ROW(②補助事業情報!R87),COLUMN(②補助事業情報!R87),4)
  )
)</f>
        <v/>
      </c>
    </row>
    <row r="43" spans="2:18" ht="25.5" customHeight="1" thickBot="1" x14ac:dyDescent="0.45">
      <c r="C43" s="212"/>
      <c r="D43" s="213" t="s">
        <v>1168</v>
      </c>
      <c r="E43" s="213"/>
      <c r="F43" s="213"/>
      <c r="G43" s="445"/>
      <c r="H43" s="446" t="str" cm="1">
        <f t="array" aca="1" ref="H43" ca="1">IF(
  INDIRECT(
    "'"&amp;IF($A$1=1,"②補助事業情報","②補助事業情報(事業者"&amp;$A$1&amp;")")&amp;"'!"
    &amp; ADDRESS(ROW(②補助事業情報!H88),COLUMN(②補助事業情報!H88),4)
  )="",
  "",
  INDIRECT(
    "'"&amp;IF($A$1=1,"②補助事業情報","②補助事業情報(事業者"&amp;$A$1&amp;")")&amp;"'!"
    &amp; ADDRESS(ROW(②補助事業情報!H88),COLUMN(②補助事業情報!H88),4)
  )
)</f>
        <v/>
      </c>
      <c r="I43" s="446" t="str" cm="1">
        <f t="array" aca="1" ref="I43" ca="1">IF(
  INDIRECT(
    "'"&amp;IF($A$1=1,"②補助事業情報","②補助事業情報(事業者"&amp;$A$1&amp;")")&amp;"'!"
    &amp; ADDRESS(ROW(②補助事業情報!I88),COLUMN(②補助事業情報!I88),4)
  )="",
  "",
  INDIRECT(
    "'"&amp;IF($A$1=1,"②補助事業情報","②補助事業情報(事業者"&amp;$A$1&amp;")")&amp;"'!"
    &amp; ADDRESS(ROW(②補助事業情報!I88),COLUMN(②補助事業情報!I88),4)
  )
)</f>
        <v/>
      </c>
      <c r="J43" s="446" t="str" cm="1">
        <f t="array" aca="1" ref="J43" ca="1">IF(
  INDIRECT(
    "'"&amp;IF($A$1=1,"②補助事業情報","②補助事業情報(事業者"&amp;$A$1&amp;")")&amp;"'!"
    &amp; ADDRESS(ROW(②補助事業情報!J88),COLUMN(②補助事業情報!J88),4)
  )="",
  "",
  INDIRECT(
    "'"&amp;IF($A$1=1,"②補助事業情報","②補助事業情報(事業者"&amp;$A$1&amp;")")&amp;"'!"
    &amp; ADDRESS(ROW(②補助事業情報!J88),COLUMN(②補助事業情報!J88),4)
  )
)</f>
        <v/>
      </c>
      <c r="K43" s="446" t="str" cm="1">
        <f t="array" aca="1" ref="K43" ca="1">IF(
  INDIRECT(
    "'"&amp;IF($A$1=1,"②補助事業情報","②補助事業情報(事業者"&amp;$A$1&amp;")")&amp;"'!"
    &amp; ADDRESS(ROW(②補助事業情報!K88),COLUMN(②補助事業情報!K88),4)
  )="",
  "",
  INDIRECT(
    "'"&amp;IF($A$1=1,"②補助事業情報","②補助事業情報(事業者"&amp;$A$1&amp;")")&amp;"'!"
    &amp; ADDRESS(ROW(②補助事業情報!K88),COLUMN(②補助事業情報!K88),4)
  )
)</f>
        <v/>
      </c>
      <c r="L43" s="446" t="str" cm="1">
        <f t="array" aca="1" ref="L43" ca="1">IF(
  INDIRECT(
    "'"&amp;IF($A$1=1,"②補助事業情報","②補助事業情報(事業者"&amp;$A$1&amp;")")&amp;"'!"
    &amp; ADDRESS(ROW(②補助事業情報!L88),COLUMN(②補助事業情報!L88),4)
  )="",
  "",
  INDIRECT(
    "'"&amp;IF($A$1=1,"②補助事業情報","②補助事業情報(事業者"&amp;$A$1&amp;")")&amp;"'!"
    &amp; ADDRESS(ROW(②補助事業情報!L88),COLUMN(②補助事業情報!L88),4)
  )
)</f>
        <v/>
      </c>
      <c r="M43" s="446" t="str" cm="1">
        <f t="array" aca="1" ref="M43" ca="1">IF(
  INDIRECT(
    "'"&amp;IF($A$1=1,"②補助事業情報","②補助事業情報(事業者"&amp;$A$1&amp;")")&amp;"'!"
    &amp; ADDRESS(ROW(②補助事業情報!M88),COLUMN(②補助事業情報!M88),4)
  )="",
  "",
  INDIRECT(
    "'"&amp;IF($A$1=1,"②補助事業情報","②補助事業情報(事業者"&amp;$A$1&amp;")")&amp;"'!"
    &amp; ADDRESS(ROW(②補助事業情報!M88),COLUMN(②補助事業情報!M88),4)
  )
)</f>
        <v/>
      </c>
      <c r="N43" s="446" t="str" cm="1">
        <f t="array" aca="1" ref="N43" ca="1">IF(
  INDIRECT(
    "'"&amp;IF($A$1=1,"②補助事業情報","②補助事業情報(事業者"&amp;$A$1&amp;")")&amp;"'!"
    &amp; ADDRESS(ROW(②補助事業情報!N88),COLUMN(②補助事業情報!N88),4)
  )="",
  "",
  INDIRECT(
    "'"&amp;IF($A$1=1,"②補助事業情報","②補助事業情報(事業者"&amp;$A$1&amp;")")&amp;"'!"
    &amp; ADDRESS(ROW(②補助事業情報!N88),COLUMN(②補助事業情報!N88),4)
  )
)</f>
        <v/>
      </c>
      <c r="O43" s="446" t="str" cm="1">
        <f t="array" aca="1" ref="O43" ca="1">IF(
  INDIRECT(
    "'"&amp;IF($A$1=1,"②補助事業情報","②補助事業情報(事業者"&amp;$A$1&amp;")")&amp;"'!"
    &amp; ADDRESS(ROW(②補助事業情報!O88),COLUMN(②補助事業情報!O88),4)
  )="",
  "",
  INDIRECT(
    "'"&amp;IF($A$1=1,"②補助事業情報","②補助事業情報(事業者"&amp;$A$1&amp;")")&amp;"'!"
    &amp; ADDRESS(ROW(②補助事業情報!O88),COLUMN(②補助事業情報!O88),4)
  )
)</f>
        <v/>
      </c>
      <c r="P43" s="446" t="str" cm="1">
        <f t="array" aca="1" ref="P43" ca="1">IF(
  INDIRECT(
    "'"&amp;IF($A$1=1,"②補助事業情報","②補助事業情報(事業者"&amp;$A$1&amp;")")&amp;"'!"
    &amp; ADDRESS(ROW(②補助事業情報!P88),COLUMN(②補助事業情報!P88),4)
  )="",
  "",
  INDIRECT(
    "'"&amp;IF($A$1=1,"②補助事業情報","②補助事業情報(事業者"&amp;$A$1&amp;")")&amp;"'!"
    &amp; ADDRESS(ROW(②補助事業情報!P88),COLUMN(②補助事業情報!P88),4)
  )
)</f>
        <v/>
      </c>
      <c r="Q43" s="446" t="str" cm="1">
        <f t="array" aca="1" ref="Q43" ca="1">IF(
  INDIRECT(
    "'"&amp;IF($A$1=1,"②補助事業情報","②補助事業情報(事業者"&amp;$A$1&amp;")")&amp;"'!"
    &amp; ADDRESS(ROW(②補助事業情報!Q88),COLUMN(②補助事業情報!Q88),4)
  )="",
  "",
  INDIRECT(
    "'"&amp;IF($A$1=1,"②補助事業情報","②補助事業情報(事業者"&amp;$A$1&amp;")")&amp;"'!"
    &amp; ADDRESS(ROW(②補助事業情報!Q88),COLUMN(②補助事業情報!Q88),4)
  )
)</f>
        <v/>
      </c>
      <c r="R43" s="447" t="str" cm="1">
        <f t="array" aca="1" ref="R43" ca="1">IF(
  INDIRECT(
    "'"&amp;IF($A$1=1,"②補助事業情報","②補助事業情報(事業者"&amp;$A$1&amp;")")&amp;"'!"
    &amp; ADDRESS(ROW(②補助事業情報!R88),COLUMN(②補助事業情報!R88),4)
  )="",
  "",
  INDIRECT(
    "'"&amp;IF($A$1=1,"②補助事業情報","②補助事業情報(事業者"&amp;$A$1&amp;")")&amp;"'!"
    &amp; ADDRESS(ROW(②補助事業情報!R88),COLUMN(②補助事業情報!R88),4)
  )
)</f>
        <v/>
      </c>
    </row>
    <row r="44" spans="2:18" ht="27.6" thickTop="1" x14ac:dyDescent="0.4"/>
    <row r="45" spans="2:18" x14ac:dyDescent="0.4">
      <c r="B45" s="132" t="s">
        <v>1169</v>
      </c>
    </row>
    <row r="46" spans="2:18" ht="27.6" thickBot="1" x14ac:dyDescent="0.45"/>
    <row r="47" spans="2:18" ht="27.6" thickTop="1" x14ac:dyDescent="0.4">
      <c r="B47" s="132"/>
      <c r="C47" s="221"/>
      <c r="D47" s="222"/>
      <c r="E47" s="222"/>
      <c r="F47" s="222"/>
      <c r="G47" s="133" t="str">
        <f ca="1">G4</f>
        <v>（金額単位：千円）</v>
      </c>
      <c r="H47" s="133"/>
      <c r="I47" s="133"/>
      <c r="J47" s="133"/>
      <c r="K47" s="133"/>
      <c r="L47" s="133"/>
      <c r="M47" s="133"/>
      <c r="N47" s="133"/>
      <c r="O47" s="133"/>
      <c r="P47" s="133"/>
      <c r="Q47" s="133"/>
      <c r="R47" s="134"/>
    </row>
    <row r="48" spans="2:18" x14ac:dyDescent="0.4">
      <c r="C48" s="223"/>
      <c r="G48" s="59" t="str">
        <f ca="1">G5</f>
        <v>前々期決算期</v>
      </c>
      <c r="H48" s="202" t="str">
        <f t="shared" ref="H48:R50" ca="1" si="0">H5</f>
        <v>前期決算期</v>
      </c>
      <c r="I48" s="59" t="str">
        <f t="shared" ca="1" si="0"/>
        <v>最新決算期</v>
      </c>
      <c r="J48" s="60" t="str">
        <f t="shared" ca="1" si="0"/>
        <v>補助事業期間＋事業化報告期間</v>
      </c>
      <c r="K48" s="60"/>
      <c r="L48" s="60"/>
      <c r="M48" s="60"/>
      <c r="N48" s="60"/>
      <c r="O48" s="60"/>
      <c r="P48" s="360"/>
      <c r="Q48" s="364"/>
      <c r="R48" s="365"/>
    </row>
    <row r="49" spans="3:18" s="193" customFormat="1" x14ac:dyDescent="0.4">
      <c r="C49" s="224"/>
      <c r="D49" s="225"/>
      <c r="E49" s="225"/>
      <c r="F49" s="225"/>
      <c r="G49" s="61" t="str">
        <f ca="1">G6</f>
        <v/>
      </c>
      <c r="H49" s="203" t="str">
        <f t="shared" ca="1" si="0"/>
        <v/>
      </c>
      <c r="I49" s="61" t="str">
        <f t="shared" ca="1" si="0"/>
        <v/>
      </c>
      <c r="J49" s="61" t="str">
        <f t="shared" ca="1" si="0"/>
        <v/>
      </c>
      <c r="K49" s="61" t="str">
        <f t="shared" ca="1" si="0"/>
        <v/>
      </c>
      <c r="L49" s="61" t="str">
        <f t="shared" ca="1" si="0"/>
        <v/>
      </c>
      <c r="M49" s="61" t="str">
        <f t="shared" ca="1" si="0"/>
        <v/>
      </c>
      <c r="N49" s="61" t="str">
        <f t="shared" ca="1" si="0"/>
        <v/>
      </c>
      <c r="O49" s="61" t="str">
        <f t="shared" ca="1" si="0"/>
        <v/>
      </c>
      <c r="P49" s="361" t="str">
        <f t="shared" ca="1" si="0"/>
        <v/>
      </c>
      <c r="Q49" s="61" t="str">
        <f t="shared" ca="1" si="0"/>
        <v/>
      </c>
      <c r="R49" s="135" t="str">
        <f t="shared" ca="1" si="0"/>
        <v/>
      </c>
    </row>
    <row r="50" spans="3:18" x14ac:dyDescent="0.4">
      <c r="C50" s="223"/>
      <c r="G50" s="205" t="str">
        <f ca="1">G7</f>
        <v/>
      </c>
      <c r="H50" s="203" t="str">
        <f t="shared" ca="1" si="0"/>
        <v/>
      </c>
      <c r="I50" s="205" t="str">
        <f t="shared" ca="1" si="0"/>
        <v/>
      </c>
      <c r="J50" s="205" t="str">
        <f t="shared" ca="1" si="0"/>
        <v/>
      </c>
      <c r="K50" s="205" t="str">
        <f t="shared" ca="1" si="0"/>
        <v/>
      </c>
      <c r="L50" s="205" t="str">
        <f t="shared" ca="1" si="0"/>
        <v/>
      </c>
      <c r="M50" s="205" t="str">
        <f t="shared" ca="1" si="0"/>
        <v/>
      </c>
      <c r="N50" s="205" t="str">
        <f t="shared" ca="1" si="0"/>
        <v/>
      </c>
      <c r="O50" s="205" t="str">
        <f t="shared" ca="1" si="0"/>
        <v/>
      </c>
      <c r="P50" s="207" t="str">
        <f t="shared" ca="1" si="0"/>
        <v/>
      </c>
      <c r="Q50" s="61" t="str">
        <f t="shared" ca="1" si="0"/>
        <v/>
      </c>
      <c r="R50" s="425" t="str">
        <f t="shared" ca="1" si="0"/>
        <v/>
      </c>
    </row>
    <row r="51" spans="3:18" ht="30" customHeight="1" x14ac:dyDescent="0.4">
      <c r="C51" s="208" t="s">
        <v>1170</v>
      </c>
      <c r="D51" s="214"/>
      <c r="E51" s="214"/>
      <c r="F51" s="214"/>
      <c r="G51" s="448" t="str" cm="1">
        <f t="array" aca="1" ref="G51" ca="1">IF(
  INDIRECT(
    "'"&amp;IF($A$1=1,"②補助事業情報","②補助事業情報(事業者"&amp;$A$1&amp;")")&amp;"'!"
    &amp; ADDRESS(ROW(②補助事業情報!G20),COLUMN(②補助事業情報!G20),4)
  )="",
  "",
  INDIRECT(
    "'"&amp;IF($A$1=1,"②補助事業情報","②補助事業情報(事業者"&amp;$A$1&amp;")")&amp;"'!"
    &amp; ADDRESS(ROW(②補助事業情報!G20),COLUMN(②補助事業情報!G20),4)
  )
)</f>
        <v/>
      </c>
      <c r="H51" s="449" t="str" cm="1">
        <f t="array" aca="1" ref="H51" ca="1">IF(
  INDIRECT(
    "'"&amp;IF($A$1=1,"②補助事業情報","②補助事業情報(事業者"&amp;$A$1&amp;")")&amp;"'!"
    &amp; ADDRESS(ROW(②補助事業情報!H20),COLUMN(②補助事業情報!H20),4)
  )="",
  "",
  INDIRECT(
    "'"&amp;IF($A$1=1,"②補助事業情報","②補助事業情報(事業者"&amp;$A$1&amp;")")&amp;"'!"
    &amp; ADDRESS(ROW(②補助事業情報!H20),COLUMN(②補助事業情報!H20),4)
  )
)</f>
        <v/>
      </c>
      <c r="I51" s="449" t="str" cm="1">
        <f t="array" aca="1" ref="I51" ca="1">IF(
  INDIRECT(
    "'"&amp;IF($A$1=1,"②補助事業情報","②補助事業情報(事業者"&amp;$A$1&amp;")")&amp;"'!"
    &amp; ADDRESS(ROW(②補助事業情報!I20),COLUMN(②補助事業情報!I20),4)
  )="",
  "",
  INDIRECT(
    "'"&amp;IF($A$1=1,"②補助事業情報","②補助事業情報(事業者"&amp;$A$1&amp;")")&amp;"'!"
    &amp; ADDRESS(ROW(②補助事業情報!I20),COLUMN(②補助事業情報!I20),4)
  )
)</f>
        <v/>
      </c>
      <c r="J51" s="450"/>
      <c r="K51" s="451"/>
      <c r="L51" s="451"/>
      <c r="M51" s="451"/>
      <c r="N51" s="451"/>
      <c r="O51" s="451"/>
      <c r="P51" s="451"/>
      <c r="Q51" s="452"/>
      <c r="R51" s="453"/>
    </row>
    <row r="52" spans="3:18" ht="30" customHeight="1" x14ac:dyDescent="0.4">
      <c r="C52" s="208"/>
      <c r="D52" s="210" t="s">
        <v>1171</v>
      </c>
      <c r="E52" s="210"/>
      <c r="F52" s="215"/>
      <c r="G52" s="448" t="str" cm="1">
        <f t="array" aca="1" ref="G52" ca="1">IF(
  INDIRECT(
    "'"&amp;IF($A$1=1,"②補助事業情報","②補助事業情報(事業者"&amp;$A$1&amp;")")&amp;"'!"
    &amp; ADDRESS(ROW(②補助事業情報!G21),COLUMN(②補助事業情報!G21),4)
  )="",
  "",
  INDIRECT(
    "'"&amp;IF($A$1=1,"②補助事業情報","②補助事業情報(事業者"&amp;$A$1&amp;")")&amp;"'!"
    &amp; ADDRESS(ROW(②補助事業情報!G21),COLUMN(②補助事業情報!G21),4)
  )
)</f>
        <v/>
      </c>
      <c r="H52" s="449" t="str" cm="1">
        <f t="array" aca="1" ref="H52" ca="1">IF(
  INDIRECT(
    "'"&amp;IF($A$1=1,"②補助事業情報","②補助事業情報(事業者"&amp;$A$1&amp;")")&amp;"'!"
    &amp; ADDRESS(ROW(②補助事業情報!H21),COLUMN(②補助事業情報!H21),4)
  )="",
  "",
  INDIRECT(
    "'"&amp;IF($A$1=1,"②補助事業情報","②補助事業情報(事業者"&amp;$A$1&amp;")")&amp;"'!"
    &amp; ADDRESS(ROW(②補助事業情報!H21),COLUMN(②補助事業情報!H21),4)
  )
)</f>
        <v/>
      </c>
      <c r="I52" s="449" t="str" cm="1">
        <f t="array" aca="1" ref="I52" ca="1">IF(
  INDIRECT(
    "'"&amp;IF($A$1=1,"②補助事業情報","②補助事業情報(事業者"&amp;$A$1&amp;")")&amp;"'!"
    &amp; ADDRESS(ROW(②補助事業情報!I21),COLUMN(②補助事業情報!I21),4)
  )="",
  "",
  INDIRECT(
    "'"&amp;IF($A$1=1,"②補助事業情報","②補助事業情報(事業者"&amp;$A$1&amp;")")&amp;"'!"
    &amp; ADDRESS(ROW(②補助事業情報!I21),COLUMN(②補助事業情報!I21),4)
  )
)</f>
        <v/>
      </c>
      <c r="J52" s="450"/>
      <c r="K52" s="451"/>
      <c r="L52" s="451"/>
      <c r="M52" s="451"/>
      <c r="N52" s="451"/>
      <c r="O52" s="451"/>
      <c r="P52" s="451"/>
      <c r="Q52" s="451"/>
      <c r="R52" s="453"/>
    </row>
    <row r="53" spans="3:18" ht="30" customHeight="1" x14ac:dyDescent="0.4">
      <c r="C53" s="208"/>
      <c r="D53" s="210"/>
      <c r="E53" s="211" t="s">
        <v>1172</v>
      </c>
      <c r="F53" s="211"/>
      <c r="G53" s="448" t="str" cm="1">
        <f t="array" aca="1" ref="G53" ca="1">IF(
  INDIRECT(
    "'"&amp;IF($A$1=1,"②補助事業情報","②補助事業情報(事業者"&amp;$A$1&amp;")")&amp;"'!"
    &amp; ADDRESS(ROW(②補助事業情報!G22),COLUMN(②補助事業情報!G22),4)
  )="",
  "",
  INDIRECT(
    "'"&amp;IF($A$1=1,"②補助事業情報","②補助事業情報(事業者"&amp;$A$1&amp;")")&amp;"'!"
    &amp; ADDRESS(ROW(②補助事業情報!G22),COLUMN(②補助事業情報!G22),4)
  )
)</f>
        <v/>
      </c>
      <c r="H53" s="449" t="str" cm="1">
        <f t="array" aca="1" ref="H53" ca="1">IF(
  INDIRECT(
    "'"&amp;IF($A$1=1,"②補助事業情報","②補助事業情報(事業者"&amp;$A$1&amp;")")&amp;"'!"
    &amp; ADDRESS(ROW(②補助事業情報!H22),COLUMN(②補助事業情報!H22),4)
  )="",
  "",
  INDIRECT(
    "'"&amp;IF($A$1=1,"②補助事業情報","②補助事業情報(事業者"&amp;$A$1&amp;")")&amp;"'!"
    &amp; ADDRESS(ROW(②補助事業情報!H22),COLUMN(②補助事業情報!H22),4)
  )
)</f>
        <v/>
      </c>
      <c r="I53" s="449" t="str" cm="1">
        <f t="array" aca="1" ref="I53" ca="1">IF(
  INDIRECT(
    "'"&amp;IF($A$1=1,"②補助事業情報","②補助事業情報(事業者"&amp;$A$1&amp;")")&amp;"'!"
    &amp; ADDRESS(ROW(②補助事業情報!I22),COLUMN(②補助事業情報!I22),4)
  )="",
  "",
  INDIRECT(
    "'"&amp;IF($A$1=1,"②補助事業情報","②補助事業情報(事業者"&amp;$A$1&amp;")")&amp;"'!"
    &amp; ADDRESS(ROW(②補助事業情報!I22),COLUMN(②補助事業情報!I22),4)
  )
)</f>
        <v/>
      </c>
      <c r="J53" s="450"/>
      <c r="K53" s="451"/>
      <c r="L53" s="451"/>
      <c r="M53" s="451"/>
      <c r="N53" s="451"/>
      <c r="O53" s="451"/>
      <c r="P53" s="451"/>
      <c r="Q53" s="451"/>
      <c r="R53" s="453"/>
    </row>
    <row r="54" spans="3:18" ht="30" customHeight="1" x14ac:dyDescent="0.4">
      <c r="C54" s="208"/>
      <c r="D54" s="210" t="s">
        <v>1173</v>
      </c>
      <c r="E54" s="210"/>
      <c r="F54" s="215"/>
      <c r="G54" s="448" t="str" cm="1">
        <f t="array" aca="1" ref="G54" ca="1">IF(
  INDIRECT(
    "'"&amp;IF($A$1=1,"②補助事業情報","②補助事業情報(事業者"&amp;$A$1&amp;")")&amp;"'!"
    &amp; ADDRESS(ROW(②補助事業情報!G23),COLUMN(②補助事業情報!G23),4)
  )="",
  "",
  INDIRECT(
    "'"&amp;IF($A$1=1,"②補助事業情報","②補助事業情報(事業者"&amp;$A$1&amp;")")&amp;"'!"
    &amp; ADDRESS(ROW(②補助事業情報!G23),COLUMN(②補助事業情報!G23),4)
  )
)</f>
        <v/>
      </c>
      <c r="H54" s="449" t="str" cm="1">
        <f t="array" aca="1" ref="H54" ca="1">IF(
  INDIRECT(
    "'"&amp;IF($A$1=1,"②補助事業情報","②補助事業情報(事業者"&amp;$A$1&amp;")")&amp;"'!"
    &amp; ADDRESS(ROW(②補助事業情報!H23),COLUMN(②補助事業情報!H23),4)
  )="",
  "",
  INDIRECT(
    "'"&amp;IF($A$1=1,"②補助事業情報","②補助事業情報(事業者"&amp;$A$1&amp;")")&amp;"'!"
    &amp; ADDRESS(ROW(②補助事業情報!H23),COLUMN(②補助事業情報!H23),4)
  )
)</f>
        <v/>
      </c>
      <c r="I54" s="449" t="str" cm="1">
        <f t="array" aca="1" ref="I54" ca="1">IF(
  INDIRECT(
    "'"&amp;IF($A$1=1,"②補助事業情報","②補助事業情報(事業者"&amp;$A$1&amp;")")&amp;"'!"
    &amp; ADDRESS(ROW(②補助事業情報!I23),COLUMN(②補助事業情報!I23),4)
  )="",
  "",
  INDIRECT(
    "'"&amp;IF($A$1=1,"②補助事業情報","②補助事業情報(事業者"&amp;$A$1&amp;")")&amp;"'!"
    &amp; ADDRESS(ROW(②補助事業情報!I23),COLUMN(②補助事業情報!I23),4)
  )
)</f>
        <v/>
      </c>
      <c r="J54" s="450"/>
      <c r="K54" s="451"/>
      <c r="L54" s="451"/>
      <c r="M54" s="451"/>
      <c r="N54" s="451"/>
      <c r="O54" s="451"/>
      <c r="P54" s="451"/>
      <c r="Q54" s="451"/>
      <c r="R54" s="453"/>
    </row>
    <row r="55" spans="3:18" ht="30" customHeight="1" x14ac:dyDescent="0.4">
      <c r="C55" s="208"/>
      <c r="D55" s="210"/>
      <c r="E55" s="211" t="s">
        <v>1174</v>
      </c>
      <c r="F55" s="216"/>
      <c r="G55" s="448" t="str" cm="1">
        <f t="array" aca="1" ref="G55" ca="1">IF(
  INDIRECT(
    "'"&amp;IF($A$1=1,"②補助事業情報","②補助事業情報(事業者"&amp;$A$1&amp;")")&amp;"'!"
    &amp; ADDRESS(ROW(②補助事業情報!G24),COLUMN(②補助事業情報!G24),4)
  )="",
  "",
  INDIRECT(
    "'"&amp;IF($A$1=1,"②補助事業情報","②補助事業情報(事業者"&amp;$A$1&amp;")")&amp;"'!"
    &amp; ADDRESS(ROW(②補助事業情報!G24),COLUMN(②補助事業情報!G24),4)
  )
)</f>
        <v/>
      </c>
      <c r="H55" s="449" t="str" cm="1">
        <f t="array" aca="1" ref="H55" ca="1">IF(
  INDIRECT(
    "'"&amp;IF($A$1=1,"②補助事業情報","②補助事業情報(事業者"&amp;$A$1&amp;")")&amp;"'!"
    &amp; ADDRESS(ROW(②補助事業情報!H24),COLUMN(②補助事業情報!H24),4)
  )="",
  "",
  INDIRECT(
    "'"&amp;IF($A$1=1,"②補助事業情報","②補助事業情報(事業者"&amp;$A$1&amp;")")&amp;"'!"
    &amp; ADDRESS(ROW(②補助事業情報!H24),COLUMN(②補助事業情報!H24),4)
  )
)</f>
        <v/>
      </c>
      <c r="I55" s="449" t="str" cm="1">
        <f t="array" aca="1" ref="I55" ca="1">IF(
  INDIRECT(
    "'"&amp;IF($A$1=1,"②補助事業情報","②補助事業情報(事業者"&amp;$A$1&amp;")")&amp;"'!"
    &amp; ADDRESS(ROW(②補助事業情報!I24),COLUMN(②補助事業情報!I24),4)
  )="",
  "",
  INDIRECT(
    "'"&amp;IF($A$1=1,"②補助事業情報","②補助事業情報(事業者"&amp;$A$1&amp;")")&amp;"'!"
    &amp; ADDRESS(ROW(②補助事業情報!I24),COLUMN(②補助事業情報!I24),4)
  )
)</f>
        <v/>
      </c>
      <c r="J55" s="450"/>
      <c r="K55" s="451"/>
      <c r="L55" s="451"/>
      <c r="M55" s="451"/>
      <c r="N55" s="451"/>
      <c r="O55" s="451"/>
      <c r="P55" s="451"/>
      <c r="Q55" s="451"/>
      <c r="R55" s="453"/>
    </row>
    <row r="56" spans="3:18" ht="30" customHeight="1" x14ac:dyDescent="0.4">
      <c r="C56" s="208"/>
      <c r="D56" s="210"/>
      <c r="E56" s="211"/>
      <c r="F56" s="217" t="s">
        <v>1175</v>
      </c>
      <c r="G56" s="448" t="str" cm="1">
        <f t="array" aca="1" ref="G56" ca="1">IF(
  INDIRECT(
    "'"&amp;IF($A$1=1,"②補助事業情報","②補助事業情報(事業者"&amp;$A$1&amp;")")&amp;"'!"
    &amp; ADDRESS(ROW(②補助事業情報!G25),COLUMN(②補助事業情報!G25),4)
  )="",
  "",
  INDIRECT(
    "'"&amp;IF($A$1=1,"②補助事業情報","②補助事業情報(事業者"&amp;$A$1&amp;")")&amp;"'!"
    &amp; ADDRESS(ROW(②補助事業情報!G25),COLUMN(②補助事業情報!G25),4)
  )
)</f>
        <v/>
      </c>
      <c r="H56" s="449" t="str" cm="1">
        <f t="array" aca="1" ref="H56" ca="1">IF(
  INDIRECT(
    "'"&amp;IF($A$1=1,"②補助事業情報","②補助事業情報(事業者"&amp;$A$1&amp;")")&amp;"'!"
    &amp; ADDRESS(ROW(②補助事業情報!H25),COLUMN(②補助事業情報!H25),4)
  )="",
  "",
  INDIRECT(
    "'"&amp;IF($A$1=1,"②補助事業情報","②補助事業情報(事業者"&amp;$A$1&amp;")")&amp;"'!"
    &amp; ADDRESS(ROW(②補助事業情報!H25),COLUMN(②補助事業情報!H25),4)
  )
)</f>
        <v/>
      </c>
      <c r="I56" s="449" t="str" cm="1">
        <f t="array" aca="1" ref="I56" ca="1">IF(
  INDIRECT(
    "'"&amp;IF($A$1=1,"②補助事業情報","②補助事業情報(事業者"&amp;$A$1&amp;")")&amp;"'!"
    &amp; ADDRESS(ROW(②補助事業情報!I25),COLUMN(②補助事業情報!I25),4)
  )="",
  "",
  INDIRECT(
    "'"&amp;IF($A$1=1,"②補助事業情報","②補助事業情報(事業者"&amp;$A$1&amp;")")&amp;"'!"
    &amp; ADDRESS(ROW(②補助事業情報!I25),COLUMN(②補助事業情報!I25),4)
  )
)</f>
        <v/>
      </c>
      <c r="J56" s="450"/>
      <c r="K56" s="451"/>
      <c r="L56" s="451"/>
      <c r="M56" s="451"/>
      <c r="N56" s="451"/>
      <c r="O56" s="451"/>
      <c r="P56" s="451"/>
      <c r="Q56" s="451"/>
      <c r="R56" s="453"/>
    </row>
    <row r="57" spans="3:18" ht="30" customHeight="1" x14ac:dyDescent="0.4">
      <c r="C57" s="208"/>
      <c r="D57" s="210"/>
      <c r="E57" s="211"/>
      <c r="F57" s="217" t="s">
        <v>1176</v>
      </c>
      <c r="G57" s="448" t="str" cm="1">
        <f t="array" aca="1" ref="G57" ca="1">IF(
  INDIRECT(
    "'"&amp;IF($A$1=1,"②補助事業情報","②補助事業情報(事業者"&amp;$A$1&amp;")")&amp;"'!"
    &amp; ADDRESS(ROW(②補助事業情報!G26),COLUMN(②補助事業情報!G26),4)
  )="",
  "",
  INDIRECT(
    "'"&amp;IF($A$1=1,"②補助事業情報","②補助事業情報(事業者"&amp;$A$1&amp;")")&amp;"'!"
    &amp; ADDRESS(ROW(②補助事業情報!G26),COLUMN(②補助事業情報!G26),4)
  )
)</f>
        <v/>
      </c>
      <c r="H57" s="449" t="str" cm="1">
        <f t="array" aca="1" ref="H57" ca="1">IF(
  INDIRECT(
    "'"&amp;IF($A$1=1,"②補助事業情報","②補助事業情報(事業者"&amp;$A$1&amp;")")&amp;"'!"
    &amp; ADDRESS(ROW(②補助事業情報!H26),COLUMN(②補助事業情報!H26),4)
  )="",
  "",
  INDIRECT(
    "'"&amp;IF($A$1=1,"②補助事業情報","②補助事業情報(事業者"&amp;$A$1&amp;")")&amp;"'!"
    &amp; ADDRESS(ROW(②補助事業情報!H26),COLUMN(②補助事業情報!H26),4)
  )
)</f>
        <v/>
      </c>
      <c r="I57" s="449" t="str" cm="1">
        <f t="array" aca="1" ref="I57" ca="1">IF(
  INDIRECT(
    "'"&amp;IF($A$1=1,"②補助事業情報","②補助事業情報(事業者"&amp;$A$1&amp;")")&amp;"'!"
    &amp; ADDRESS(ROW(②補助事業情報!I26),COLUMN(②補助事業情報!I26),4)
  )="",
  "",
  INDIRECT(
    "'"&amp;IF($A$1=1,"②補助事業情報","②補助事業情報(事業者"&amp;$A$1&amp;")")&amp;"'!"
    &amp; ADDRESS(ROW(②補助事業情報!I26),COLUMN(②補助事業情報!I26),4)
  )
)</f>
        <v/>
      </c>
      <c r="J57" s="450"/>
      <c r="K57" s="451"/>
      <c r="L57" s="451"/>
      <c r="M57" s="451"/>
      <c r="N57" s="451"/>
      <c r="O57" s="451"/>
      <c r="P57" s="451"/>
      <c r="Q57" s="451"/>
      <c r="R57" s="453"/>
    </row>
    <row r="58" spans="3:18" ht="30" customHeight="1" x14ac:dyDescent="0.4">
      <c r="C58" s="208"/>
      <c r="D58" s="210"/>
      <c r="E58" s="211"/>
      <c r="F58" s="217" t="s">
        <v>1177</v>
      </c>
      <c r="G58" s="448" t="str" cm="1">
        <f t="array" aca="1" ref="G58" ca="1">IF(
  INDIRECT(
    "'"&amp;IF($A$1=1,"②補助事業情報","②補助事業情報(事業者"&amp;$A$1&amp;")")&amp;"'!"
    &amp; ADDRESS(ROW(②補助事業情報!G27),COLUMN(②補助事業情報!G27),4)
  )="",
  "",
  INDIRECT(
    "'"&amp;IF($A$1=1,"②補助事業情報","②補助事業情報(事業者"&amp;$A$1&amp;")")&amp;"'!"
    &amp; ADDRESS(ROW(②補助事業情報!G27),COLUMN(②補助事業情報!G27),4)
  )
)</f>
        <v/>
      </c>
      <c r="H58" s="449" t="str" cm="1">
        <f t="array" aca="1" ref="H58" ca="1">IF(
  INDIRECT(
    "'"&amp;IF($A$1=1,"②補助事業情報","②補助事業情報(事業者"&amp;$A$1&amp;")")&amp;"'!"
    &amp; ADDRESS(ROW(②補助事業情報!H27),COLUMN(②補助事業情報!H27),4)
  )="",
  "",
  INDIRECT(
    "'"&amp;IF($A$1=1,"②補助事業情報","②補助事業情報(事業者"&amp;$A$1&amp;")")&amp;"'!"
    &amp; ADDRESS(ROW(②補助事業情報!H27),COLUMN(②補助事業情報!H27),4)
  )
)</f>
        <v/>
      </c>
      <c r="I58" s="449" t="str" cm="1">
        <f t="array" aca="1" ref="I58" ca="1">IF(
  INDIRECT(
    "'"&amp;IF($A$1=1,"②補助事業情報","②補助事業情報(事業者"&amp;$A$1&amp;")")&amp;"'!"
    &amp; ADDRESS(ROW(②補助事業情報!I27),COLUMN(②補助事業情報!I27),4)
  )="",
  "",
  INDIRECT(
    "'"&amp;IF($A$1=1,"②補助事業情報","②補助事業情報(事業者"&amp;$A$1&amp;")")&amp;"'!"
    &amp; ADDRESS(ROW(②補助事業情報!I27),COLUMN(②補助事業情報!I27),4)
  )
)</f>
        <v/>
      </c>
      <c r="J58" s="450"/>
      <c r="K58" s="451"/>
      <c r="L58" s="451"/>
      <c r="M58" s="451"/>
      <c r="N58" s="451"/>
      <c r="O58" s="451"/>
      <c r="P58" s="451"/>
      <c r="Q58" s="451"/>
      <c r="R58" s="453"/>
    </row>
    <row r="59" spans="3:18" ht="30" customHeight="1" x14ac:dyDescent="0.4">
      <c r="C59" s="208"/>
      <c r="D59" s="210"/>
      <c r="E59" s="211" t="s">
        <v>1178</v>
      </c>
      <c r="F59" s="216"/>
      <c r="G59" s="448" t="str" cm="1">
        <f t="array" aca="1" ref="G59" ca="1">IF(
  INDIRECT(
    "'"&amp;IF($A$1=1,"②補助事業情報","②補助事業情報(事業者"&amp;$A$1&amp;")")&amp;"'!"
    &amp; ADDRESS(ROW(②補助事業情報!G28),COLUMN(②補助事業情報!G28),4)
  )="",
  "",
  INDIRECT(
    "'"&amp;IF($A$1=1,"②補助事業情報","②補助事業情報(事業者"&amp;$A$1&amp;")")&amp;"'!"
    &amp; ADDRESS(ROW(②補助事業情報!G28),COLUMN(②補助事業情報!G28),4)
  )
)</f>
        <v/>
      </c>
      <c r="H59" s="449" t="str" cm="1">
        <f t="array" aca="1" ref="H59" ca="1">IF(
  INDIRECT(
    "'"&amp;IF($A$1=1,"②補助事業情報","②補助事業情報(事業者"&amp;$A$1&amp;")")&amp;"'!"
    &amp; ADDRESS(ROW(②補助事業情報!H28),COLUMN(②補助事業情報!H28),4)
  )="",
  "",
  INDIRECT(
    "'"&amp;IF($A$1=1,"②補助事業情報","②補助事業情報(事業者"&amp;$A$1&amp;")")&amp;"'!"
    &amp; ADDRESS(ROW(②補助事業情報!H28),COLUMN(②補助事業情報!H28),4)
  )
)</f>
        <v/>
      </c>
      <c r="I59" s="449" t="str" cm="1">
        <f t="array" aca="1" ref="I59" ca="1">IF(
  INDIRECT(
    "'"&amp;IF($A$1=1,"②補助事業情報","②補助事業情報(事業者"&amp;$A$1&amp;")")&amp;"'!"
    &amp; ADDRESS(ROW(②補助事業情報!I28),COLUMN(②補助事業情報!I28),4)
  )="",
  "",
  INDIRECT(
    "'"&amp;IF($A$1=1,"②補助事業情報","②補助事業情報(事業者"&amp;$A$1&amp;")")&amp;"'!"
    &amp; ADDRESS(ROW(②補助事業情報!I28),COLUMN(②補助事業情報!I28),4)
  )
)</f>
        <v/>
      </c>
      <c r="J59" s="450"/>
      <c r="K59" s="451"/>
      <c r="L59" s="451"/>
      <c r="M59" s="451"/>
      <c r="N59" s="451"/>
      <c r="O59" s="451"/>
      <c r="P59" s="451"/>
      <c r="Q59" s="451"/>
      <c r="R59" s="453"/>
    </row>
    <row r="60" spans="3:18" ht="30" customHeight="1" x14ac:dyDescent="0.4">
      <c r="C60" s="218"/>
      <c r="D60" s="215"/>
      <c r="E60" s="216"/>
      <c r="F60" s="217" t="s">
        <v>1179</v>
      </c>
      <c r="G60" s="448" t="str" cm="1">
        <f t="array" aca="1" ref="G60" ca="1">IF(
  INDIRECT(
    "'"&amp;IF($A$1=1,"②補助事業情報","②補助事業情報(事業者"&amp;$A$1&amp;")")&amp;"'!"
    &amp; ADDRESS(ROW(②補助事業情報!G29),COLUMN(②補助事業情報!G29),4)
  )="",
  "",
  INDIRECT(
    "'"&amp;IF($A$1=1,"②補助事業情報","②補助事業情報(事業者"&amp;$A$1&amp;")")&amp;"'!"
    &amp; ADDRESS(ROW(②補助事業情報!G29),COLUMN(②補助事業情報!G29),4)
  )
)</f>
        <v/>
      </c>
      <c r="H60" s="449" t="str" cm="1">
        <f t="array" aca="1" ref="H60" ca="1">IF(
  INDIRECT(
    "'"&amp;IF($A$1=1,"②補助事業情報","②補助事業情報(事業者"&amp;$A$1&amp;")")&amp;"'!"
    &amp; ADDRESS(ROW(②補助事業情報!H29),COLUMN(②補助事業情報!H29),4)
  )="",
  "",
  INDIRECT(
    "'"&amp;IF($A$1=1,"②補助事業情報","②補助事業情報(事業者"&amp;$A$1&amp;")")&amp;"'!"
    &amp; ADDRESS(ROW(②補助事業情報!H29),COLUMN(②補助事業情報!H29),4)
  )
)</f>
        <v/>
      </c>
      <c r="I60" s="449" t="str" cm="1">
        <f t="array" aca="1" ref="I60" ca="1">IF(
  INDIRECT(
    "'"&amp;IF($A$1=1,"②補助事業情報","②補助事業情報(事業者"&amp;$A$1&amp;")")&amp;"'!"
    &amp; ADDRESS(ROW(②補助事業情報!I29),COLUMN(②補助事業情報!I29),4)
  )="",
  "",
  INDIRECT(
    "'"&amp;IF($A$1=1,"②補助事業情報","②補助事業情報(事業者"&amp;$A$1&amp;")")&amp;"'!"
    &amp; ADDRESS(ROW(②補助事業情報!I29),COLUMN(②補助事業情報!I29),4)
  )
)</f>
        <v/>
      </c>
      <c r="J60" s="450"/>
      <c r="K60" s="451"/>
      <c r="L60" s="451"/>
      <c r="M60" s="451"/>
      <c r="N60" s="451"/>
      <c r="O60" s="451"/>
      <c r="P60" s="451"/>
      <c r="Q60" s="451"/>
      <c r="R60" s="453"/>
    </row>
    <row r="61" spans="3:18" ht="30" customHeight="1" x14ac:dyDescent="0.4">
      <c r="C61" s="208"/>
      <c r="D61" s="210" t="s">
        <v>1180</v>
      </c>
      <c r="E61" s="215"/>
      <c r="F61" s="215"/>
      <c r="G61" s="448" cm="1">
        <f t="array" aca="1" ref="G61" ca="1">IF(
  INDIRECT(
    "'"&amp;IF($A$1=1,"②補助事業情報","②補助事業情報(事業者"&amp;$A$1&amp;")")&amp;"'!"
    &amp; ADDRESS(ROW(②補助事業情報!G30),COLUMN(②補助事業情報!G30),4)
  )="",
  "",
  INDIRECT(
    "'"&amp;IF($A$1=1,"②補助事業情報","②補助事業情報(事業者"&amp;$A$1&amp;")")&amp;"'!"
    &amp; ADDRESS(ROW(②補助事業情報!G30),COLUMN(②補助事業情報!G30),4)
  )
)</f>
        <v>0</v>
      </c>
      <c r="H61" s="449" cm="1">
        <f t="array" aca="1" ref="H61" ca="1">IF(
  INDIRECT(
    "'"&amp;IF($A$1=1,"②補助事業情報","②補助事業情報(事業者"&amp;$A$1&amp;")")&amp;"'!"
    &amp; ADDRESS(ROW(②補助事業情報!H30),COLUMN(②補助事業情報!H30),4)
  )="",
  "",
  INDIRECT(
    "'"&amp;IF($A$1=1,"②補助事業情報","②補助事業情報(事業者"&amp;$A$1&amp;")")&amp;"'!"
    &amp; ADDRESS(ROW(②補助事業情報!H30),COLUMN(②補助事業情報!H30),4)
  )
)</f>
        <v>0</v>
      </c>
      <c r="I61" s="449" cm="1">
        <f t="array" aca="1" ref="I61" ca="1">IF(
  INDIRECT(
    "'"&amp;IF($A$1=1,"②補助事業情報","②補助事業情報(事業者"&amp;$A$1&amp;")")&amp;"'!"
    &amp; ADDRESS(ROW(②補助事業情報!I30),COLUMN(②補助事業情報!I30),4)
  )="",
  "",
  INDIRECT(
    "'"&amp;IF($A$1=1,"②補助事業情報","②補助事業情報(事業者"&amp;$A$1&amp;")")&amp;"'!"
    &amp; ADDRESS(ROW(②補助事業情報!I30),COLUMN(②補助事業情報!I30),4)
  )
)</f>
        <v>0</v>
      </c>
      <c r="J61" s="450"/>
      <c r="K61" s="451"/>
      <c r="L61" s="451"/>
      <c r="M61" s="451"/>
      <c r="N61" s="451"/>
      <c r="O61" s="451"/>
      <c r="P61" s="451"/>
      <c r="Q61" s="451"/>
      <c r="R61" s="453"/>
    </row>
    <row r="62" spans="3:18" ht="30" customHeight="1" x14ac:dyDescent="0.4">
      <c r="C62" s="208" t="s">
        <v>972</v>
      </c>
      <c r="D62" s="214"/>
      <c r="E62" s="214"/>
      <c r="F62" s="214"/>
      <c r="G62" s="448" cm="1">
        <f t="array" aca="1" ref="G62" ca="1">IF(
  INDIRECT(
    "'"&amp;IF($A$1=1,"②補助事業情報","②補助事業情報(事業者"&amp;$A$1&amp;")")&amp;"'!"
    &amp; ADDRESS(ROW(②補助事業情報!G31),COLUMN(②補助事業情報!G31),4)
  )="",
  "",
  INDIRECT(
    "'"&amp;IF($A$1=1,"②補助事業情報","②補助事業情報(事業者"&amp;$A$1&amp;")")&amp;"'!"
    &amp; ADDRESS(ROW(②補助事業情報!G31),COLUMN(②補助事業情報!G31),4)
  )
)</f>
        <v>0</v>
      </c>
      <c r="H62" s="449" cm="1">
        <f t="array" aca="1" ref="H62" ca="1">IF(
  INDIRECT(
    "'"&amp;IF($A$1=1,"②補助事業情報","②補助事業情報(事業者"&amp;$A$1&amp;")")&amp;"'!"
    &amp; ADDRESS(ROW(②補助事業情報!H31),COLUMN(②補助事業情報!H31),4)
  )="",
  "",
  INDIRECT(
    "'"&amp;IF($A$1=1,"②補助事業情報","②補助事業情報(事業者"&amp;$A$1&amp;")")&amp;"'!"
    &amp; ADDRESS(ROW(②補助事業情報!H31),COLUMN(②補助事業情報!H31),4)
  )
)</f>
        <v>0</v>
      </c>
      <c r="I62" s="449" cm="1">
        <f t="array" aca="1" ref="I62" ca="1">IF(
  INDIRECT(
    "'"&amp;IF($A$1=1,"②補助事業情報","②補助事業情報(事業者"&amp;$A$1&amp;")")&amp;"'!"
    &amp; ADDRESS(ROW(②補助事業情報!I31),COLUMN(②補助事業情報!I31),4)
  )="",
  "",
  INDIRECT(
    "'"&amp;IF($A$1=1,"②補助事業情報","②補助事業情報(事業者"&amp;$A$1&amp;")")&amp;"'!"
    &amp; ADDRESS(ROW(②補助事業情報!I31),COLUMN(②補助事業情報!I31),4)
  )
)</f>
        <v>0</v>
      </c>
      <c r="J62" s="454"/>
      <c r="K62" s="455"/>
      <c r="L62" s="455"/>
      <c r="M62" s="455"/>
      <c r="N62" s="455"/>
      <c r="O62" s="455"/>
      <c r="P62" s="455"/>
      <c r="Q62" s="455"/>
      <c r="R62" s="456"/>
    </row>
    <row r="63" spans="3:18" ht="30" customHeight="1" x14ac:dyDescent="0.4">
      <c r="C63" s="208"/>
      <c r="D63" s="210" t="s">
        <v>1181</v>
      </c>
      <c r="E63" s="215"/>
      <c r="F63" s="215"/>
      <c r="G63" s="448" t="str" cm="1">
        <f t="array" aca="1" ref="G63" ca="1">IF(
  INDIRECT(
    "'"&amp;IF($A$1=1,"②補助事業情報","②補助事業情報(事業者"&amp;$A$1&amp;")")&amp;"'!"
    &amp; ADDRESS(ROW(②補助事業情報!G32),COLUMN(②補助事業情報!G32),4)
  )="",
  "",
  INDIRECT(
    "'"&amp;IF($A$1=1,"②補助事業情報","②補助事業情報(事業者"&amp;$A$1&amp;")")&amp;"'!"
    &amp; ADDRESS(ROW(②補助事業情報!G32),COLUMN(②補助事業情報!G32),4)
  )
)</f>
        <v/>
      </c>
      <c r="H63" s="449" t="str" cm="1">
        <f t="array" aca="1" ref="H63" ca="1">IF(
  INDIRECT(
    "'"&amp;IF($A$1=1,"②補助事業情報","②補助事業情報(事業者"&amp;$A$1&amp;")")&amp;"'!"
    &amp; ADDRESS(ROW(②補助事業情報!H32),COLUMN(②補助事業情報!H32),4)
  )="",
  "",
  INDIRECT(
    "'"&amp;IF($A$1=1,"②補助事業情報","②補助事業情報(事業者"&amp;$A$1&amp;")")&amp;"'!"
    &amp; ADDRESS(ROW(②補助事業情報!H32),COLUMN(②補助事業情報!H32),4)
  )
)</f>
        <v/>
      </c>
      <c r="I63" s="449" t="str" cm="1">
        <f t="array" aca="1" ref="I63" ca="1">IF(
  INDIRECT(
    "'"&amp;IF($A$1=1,"②補助事業情報","②補助事業情報(事業者"&amp;$A$1&amp;")")&amp;"'!"
    &amp; ADDRESS(ROW(②補助事業情報!I32),COLUMN(②補助事業情報!I32),4)
  )="",
  "",
  INDIRECT(
    "'"&amp;IF($A$1=1,"②補助事業情報","②補助事業情報(事業者"&amp;$A$1&amp;")")&amp;"'!"
    &amp; ADDRESS(ROW(②補助事業情報!I32),COLUMN(②補助事業情報!I32),4)
  )
)</f>
        <v/>
      </c>
      <c r="J63" s="450"/>
      <c r="K63" s="451"/>
      <c r="L63" s="451"/>
      <c r="M63" s="451"/>
      <c r="N63" s="451"/>
      <c r="O63" s="451"/>
      <c r="P63" s="451"/>
      <c r="Q63" s="451"/>
      <c r="R63" s="453"/>
    </row>
    <row r="64" spans="3:18" ht="30" customHeight="1" x14ac:dyDescent="0.4">
      <c r="C64" s="218"/>
      <c r="D64" s="215"/>
      <c r="E64" s="211" t="s">
        <v>1182</v>
      </c>
      <c r="F64" s="216"/>
      <c r="G64" s="448" t="str" cm="1">
        <f t="array" aca="1" ref="G64" ca="1">IF(
  INDIRECT(
    "'"&amp;IF($A$1=1,"②補助事業情報","②補助事業情報(事業者"&amp;$A$1&amp;")")&amp;"'!"
    &amp; ADDRESS(ROW(②補助事業情報!G33),COLUMN(②補助事業情報!G33),4)
  )="",
  "",
  INDIRECT(
    "'"&amp;IF($A$1=1,"②補助事業情報","②補助事業情報(事業者"&amp;$A$1&amp;")")&amp;"'!"
    &amp; ADDRESS(ROW(②補助事業情報!G33),COLUMN(②補助事業情報!G33),4)
  )
)</f>
        <v/>
      </c>
      <c r="H64" s="449" t="str" cm="1">
        <f t="array" aca="1" ref="H64" ca="1">IF(
  INDIRECT(
    "'"&amp;IF($A$1=1,"②補助事業情報","②補助事業情報(事業者"&amp;$A$1&amp;")")&amp;"'!"
    &amp; ADDRESS(ROW(②補助事業情報!H33),COLUMN(②補助事業情報!H33),4)
  )="",
  "",
  INDIRECT(
    "'"&amp;IF($A$1=1,"②補助事業情報","②補助事業情報(事業者"&amp;$A$1&amp;")")&amp;"'!"
    &amp; ADDRESS(ROW(②補助事業情報!H33),COLUMN(②補助事業情報!H33),4)
  )
)</f>
        <v/>
      </c>
      <c r="I64" s="449" t="str" cm="1">
        <f t="array" aca="1" ref="I64" ca="1">IF(
  INDIRECT(
    "'"&amp;IF($A$1=1,"②補助事業情報","②補助事業情報(事業者"&amp;$A$1&amp;")")&amp;"'!"
    &amp; ADDRESS(ROW(②補助事業情報!I33),COLUMN(②補助事業情報!I33),4)
  )="",
  "",
  INDIRECT(
    "'"&amp;IF($A$1=1,"②補助事業情報","②補助事業情報(事業者"&amp;$A$1&amp;")")&amp;"'!"
    &amp; ADDRESS(ROW(②補助事業情報!I33),COLUMN(②補助事業情報!I33),4)
  )
)</f>
        <v/>
      </c>
      <c r="J64" s="450"/>
      <c r="K64" s="451"/>
      <c r="L64" s="451"/>
      <c r="M64" s="451"/>
      <c r="N64" s="451"/>
      <c r="O64" s="451"/>
      <c r="P64" s="451"/>
      <c r="Q64" s="451"/>
      <c r="R64" s="453"/>
    </row>
    <row r="65" spans="2:18" ht="30" customHeight="1" x14ac:dyDescent="0.4">
      <c r="C65" s="218"/>
      <c r="D65" s="215"/>
      <c r="E65" s="216"/>
      <c r="F65" s="217" t="s">
        <v>1183</v>
      </c>
      <c r="G65" s="448" t="str" cm="1">
        <f t="array" aca="1" ref="G65" ca="1">IF(
  INDIRECT(
    "'"&amp;IF($A$1=1,"②補助事業情報","②補助事業情報(事業者"&amp;$A$1&amp;")")&amp;"'!"
    &amp; ADDRESS(ROW(②補助事業情報!G34),COLUMN(②補助事業情報!G34),4)
  )="",
  "",
  INDIRECT(
    "'"&amp;IF($A$1=1,"②補助事業情報","②補助事業情報(事業者"&amp;$A$1&amp;")")&amp;"'!"
    &amp; ADDRESS(ROW(②補助事業情報!G34),COLUMN(②補助事業情報!G34),4)
  )
)</f>
        <v/>
      </c>
      <c r="H65" s="449" t="str" cm="1">
        <f t="array" aca="1" ref="H65" ca="1">IF(
  INDIRECT(
    "'"&amp;IF($A$1=1,"②補助事業情報","②補助事業情報(事業者"&amp;$A$1&amp;")")&amp;"'!"
    &amp; ADDRESS(ROW(②補助事業情報!H34),COLUMN(②補助事業情報!H34),4)
  )="",
  "",
  INDIRECT(
    "'"&amp;IF($A$1=1,"②補助事業情報","②補助事業情報(事業者"&amp;$A$1&amp;")")&amp;"'!"
    &amp; ADDRESS(ROW(②補助事業情報!H34),COLUMN(②補助事業情報!H34),4)
  )
)</f>
        <v/>
      </c>
      <c r="I65" s="449" t="str" cm="1">
        <f t="array" aca="1" ref="I65" ca="1">IF(
  INDIRECT(
    "'"&amp;IF($A$1=1,"②補助事業情報","②補助事業情報(事業者"&amp;$A$1&amp;")")&amp;"'!"
    &amp; ADDRESS(ROW(②補助事業情報!I34),COLUMN(②補助事業情報!I34),4)
  )="",
  "",
  INDIRECT(
    "'"&amp;IF($A$1=1,"②補助事業情報","②補助事業情報(事業者"&amp;$A$1&amp;")")&amp;"'!"
    &amp; ADDRESS(ROW(②補助事業情報!I34),COLUMN(②補助事業情報!I34),4)
  )
)</f>
        <v/>
      </c>
      <c r="J65" s="450"/>
      <c r="K65" s="451"/>
      <c r="L65" s="451"/>
      <c r="M65" s="451"/>
      <c r="N65" s="451"/>
      <c r="O65" s="451"/>
      <c r="P65" s="451"/>
      <c r="Q65" s="451"/>
      <c r="R65" s="453"/>
    </row>
    <row r="66" spans="2:18" ht="30" customHeight="1" x14ac:dyDescent="0.4">
      <c r="C66" s="218"/>
      <c r="D66" s="215"/>
      <c r="E66" s="211" t="s">
        <v>1184</v>
      </c>
      <c r="F66" s="216"/>
      <c r="G66" s="448" t="str" cm="1">
        <f t="array" aca="1" ref="G66" ca="1">IF(
  INDIRECT(
    "'"&amp;IF($A$1=1,"②補助事業情報","②補助事業情報(事業者"&amp;$A$1&amp;")")&amp;"'!"
    &amp; ADDRESS(ROW(②補助事業情報!G35),COLUMN(②補助事業情報!G35),4)
  )="",
  "",
  INDIRECT(
    "'"&amp;IF($A$1=1,"②補助事業情報","②補助事業情報(事業者"&amp;$A$1&amp;")")&amp;"'!"
    &amp; ADDRESS(ROW(②補助事業情報!G35),COLUMN(②補助事業情報!G35),4)
  )
)</f>
        <v/>
      </c>
      <c r="H66" s="449" t="str" cm="1">
        <f t="array" aca="1" ref="H66" ca="1">IF(
  INDIRECT(
    "'"&amp;IF($A$1=1,"②補助事業情報","②補助事業情報(事業者"&amp;$A$1&amp;")")&amp;"'!"
    &amp; ADDRESS(ROW(②補助事業情報!H35),COLUMN(②補助事業情報!H35),4)
  )="",
  "",
  INDIRECT(
    "'"&amp;IF($A$1=1,"②補助事業情報","②補助事業情報(事業者"&amp;$A$1&amp;")")&amp;"'!"
    &amp; ADDRESS(ROW(②補助事業情報!H35),COLUMN(②補助事業情報!H35),4)
  )
)</f>
        <v/>
      </c>
      <c r="I66" s="449" t="str" cm="1">
        <f t="array" aca="1" ref="I66" ca="1">IF(
  INDIRECT(
    "'"&amp;IF($A$1=1,"②補助事業情報","②補助事業情報(事業者"&amp;$A$1&amp;")")&amp;"'!"
    &amp; ADDRESS(ROW(②補助事業情報!I35),COLUMN(②補助事業情報!I35),4)
  )="",
  "",
  INDIRECT(
    "'"&amp;IF($A$1=1,"②補助事業情報","②補助事業情報(事業者"&amp;$A$1&amp;")")&amp;"'!"
    &amp; ADDRESS(ROW(②補助事業情報!I35),COLUMN(②補助事業情報!I35),4)
  )
)</f>
        <v/>
      </c>
      <c r="J66" s="450"/>
      <c r="K66" s="451"/>
      <c r="L66" s="451"/>
      <c r="M66" s="451"/>
      <c r="N66" s="451"/>
      <c r="O66" s="451"/>
      <c r="P66" s="451"/>
      <c r="Q66" s="451"/>
      <c r="R66" s="453"/>
    </row>
    <row r="67" spans="2:18" ht="30" customHeight="1" x14ac:dyDescent="0.4">
      <c r="C67" s="218"/>
      <c r="D67" s="215"/>
      <c r="E67" s="216"/>
      <c r="F67" s="217" t="s">
        <v>1185</v>
      </c>
      <c r="G67" s="448" t="str" cm="1">
        <f t="array" aca="1" ref="G67" ca="1">IF(
  INDIRECT(
    "'"&amp;IF($A$1=1,"②補助事業情報","②補助事業情報(事業者"&amp;$A$1&amp;")")&amp;"'!"
    &amp; ADDRESS(ROW(②補助事業情報!G36),COLUMN(②補助事業情報!G36),4)
  )="",
  "",
  INDIRECT(
    "'"&amp;IF($A$1=1,"②補助事業情報","②補助事業情報(事業者"&amp;$A$1&amp;")")&amp;"'!"
    &amp; ADDRESS(ROW(②補助事業情報!G36),COLUMN(②補助事業情報!G36),4)
  )
)</f>
        <v/>
      </c>
      <c r="H67" s="449" t="str" cm="1">
        <f t="array" aca="1" ref="H67" ca="1">IF(
  INDIRECT(
    "'"&amp;IF($A$1=1,"②補助事業情報","②補助事業情報(事業者"&amp;$A$1&amp;")")&amp;"'!"
    &amp; ADDRESS(ROW(②補助事業情報!H36),COLUMN(②補助事業情報!H36),4)
  )="",
  "",
  INDIRECT(
    "'"&amp;IF($A$1=1,"②補助事業情報","②補助事業情報(事業者"&amp;$A$1&amp;")")&amp;"'!"
    &amp; ADDRESS(ROW(②補助事業情報!H36),COLUMN(②補助事業情報!H36),4)
  )
)</f>
        <v/>
      </c>
      <c r="I67" s="449" t="str" cm="1">
        <f t="array" aca="1" ref="I67" ca="1">IF(
  INDIRECT(
    "'"&amp;IF($A$1=1,"②補助事業情報","②補助事業情報(事業者"&amp;$A$1&amp;")")&amp;"'!"
    &amp; ADDRESS(ROW(②補助事業情報!I36),COLUMN(②補助事業情報!I36),4)
  )="",
  "",
  INDIRECT(
    "'"&amp;IF($A$1=1,"②補助事業情報","②補助事業情報(事業者"&amp;$A$1&amp;")")&amp;"'!"
    &amp; ADDRESS(ROW(②補助事業情報!I36),COLUMN(②補助事業情報!I36),4)
  )
)</f>
        <v/>
      </c>
      <c r="J67" s="450"/>
      <c r="K67" s="451"/>
      <c r="L67" s="451"/>
      <c r="M67" s="451"/>
      <c r="N67" s="451"/>
      <c r="O67" s="451"/>
      <c r="P67" s="451"/>
      <c r="Q67" s="451"/>
      <c r="R67" s="453"/>
    </row>
    <row r="68" spans="2:18" ht="30" customHeight="1" x14ac:dyDescent="0.4">
      <c r="C68" s="218"/>
      <c r="D68" s="210" t="s">
        <v>1186</v>
      </c>
      <c r="E68" s="215"/>
      <c r="F68" s="215"/>
      <c r="G68" s="448" cm="1">
        <f t="array" aca="1" ref="G68" ca="1">IF(
  INDIRECT(
    "'"&amp;IF($A$1=1,"②補助事業情報","②補助事業情報(事業者"&amp;$A$1&amp;")")&amp;"'!"
    &amp; ADDRESS(ROW(②補助事業情報!G37),COLUMN(②補助事業情報!G37),4)
  )="",
  "",
  INDIRECT(
    "'"&amp;IF($A$1=1,"②補助事業情報","②補助事業情報(事業者"&amp;$A$1&amp;")")&amp;"'!"
    &amp; ADDRESS(ROW(②補助事業情報!G37),COLUMN(②補助事業情報!G37),4)
  )
)</f>
        <v>0</v>
      </c>
      <c r="H68" s="449" cm="1">
        <f t="array" aca="1" ref="H68" ca="1">IF(
  INDIRECT(
    "'"&amp;IF($A$1=1,"②補助事業情報","②補助事業情報(事業者"&amp;$A$1&amp;")")&amp;"'!"
    &amp; ADDRESS(ROW(②補助事業情報!H37),COLUMN(②補助事業情報!H37),4)
  )="",
  "",
  INDIRECT(
    "'"&amp;IF($A$1=1,"②補助事業情報","②補助事業情報(事業者"&amp;$A$1&amp;")")&amp;"'!"
    &amp; ADDRESS(ROW(②補助事業情報!H37),COLUMN(②補助事業情報!H37),4)
  )
)</f>
        <v>0</v>
      </c>
      <c r="I68" s="449" cm="1">
        <f t="array" aca="1" ref="I68" ca="1">IF(
  INDIRECT(
    "'"&amp;IF($A$1=1,"②補助事業情報","②補助事業情報(事業者"&amp;$A$1&amp;")")&amp;"'!"
    &amp; ADDRESS(ROW(②補助事業情報!I37),COLUMN(②補助事業情報!I37),4)
  )="",
  "",
  INDIRECT(
    "'"&amp;IF($A$1=1,"②補助事業情報","②補助事業情報(事業者"&amp;$A$1&amp;")")&amp;"'!"
    &amp; ADDRESS(ROW(②補助事業情報!I37),COLUMN(②補助事業情報!I37),4)
  )
)</f>
        <v>0</v>
      </c>
      <c r="J68" s="457"/>
      <c r="K68" s="458"/>
      <c r="L68" s="458"/>
      <c r="M68" s="458"/>
      <c r="N68" s="458"/>
      <c r="O68" s="458"/>
      <c r="P68" s="458"/>
      <c r="Q68" s="458"/>
      <c r="R68" s="459"/>
    </row>
    <row r="69" spans="2:18" ht="30" customHeight="1" x14ac:dyDescent="0.4">
      <c r="C69" s="208" t="s">
        <v>1187</v>
      </c>
      <c r="D69" s="214"/>
      <c r="E69" s="214"/>
      <c r="F69" s="214"/>
      <c r="G69" s="448" t="str" cm="1">
        <f t="array" aca="1" ref="G69" ca="1">IF(
  INDIRECT(
    "'"&amp;IF($A$1=1,"②補助事業情報","②補助事業情報(事業者"&amp;$A$1&amp;")")&amp;"'!"
    &amp; ADDRESS(ROW(②補助事業情報!G38),COLUMN(②補助事業情報!G38),4)
  )="",
  "",
  INDIRECT(
    "'"&amp;IF($A$1=1,"②補助事業情報","②補助事業情報(事業者"&amp;$A$1&amp;")")&amp;"'!"
    &amp; ADDRESS(ROW(②補助事業情報!G38),COLUMN(②補助事業情報!G38),4)
  )
)</f>
        <v/>
      </c>
      <c r="H69" s="449" t="str" cm="1">
        <f t="array" aca="1" ref="H69" ca="1">IF(
  INDIRECT(
    "'"&amp;IF($A$1=1,"②補助事業情報","②補助事業情報(事業者"&amp;$A$1&amp;")")&amp;"'!"
    &amp; ADDRESS(ROW(②補助事業情報!H38),COLUMN(②補助事業情報!H38),4)
  )="",
  "",
  INDIRECT(
    "'"&amp;IF($A$1=1,"②補助事業情報","②補助事業情報(事業者"&amp;$A$1&amp;")")&amp;"'!"
    &amp; ADDRESS(ROW(②補助事業情報!H38),COLUMN(②補助事業情報!H38),4)
  )
)</f>
        <v/>
      </c>
      <c r="I69" s="449" t="str" cm="1">
        <f t="array" aca="1" ref="I69" ca="1">IF(
  INDIRECT(
    "'"&amp;IF($A$1=1,"②補助事業情報","②補助事業情報(事業者"&amp;$A$1&amp;")")&amp;"'!"
    &amp; ADDRESS(ROW(②補助事業情報!I38),COLUMN(②補助事業情報!I38),4)
  )="",
  "",
  INDIRECT(
    "'"&amp;IF($A$1=1,"②補助事業情報","②補助事業情報(事業者"&amp;$A$1&amp;")")&amp;"'!"
    &amp; ADDRESS(ROW(②補助事業情報!I38),COLUMN(②補助事業情報!I38),4)
  )
)</f>
        <v/>
      </c>
      <c r="J69" s="454"/>
      <c r="K69" s="455"/>
      <c r="L69" s="455"/>
      <c r="M69" s="455"/>
      <c r="N69" s="455"/>
      <c r="O69" s="455"/>
      <c r="P69" s="455"/>
      <c r="Q69" s="455"/>
      <c r="R69" s="456"/>
    </row>
    <row r="70" spans="2:18" ht="30" customHeight="1" x14ac:dyDescent="0.4">
      <c r="C70" s="208"/>
      <c r="D70" s="210" t="s">
        <v>1188</v>
      </c>
      <c r="E70" s="215"/>
      <c r="F70" s="215"/>
      <c r="G70" s="448" t="str" cm="1">
        <f t="array" aca="1" ref="G70" ca="1">IF(
  INDIRECT(
    "'"&amp;IF($A$1=1,"②補助事業情報","②補助事業情報(事業者"&amp;$A$1&amp;")")&amp;"'!"
    &amp; ADDRESS(ROW(②補助事業情報!G39),COLUMN(②補助事業情報!G39),4)
  )="",
  "",
  INDIRECT(
    "'"&amp;IF($A$1=1,"②補助事業情報","②補助事業情報(事業者"&amp;$A$1&amp;")")&amp;"'!"
    &amp; ADDRESS(ROW(②補助事業情報!G39),COLUMN(②補助事業情報!G39),4)
  )
)</f>
        <v/>
      </c>
      <c r="H70" s="449" t="str" cm="1">
        <f t="array" aca="1" ref="H70" ca="1">IF(
  INDIRECT(
    "'"&amp;IF($A$1=1,"②補助事業情報","②補助事業情報(事業者"&amp;$A$1&amp;")")&amp;"'!"
    &amp; ADDRESS(ROW(②補助事業情報!H39),COLUMN(②補助事業情報!H39),4)
  )="",
  "",
  INDIRECT(
    "'"&amp;IF($A$1=1,"②補助事業情報","②補助事業情報(事業者"&amp;$A$1&amp;")")&amp;"'!"
    &amp; ADDRESS(ROW(②補助事業情報!H39),COLUMN(②補助事業情報!H39),4)
  )
)</f>
        <v/>
      </c>
      <c r="I70" s="449" t="str" cm="1">
        <f t="array" aca="1" ref="I70" ca="1">IF(
  INDIRECT(
    "'"&amp;IF($A$1=1,"②補助事業情報","②補助事業情報(事業者"&amp;$A$1&amp;")")&amp;"'!"
    &amp; ADDRESS(ROW(②補助事業情報!I39),COLUMN(②補助事業情報!I39),4)
  )="",
  "",
  INDIRECT(
    "'"&amp;IF($A$1=1,"②補助事業情報","②補助事業情報(事業者"&amp;$A$1&amp;")")&amp;"'!"
    &amp; ADDRESS(ROW(②補助事業情報!I39),COLUMN(②補助事業情報!I39),4)
  )
)</f>
        <v/>
      </c>
      <c r="J70" s="454"/>
      <c r="K70" s="455"/>
      <c r="L70" s="455"/>
      <c r="M70" s="455"/>
      <c r="N70" s="455"/>
      <c r="O70" s="455"/>
      <c r="P70" s="455"/>
      <c r="Q70" s="455"/>
      <c r="R70" s="456"/>
    </row>
    <row r="71" spans="2:18" ht="30" customHeight="1" x14ac:dyDescent="0.4">
      <c r="C71" s="218"/>
      <c r="D71" s="215"/>
      <c r="E71" s="211" t="s">
        <v>1189</v>
      </c>
      <c r="F71" s="216"/>
      <c r="G71" s="448" t="str" cm="1">
        <f t="array" aca="1" ref="G71" ca="1">IF(
  INDIRECT(
    "'"&amp;IF($A$1=1,"②補助事業情報","②補助事業情報(事業者"&amp;$A$1&amp;")")&amp;"'!"
    &amp; ADDRESS(ROW(②補助事業情報!G40),COLUMN(②補助事業情報!G40),4)
  )="",
  "",
  INDIRECT(
    "'"&amp;IF($A$1=1,"②補助事業情報","②補助事業情報(事業者"&amp;$A$1&amp;")")&amp;"'!"
    &amp; ADDRESS(ROW(②補助事業情報!G40),COLUMN(②補助事業情報!G40),4)
  )
)</f>
        <v/>
      </c>
      <c r="H71" s="449" t="str" cm="1">
        <f t="array" aca="1" ref="H71" ca="1">IF(
  INDIRECT(
    "'"&amp;IF($A$1=1,"②補助事業情報","②補助事業情報(事業者"&amp;$A$1&amp;")")&amp;"'!"
    &amp; ADDRESS(ROW(②補助事業情報!H40),COLUMN(②補助事業情報!H40),4)
  )="",
  "",
  INDIRECT(
    "'"&amp;IF($A$1=1,"②補助事業情報","②補助事業情報(事業者"&amp;$A$1&amp;")")&amp;"'!"
    &amp; ADDRESS(ROW(②補助事業情報!H40),COLUMN(②補助事業情報!H40),4)
  )
)</f>
        <v/>
      </c>
      <c r="I71" s="449" t="str" cm="1">
        <f t="array" aca="1" ref="I71" ca="1">IF(
  INDIRECT(
    "'"&amp;IF($A$1=1,"②補助事業情報","②補助事業情報(事業者"&amp;$A$1&amp;")")&amp;"'!"
    &amp; ADDRESS(ROW(②補助事業情報!I40),COLUMN(②補助事業情報!I40),4)
  )="",
  "",
  INDIRECT(
    "'"&amp;IF($A$1=1,"②補助事業情報","②補助事業情報(事業者"&amp;$A$1&amp;")")&amp;"'!"
    &amp; ADDRESS(ROW(②補助事業情報!I40),COLUMN(②補助事業情報!I40),4)
  )
)</f>
        <v/>
      </c>
      <c r="J71" s="454"/>
      <c r="K71" s="455"/>
      <c r="L71" s="455"/>
      <c r="M71" s="455"/>
      <c r="N71" s="455"/>
      <c r="O71" s="455"/>
      <c r="P71" s="455"/>
      <c r="Q71" s="455"/>
      <c r="R71" s="456"/>
    </row>
    <row r="72" spans="2:18" ht="30" customHeight="1" x14ac:dyDescent="0.4">
      <c r="C72" s="218"/>
      <c r="D72" s="210" t="s">
        <v>1190</v>
      </c>
      <c r="E72" s="215"/>
      <c r="F72" s="215"/>
      <c r="G72" s="448" cm="1">
        <f t="array" aca="1" ref="G72" ca="1">IF(
  INDIRECT(
    "'"&amp;IF($A$1=1,"②補助事業情報","②補助事業情報(事業者"&amp;$A$1&amp;")")&amp;"'!"
    &amp; ADDRESS(ROW(②補助事業情報!G41),COLUMN(②補助事業情報!G41),4)
  )="",
  "",
  INDIRECT(
    "'"&amp;IF($A$1=1,"②補助事業情報","②補助事業情報(事業者"&amp;$A$1&amp;")")&amp;"'!"
    &amp; ADDRESS(ROW(②補助事業情報!G41),COLUMN(②補助事業情報!G41),4)
  )
)</f>
        <v>0</v>
      </c>
      <c r="H72" s="449" cm="1">
        <f t="array" aca="1" ref="H72" ca="1">IF(
  INDIRECT(
    "'"&amp;IF($A$1=1,"②補助事業情報","②補助事業情報(事業者"&amp;$A$1&amp;")")&amp;"'!"
    &amp; ADDRESS(ROW(②補助事業情報!H41),COLUMN(②補助事業情報!H41),4)
  )="",
  "",
  INDIRECT(
    "'"&amp;IF($A$1=1,"②補助事業情報","②補助事業情報(事業者"&amp;$A$1&amp;")")&amp;"'!"
    &amp; ADDRESS(ROW(②補助事業情報!H41),COLUMN(②補助事業情報!H41),4)
  )
)</f>
        <v>0</v>
      </c>
      <c r="I72" s="449" cm="1">
        <f t="array" aca="1" ref="I72" ca="1">IF(
  INDIRECT(
    "'"&amp;IF($A$1=1,"②補助事業情報","②補助事業情報(事業者"&amp;$A$1&amp;")")&amp;"'!"
    &amp; ADDRESS(ROW(②補助事業情報!I41),COLUMN(②補助事業情報!I41),4)
  )="",
  "",
  INDIRECT(
    "'"&amp;IF($A$1=1,"②補助事業情報","②補助事業情報(事業者"&amp;$A$1&amp;")")&amp;"'!"
    &amp; ADDRESS(ROW(②補助事業情報!I41),COLUMN(②補助事業情報!I41),4)
  )
)</f>
        <v>0</v>
      </c>
      <c r="J72" s="454"/>
      <c r="K72" s="455"/>
      <c r="L72" s="455"/>
      <c r="M72" s="455"/>
      <c r="N72" s="455"/>
      <c r="O72" s="455"/>
      <c r="P72" s="455"/>
      <c r="Q72" s="455"/>
      <c r="R72" s="456"/>
    </row>
    <row r="73" spans="2:18" ht="30" customHeight="1" x14ac:dyDescent="0.4">
      <c r="C73" s="208" t="s">
        <v>1191</v>
      </c>
      <c r="D73" s="214"/>
      <c r="E73" s="214"/>
      <c r="F73" s="214"/>
      <c r="G73" s="444" t="str" cm="1">
        <f t="array" aca="1" ref="G73" ca="1">IF(
  INDIRECT(
    "'"&amp;IF($A$1=1,"②補助事業情報","②補助事業情報(事業者"&amp;$A$1&amp;")")&amp;"'!"
    &amp; ADDRESS(ROW(②補助事業情報!G42),COLUMN(②補助事業情報!G42),4)
  )="",
  "",
  INDIRECT(
    "'"&amp;IF($A$1=1,"②補助事業情報","②補助事業情報(事業者"&amp;$A$1&amp;")")&amp;"'!"
    &amp; ADDRESS(ROW(②補助事業情報!G42),COLUMN(②補助事業情報!G42),4)
  )
)</f>
        <v/>
      </c>
      <c r="H73" s="440" t="str" cm="1">
        <f t="array" aca="1" ref="H73" ca="1">IF(
  INDIRECT(
    "'"&amp;IF($A$1=1,"②補助事業情報","②補助事業情報(事業者"&amp;$A$1&amp;")")&amp;"'!"
    &amp; ADDRESS(ROW(②補助事業情報!H42),COLUMN(②補助事業情報!H42),4)
  )="",
  "",
  INDIRECT(
    "'"&amp;IF($A$1=1,"②補助事業情報","②補助事業情報(事業者"&amp;$A$1&amp;")")&amp;"'!"
    &amp; ADDRESS(ROW(②補助事業情報!H42),COLUMN(②補助事業情報!H42),4)
  )
)</f>
        <v/>
      </c>
      <c r="I73" s="460" t="str" cm="1">
        <f t="array" aca="1" ref="I73" ca="1">IF(
  INDIRECT(
    "'"&amp;IF($A$1=1,"②補助事業情報","②補助事業情報(事業者"&amp;$A$1&amp;")")&amp;"'!"
    &amp; ADDRESS(ROW(②補助事業情報!I42),COLUMN(②補助事業情報!I42),4)
  )="",
  "",
  INDIRECT(
    "'"&amp;IF($A$1=1,"②補助事業情報","②補助事業情報(事業者"&amp;$A$1&amp;")")&amp;"'!"
    &amp; ADDRESS(ROW(②補助事業情報!I42),COLUMN(②補助事業情報!I42),4)
  )
)</f>
        <v/>
      </c>
      <c r="J73" s="454"/>
      <c r="K73" s="455"/>
      <c r="L73" s="455"/>
      <c r="M73" s="455"/>
      <c r="N73" s="455"/>
      <c r="O73" s="455"/>
      <c r="P73" s="455"/>
      <c r="Q73" s="455"/>
      <c r="R73" s="456"/>
    </row>
    <row r="74" spans="2:18" ht="30" customHeight="1" x14ac:dyDescent="0.4">
      <c r="C74" s="208" t="s">
        <v>1192</v>
      </c>
      <c r="D74" s="214"/>
      <c r="E74" s="214"/>
      <c r="F74" s="214"/>
      <c r="G74" s="448" t="str" cm="1">
        <f t="array" aca="1" ref="G74" ca="1">IF(
  INDIRECT(
    "'"&amp;IF($A$1=1,"②補助事業情報","②補助事業情報(事業者"&amp;$A$1&amp;")")&amp;"'!"
    &amp; ADDRESS(ROW(②補助事業情報!G43),COLUMN(②補助事業情報!G43),4)
  )="",
  "",
  INDIRECT(
    "'"&amp;IF($A$1=1,"②補助事業情報","②補助事業情報(事業者"&amp;$A$1&amp;")")&amp;"'!"
    &amp; ADDRESS(ROW(②補助事業情報!G43),COLUMN(②補助事業情報!G43),4)
  )
)</f>
        <v/>
      </c>
      <c r="H74" s="449" t="str" cm="1">
        <f t="array" aca="1" ref="H74" ca="1">IF(
  INDIRECT(
    "'"&amp;IF($A$1=1,"②補助事業情報","②補助事業情報(事業者"&amp;$A$1&amp;")")&amp;"'!"
    &amp; ADDRESS(ROW(②補助事業情報!H43),COLUMN(②補助事業情報!H43),4)
  )="",
  "",
  INDIRECT(
    "'"&amp;IF($A$1=1,"②補助事業情報","②補助事業情報(事業者"&amp;$A$1&amp;")")&amp;"'!"
    &amp; ADDRESS(ROW(②補助事業情報!H43),COLUMN(②補助事業情報!H43),4)
  )
)</f>
        <v/>
      </c>
      <c r="I74" s="461" t="str" cm="1">
        <f t="array" aca="1" ref="I74" ca="1">IF(
  INDIRECT(
    "'"&amp;IF($A$1=1,"②補助事業情報","②補助事業情報(事業者"&amp;$A$1&amp;")")&amp;"'!"
    &amp; ADDRESS(ROW(②補助事業情報!I43),COLUMN(②補助事業情報!I43),4)
  )="",
  "",
  INDIRECT(
    "'"&amp;IF($A$1=1,"②補助事業情報","②補助事業情報(事業者"&amp;$A$1&amp;")")&amp;"'!"
    &amp; ADDRESS(ROW(②補助事業情報!I43),COLUMN(②補助事業情報!I43),4)
  )
)</f>
        <v/>
      </c>
      <c r="J74" s="462" t="str" cm="1">
        <f t="array" aca="1" ref="J74" ca="1">IF(
  INDIRECT(
    "'"&amp;IF($A$1=1,"②補助事業情報","②補助事業情報(事業者"&amp;$A$1&amp;")")&amp;"'!"
    &amp; ADDRESS(ROW(②補助事業情報!J43),COLUMN(②補助事業情報!J43),4)
  )="",
  "",
  INDIRECT(
    "'"&amp;IF($A$1=1,"②補助事業情報","②補助事業情報(事業者"&amp;$A$1&amp;")")&amp;"'!"
    &amp; ADDRESS(ROW(②補助事業情報!J43),COLUMN(②補助事業情報!J43),4)
  )
)</f>
        <v/>
      </c>
      <c r="K74" s="462" t="str" cm="1">
        <f t="array" aca="1" ref="K74" ca="1">IF(
  INDIRECT(
    "'"&amp;IF($A$1=1,"②補助事業情報","②補助事業情報(事業者"&amp;$A$1&amp;")")&amp;"'!"
    &amp; ADDRESS(ROW(②補助事業情報!K43),COLUMN(②補助事業情報!K43),4)
  )="",
  "",
  INDIRECT(
    "'"&amp;IF($A$1=1,"②補助事業情報","②補助事業情報(事業者"&amp;$A$1&amp;")")&amp;"'!"
    &amp; ADDRESS(ROW(②補助事業情報!K43),COLUMN(②補助事業情報!K43),4)
  )
)</f>
        <v/>
      </c>
      <c r="L74" s="462" t="str" cm="1">
        <f t="array" aca="1" ref="L74" ca="1">IF(
  INDIRECT(
    "'"&amp;IF($A$1=1,"②補助事業情報","②補助事業情報(事業者"&amp;$A$1&amp;")")&amp;"'!"
    &amp; ADDRESS(ROW(②補助事業情報!L43),COLUMN(②補助事業情報!L43),4)
  )="",
  "",
  INDIRECT(
    "'"&amp;IF($A$1=1,"②補助事業情報","②補助事業情報(事業者"&amp;$A$1&amp;")")&amp;"'!"
    &amp; ADDRESS(ROW(②補助事業情報!L43),COLUMN(②補助事業情報!L43),4)
  )
)</f>
        <v/>
      </c>
      <c r="M74" s="462" t="str" cm="1">
        <f t="array" aca="1" ref="M74" ca="1">IF(
  INDIRECT(
    "'"&amp;IF($A$1=1,"②補助事業情報","②補助事業情報(事業者"&amp;$A$1&amp;")")&amp;"'!"
    &amp; ADDRESS(ROW(②補助事業情報!M43),COLUMN(②補助事業情報!M43),4)
  )="",
  "",
  INDIRECT(
    "'"&amp;IF($A$1=1,"②補助事業情報","②補助事業情報(事業者"&amp;$A$1&amp;")")&amp;"'!"
    &amp; ADDRESS(ROW(②補助事業情報!M43),COLUMN(②補助事業情報!M43),4)
  )
)</f>
        <v/>
      </c>
      <c r="N74" s="462" t="str" cm="1">
        <f t="array" aca="1" ref="N74" ca="1">IF(
  INDIRECT(
    "'"&amp;IF($A$1=1,"②補助事業情報","②補助事業情報(事業者"&amp;$A$1&amp;")")&amp;"'!"
    &amp; ADDRESS(ROW(②補助事業情報!N43),COLUMN(②補助事業情報!N43),4)
  )="",
  "",
  INDIRECT(
    "'"&amp;IF($A$1=1,"②補助事業情報","②補助事業情報(事業者"&amp;$A$1&amp;")")&amp;"'!"
    &amp; ADDRESS(ROW(②補助事業情報!N43),COLUMN(②補助事業情報!N43),4)
  )
)</f>
        <v/>
      </c>
      <c r="O74" s="463" t="str" cm="1">
        <f t="array" aca="1" ref="O74" ca="1">IF(
  INDIRECT(
    "'"&amp;IF($A$1=1,"②補助事業情報","②補助事業情報(事業者"&amp;$A$1&amp;")")&amp;"'!"
    &amp; ADDRESS(ROW(②補助事業情報!O43),COLUMN(②補助事業情報!O43),4)
  )="",
  "",
  INDIRECT(
    "'"&amp;IF($A$1=1,"②補助事業情報","②補助事業情報(事業者"&amp;$A$1&amp;")")&amp;"'!"
    &amp; ADDRESS(ROW(②補助事業情報!O43),COLUMN(②補助事業情報!O43),4)
  )
)</f>
        <v/>
      </c>
      <c r="P74" s="462" t="str" cm="1">
        <f t="array" aca="1" ref="P74" ca="1">IF(
  INDIRECT(
    "'"&amp;IF($A$1=1,"②補助事業情報","②補助事業情報(事業者"&amp;$A$1&amp;")")&amp;"'!"
    &amp; ADDRESS(ROW(②補助事業情報!P43),COLUMN(②補助事業情報!P43),4)
  )="",
  "",
  INDIRECT(
    "'"&amp;IF($A$1=1,"②補助事業情報","②補助事業情報(事業者"&amp;$A$1&amp;")")&amp;"'!"
    &amp; ADDRESS(ROW(②補助事業情報!P43),COLUMN(②補助事業情報!P43),4)
  )
)</f>
        <v/>
      </c>
      <c r="Q74" s="462" t="str" cm="1">
        <f t="array" aca="1" ref="Q74" ca="1">IF(
  INDIRECT(
    "'"&amp;IF($A$1=1,"②補助事業情報","②補助事業情報(事業者"&amp;$A$1&amp;")")&amp;"'!"
    &amp; ADDRESS(ROW(②補助事業情報!Q43),COLUMN(②補助事業情報!Q43),4)
  )="",
  "",
  INDIRECT(
    "'"&amp;IF($A$1=1,"②補助事業情報","②補助事業情報(事業者"&amp;$A$1&amp;")")&amp;"'!"
    &amp; ADDRESS(ROW(②補助事業情報!Q43),COLUMN(②補助事業情報!Q43),4)
  )
)</f>
        <v/>
      </c>
      <c r="R74" s="464" t="str" cm="1">
        <f t="array" aca="1" ref="R74" ca="1">IF(
  INDIRECT(
    "'"&amp;IF($A$1=1,"②補助事業情報","②補助事業情報(事業者"&amp;$A$1&amp;")")&amp;"'!"
    &amp; ADDRESS(ROW(②補助事業情報!R43),COLUMN(②補助事業情報!R43),4)
  )="",
  "",
  INDIRECT(
    "'"&amp;IF($A$1=1,"②補助事業情報","②補助事業情報(事業者"&amp;$A$1&amp;")")&amp;"'!"
    &amp; ADDRESS(ROW(②補助事業情報!R43),COLUMN(②補助事業情報!R43),4)
  )
)</f>
        <v/>
      </c>
    </row>
    <row r="75" spans="2:18" ht="30" customHeight="1" thickBot="1" x14ac:dyDescent="0.45">
      <c r="C75" s="212" t="s">
        <v>1193</v>
      </c>
      <c r="D75" s="219"/>
      <c r="E75" s="219"/>
      <c r="F75" s="219"/>
      <c r="G75" s="543" t="str" cm="1">
        <f t="array" aca="1" ref="G75" ca="1">IF(
  INDIRECT(
    "'"&amp;IF($A$1=1,"②補助事業情報","②補助事業情報(事業者"&amp;$A$1&amp;")")&amp;"'!"
    &amp; ADDRESS(ROW(②補助事業情報!G44),COLUMN(②補助事業情報!G44),4)
  )="",
  "",
  INDIRECT(
    "'"&amp;IF($A$1=1,"②補助事業情報","②補助事業情報(事業者"&amp;$A$1&amp;")")&amp;"'!"
    &amp; ADDRESS(ROW(②補助事業情報!G44),COLUMN(②補助事業情報!G44),4)
  )
)</f>
        <v/>
      </c>
      <c r="H75" s="544" t="str" cm="1">
        <f t="array" aca="1" ref="H75" ca="1">IF(
  INDIRECT(
    "'"&amp;IF($A$1=1,"②補助事業情報","②補助事業情報(事業者"&amp;$A$1&amp;")")&amp;"'!"
    &amp; ADDRESS(ROW(②補助事業情報!H44),COLUMN(②補助事業情報!H44),4)
  )="",
  "",
  INDIRECT(
    "'"&amp;IF($A$1=1,"②補助事業情報","②補助事業情報(事業者"&amp;$A$1&amp;")")&amp;"'!"
    &amp; ADDRESS(ROW(②補助事業情報!H44),COLUMN(②補助事業情報!H44),4)
  )
)</f>
        <v/>
      </c>
      <c r="I75" s="545" t="str" cm="1">
        <f t="array" aca="1" ref="I75" ca="1">IF(
  INDIRECT(
    "'"&amp;IF($A$1=1,"②補助事業情報","②補助事業情報(事業者"&amp;$A$1&amp;")")&amp;"'!"
    &amp; ADDRESS(ROW(②補助事業情報!I44),COLUMN(②補助事業情報!I44),4)
  )="",
  "",
  INDIRECT(
    "'"&amp;IF($A$1=1,"②補助事業情報","②補助事業情報(事業者"&amp;$A$1&amp;")")&amp;"'!"
    &amp; ADDRESS(ROW(②補助事業情報!I44),COLUMN(②補助事業情報!I44),4)
  )
)</f>
        <v/>
      </c>
      <c r="J75" s="466"/>
      <c r="K75" s="467"/>
      <c r="L75" s="467"/>
      <c r="M75" s="467"/>
      <c r="N75" s="467"/>
      <c r="O75" s="467"/>
      <c r="P75" s="467"/>
      <c r="Q75" s="467"/>
      <c r="R75" s="468"/>
    </row>
    <row r="76" spans="2:18" ht="27.6" thickTop="1" x14ac:dyDescent="0.4"/>
    <row r="77" spans="2:18" x14ac:dyDescent="0.4">
      <c r="B77" s="132" t="s">
        <v>1407</v>
      </c>
    </row>
    <row r="78" spans="2:18" ht="27.6" thickBot="1" x14ac:dyDescent="0.45"/>
    <row r="79" spans="2:18" ht="27.6" thickTop="1" x14ac:dyDescent="0.4">
      <c r="B79" s="132"/>
      <c r="C79" s="221"/>
      <c r="D79" s="222"/>
      <c r="E79" s="222"/>
      <c r="F79" s="222"/>
      <c r="G79" s="133" t="str">
        <f ca="1">G4</f>
        <v>（金額単位：千円）</v>
      </c>
      <c r="H79" s="133"/>
      <c r="I79" s="133" t="str">
        <f t="shared" ref="I79:R79" si="1">I120</f>
        <v/>
      </c>
      <c r="J79" s="133" t="str">
        <f t="shared" si="1"/>
        <v/>
      </c>
      <c r="K79" s="133" t="str">
        <f t="shared" si="1"/>
        <v/>
      </c>
      <c r="L79" s="133" t="str">
        <f t="shared" si="1"/>
        <v/>
      </c>
      <c r="M79" s="133" t="str">
        <f t="shared" si="1"/>
        <v/>
      </c>
      <c r="N79" s="133" t="str">
        <f t="shared" si="1"/>
        <v/>
      </c>
      <c r="O79" s="133" t="str">
        <f t="shared" si="1"/>
        <v/>
      </c>
      <c r="P79" s="133" t="str">
        <f t="shared" si="1"/>
        <v/>
      </c>
      <c r="Q79" s="133" t="str">
        <f t="shared" si="1"/>
        <v/>
      </c>
      <c r="R79" s="134" t="str">
        <f t="shared" si="1"/>
        <v/>
      </c>
    </row>
    <row r="80" spans="2:18" x14ac:dyDescent="0.4">
      <c r="B80" s="132"/>
      <c r="C80" s="223"/>
      <c r="F80" s="226" t="s">
        <v>1194</v>
      </c>
      <c r="G80" s="59" t="str">
        <f ca="1">G5</f>
        <v>前々期決算期</v>
      </c>
      <c r="H80" s="202" t="str">
        <f t="shared" ref="H80:R82" ca="1" si="2">H5</f>
        <v>前期決算期</v>
      </c>
      <c r="I80" s="59" t="str">
        <f t="shared" ca="1" si="2"/>
        <v>最新決算期</v>
      </c>
      <c r="J80" s="60" t="str">
        <f t="shared" ca="1" si="2"/>
        <v>補助事業期間＋事業化報告期間</v>
      </c>
      <c r="K80" s="60"/>
      <c r="L80" s="60"/>
      <c r="M80" s="60"/>
      <c r="N80" s="60"/>
      <c r="O80" s="60"/>
      <c r="P80" s="360"/>
      <c r="Q80" s="364"/>
      <c r="R80" s="365"/>
    </row>
    <row r="81" spans="2:18" x14ac:dyDescent="0.4">
      <c r="B81" s="132"/>
      <c r="C81" s="223"/>
      <c r="D81" s="227"/>
      <c r="F81" s="228" t="str" cm="1">
        <f t="array" aca="1" ref="F81" ca="1">IF(
  INDIRECT(
    "'"&amp;IF($A$1=1,"②補助事業情報","②補助事業情報(事業者"&amp;$A$1&amp;")")&amp;"'!"
    &amp; ADDRESS(ROW(②補助事業情報!G169),COLUMN(②補助事業情報!G169),4)
  )="",
  "",
  INDIRECT(
    "'"&amp;IF($A$1=1,"②補助事業情報","②補助事業情報(事業者"&amp;$A$1&amp;")")&amp;"'!"
    &amp; ADDRESS(ROW(②補助事業情報!G169),COLUMN(②補助事業情報!G169),4)
  )
)</f>
        <v/>
      </c>
      <c r="G81" s="194" t="str">
        <f ca="1">G6</f>
        <v/>
      </c>
      <c r="H81" s="307" t="str">
        <f t="shared" ca="1" si="2"/>
        <v/>
      </c>
      <c r="I81" s="194" t="str">
        <f t="shared" ca="1" si="2"/>
        <v/>
      </c>
      <c r="J81" s="198" t="str">
        <f t="shared" ca="1" si="2"/>
        <v/>
      </c>
      <c r="K81" s="198" t="str">
        <f t="shared" ca="1" si="2"/>
        <v/>
      </c>
      <c r="L81" s="198" t="str">
        <f t="shared" ca="1" si="2"/>
        <v/>
      </c>
      <c r="M81" s="198" t="str">
        <f t="shared" ca="1" si="2"/>
        <v/>
      </c>
      <c r="N81" s="198" t="str">
        <f t="shared" ca="1" si="2"/>
        <v/>
      </c>
      <c r="O81" s="198" t="str">
        <f t="shared" ca="1" si="2"/>
        <v/>
      </c>
      <c r="P81" s="362" t="str">
        <f t="shared" ca="1" si="2"/>
        <v/>
      </c>
      <c r="Q81" s="198" t="str">
        <f t="shared" ca="1" si="2"/>
        <v/>
      </c>
      <c r="R81" s="199" t="str">
        <f t="shared" ca="1" si="2"/>
        <v/>
      </c>
    </row>
    <row r="82" spans="2:18" x14ac:dyDescent="0.4">
      <c r="B82" s="132"/>
      <c r="C82" s="223"/>
      <c r="G82" s="205" t="str">
        <f ca="1">G7</f>
        <v/>
      </c>
      <c r="H82" s="308" t="str">
        <f t="shared" ca="1" si="2"/>
        <v/>
      </c>
      <c r="I82" s="205" t="str">
        <f t="shared" ca="1" si="2"/>
        <v/>
      </c>
      <c r="J82" s="205" t="str">
        <f t="shared" ca="1" si="2"/>
        <v/>
      </c>
      <c r="K82" s="205" t="str">
        <f t="shared" ca="1" si="2"/>
        <v/>
      </c>
      <c r="L82" s="205" t="str">
        <f t="shared" ca="1" si="2"/>
        <v/>
      </c>
      <c r="M82" s="205" t="str">
        <f t="shared" ca="1" si="2"/>
        <v/>
      </c>
      <c r="N82" s="205" t="str">
        <f t="shared" ca="1" si="2"/>
        <v/>
      </c>
      <c r="O82" s="205" t="str">
        <f t="shared" ca="1" si="2"/>
        <v/>
      </c>
      <c r="P82" s="207" t="str">
        <f t="shared" ca="1" si="2"/>
        <v/>
      </c>
      <c r="Q82" s="61" t="str">
        <f t="shared" ca="1" si="2"/>
        <v/>
      </c>
      <c r="R82" s="135" t="str">
        <f t="shared" ca="1" si="2"/>
        <v/>
      </c>
    </row>
    <row r="83" spans="2:18" ht="40.5" customHeight="1" x14ac:dyDescent="0.4">
      <c r="C83" s="208" t="s">
        <v>1195</v>
      </c>
      <c r="D83" s="209"/>
      <c r="E83" s="209"/>
      <c r="F83" s="209"/>
      <c r="G83" s="469" t="str" cm="1">
        <f t="array" aca="1" ref="G83" ca="1">IF(
  INDIRECT(
    "'"&amp;IF($A$1=1,"②補助事業情報","②補助事業情報(事業者"&amp;$A$1&amp;")")&amp;"'!"
    &amp; ADDRESS(ROW(②補助事業情報!G53),COLUMN(②補助事業情報!G53),4)
  )="",
  "",
  INDIRECT(
    "'"&amp;IF($A$1=1,"②補助事業情報","②補助事業情報(事業者"&amp;$A$1&amp;")")&amp;"'!"
    &amp; ADDRESS(ROW(②補助事業情報!G53),COLUMN(②補助事業情報!G53),4)
  )
)</f>
        <v/>
      </c>
      <c r="H83" s="449" t="str" cm="1">
        <f t="array" aca="1" ref="H83" ca="1">IF(
  INDIRECT(
    "'"&amp;IF($A$1=1,"②補助事業情報","②補助事業情報(事業者"&amp;$A$1&amp;")")&amp;"'!"
    &amp; ADDRESS(ROW(②補助事業情報!H53),COLUMN(②補助事業情報!H53),4)
  )="",
  "",
  INDIRECT(
    "'"&amp;IF($A$1=1,"②補助事業情報","②補助事業情報(事業者"&amp;$A$1&amp;")")&amp;"'!"
    &amp; ADDRESS(ROW(②補助事業情報!H53),COLUMN(②補助事業情報!H53),4)
  )
)</f>
        <v/>
      </c>
      <c r="I83" s="449" t="str" cm="1">
        <f t="array" aca="1" ref="I83" ca="1">IF(
  INDIRECT(
    "'"&amp;IF($A$1=1,"②補助事業情報","②補助事業情報(事業者"&amp;$A$1&amp;")")&amp;"'!"
    &amp; ADDRESS(ROW(②補助事業情報!I53),COLUMN(②補助事業情報!I53),4)
  )="",
  "",
  INDIRECT(
    "'"&amp;IF($A$1=1,"②補助事業情報","②補助事業情報(事業者"&amp;$A$1&amp;")")&amp;"'!"
    &amp; ADDRESS(ROW(②補助事業情報!I53),COLUMN(②補助事業情報!I53),4)
  )
)</f>
        <v/>
      </c>
      <c r="J83" s="449" t="str" cm="1">
        <f t="array" aca="1" ref="J83" ca="1">IF(
  INDIRECT(
    "'"&amp;IF($A$1=1,"②補助事業情報","②補助事業情報(事業者"&amp;$A$1&amp;")")&amp;"'!"
    &amp; ADDRESS(ROW(②補助事業情報!J53),COLUMN(②補助事業情報!J53),4)
  )="",
  "",
  INDIRECT(
    "'"&amp;IF($A$1=1,"②補助事業情報","②補助事業情報(事業者"&amp;$A$1&amp;")")&amp;"'!"
    &amp; ADDRESS(ROW(②補助事業情報!J53),COLUMN(②補助事業情報!J53),4)
  )
)</f>
        <v/>
      </c>
      <c r="K83" s="449" t="str" cm="1">
        <f t="array" aca="1" ref="K83" ca="1">IF(
  INDIRECT(
    "'"&amp;IF($A$1=1,"②補助事業情報","②補助事業情報(事業者"&amp;$A$1&amp;")")&amp;"'!"
    &amp; ADDRESS(ROW(②補助事業情報!K53),COLUMN(②補助事業情報!K53),4)
  )="",
  "",
  INDIRECT(
    "'"&amp;IF($A$1=1,"②補助事業情報","②補助事業情報(事業者"&amp;$A$1&amp;")")&amp;"'!"
    &amp; ADDRESS(ROW(②補助事業情報!K53),COLUMN(②補助事業情報!K53),4)
  )
)</f>
        <v/>
      </c>
      <c r="L83" s="449" t="str" cm="1">
        <f t="array" aca="1" ref="L83" ca="1">IF(
  INDIRECT(
    "'"&amp;IF($A$1=1,"②補助事業情報","②補助事業情報(事業者"&amp;$A$1&amp;")")&amp;"'!"
    &amp; ADDRESS(ROW(②補助事業情報!L53),COLUMN(②補助事業情報!L53),4)
  )="",
  "",
  INDIRECT(
    "'"&amp;IF($A$1=1,"②補助事業情報","②補助事業情報(事業者"&amp;$A$1&amp;")")&amp;"'!"
    &amp; ADDRESS(ROW(②補助事業情報!L53),COLUMN(②補助事業情報!L53),4)
  )
)</f>
        <v/>
      </c>
      <c r="M83" s="449" t="str" cm="1">
        <f t="array" aca="1" ref="M83" ca="1">IF(
  INDIRECT(
    "'"&amp;IF($A$1=1,"②補助事業情報","②補助事業情報(事業者"&amp;$A$1&amp;")")&amp;"'!"
    &amp; ADDRESS(ROW(②補助事業情報!M53),COLUMN(②補助事業情報!M53),4)
  )="",
  "",
  INDIRECT(
    "'"&amp;IF($A$1=1,"②補助事業情報","②補助事業情報(事業者"&amp;$A$1&amp;")")&amp;"'!"
    &amp; ADDRESS(ROW(②補助事業情報!M53),COLUMN(②補助事業情報!M53),4)
  )
)</f>
        <v/>
      </c>
      <c r="N83" s="449" t="str" cm="1">
        <f t="array" aca="1" ref="N83" ca="1">IF(
  INDIRECT(
    "'"&amp;IF($A$1=1,"②補助事業情報","②補助事業情報(事業者"&amp;$A$1&amp;")")&amp;"'!"
    &amp; ADDRESS(ROW(②補助事業情報!N53),COLUMN(②補助事業情報!N53),4)
  )="",
  "",
  INDIRECT(
    "'"&amp;IF($A$1=1,"②補助事業情報","②補助事業情報(事業者"&amp;$A$1&amp;")")&amp;"'!"
    &amp; ADDRESS(ROW(②補助事業情報!N53),COLUMN(②補助事業情報!N53),4)
  )
)</f>
        <v/>
      </c>
      <c r="O83" s="449" t="str" cm="1">
        <f t="array" aca="1" ref="O83" ca="1">IF(
  INDIRECT(
    "'"&amp;IF($A$1=1,"②補助事業情報","②補助事業情報(事業者"&amp;$A$1&amp;")")&amp;"'!"
    &amp; ADDRESS(ROW(②補助事業情報!O53),COLUMN(②補助事業情報!O53),4)
  )="",
  "",
  INDIRECT(
    "'"&amp;IF($A$1=1,"②補助事業情報","②補助事業情報(事業者"&amp;$A$1&amp;")")&amp;"'!"
    &amp; ADDRESS(ROW(②補助事業情報!O53),COLUMN(②補助事業情報!O53),4)
  )
)</f>
        <v/>
      </c>
      <c r="P83" s="449" t="str" cm="1">
        <f t="array" aca="1" ref="P83" ca="1">IF(
  INDIRECT(
    "'"&amp;IF($A$1=1,"②補助事業情報","②補助事業情報(事業者"&amp;$A$1&amp;")")&amp;"'!"
    &amp; ADDRESS(ROW(②補助事業情報!P53),COLUMN(②補助事業情報!P53),4)
  )="",
  "",
  INDIRECT(
    "'"&amp;IF($A$1=1,"②補助事業情報","②補助事業情報(事業者"&amp;$A$1&amp;")")&amp;"'!"
    &amp; ADDRESS(ROW(②補助事業情報!P53),COLUMN(②補助事業情報!P53),4)
  )
)</f>
        <v/>
      </c>
      <c r="Q83" s="470" t="str" cm="1">
        <f t="array" aca="1" ref="Q83" ca="1">IF(
  INDIRECT(
    "'"&amp;IF($A$1=1,"②補助事業情報","②補助事業情報(事業者"&amp;$A$1&amp;")")&amp;"'!"
    &amp; ADDRESS(ROW(②補助事業情報!Q53),COLUMN(②補助事業情報!Q53),4)
  )="",
  "",
  INDIRECT(
    "'"&amp;IF($A$1=1,"②補助事業情報","②補助事業情報(事業者"&amp;$A$1&amp;")")&amp;"'!"
    &amp; ADDRESS(ROW(②補助事業情報!Q53),COLUMN(②補助事業情報!Q53),4)
  )
)</f>
        <v/>
      </c>
      <c r="R83" s="471" t="str" cm="1">
        <f t="array" aca="1" ref="R83" ca="1">IF(
  INDIRECT(
    "'"&amp;IF($A$1=1,"②補助事業情報","②補助事業情報(事業者"&amp;$A$1&amp;")")&amp;"'!"
    &amp; ADDRESS(ROW(②補助事業情報!R53),COLUMN(②補助事業情報!R53),4)
  )="",
  "",
  INDIRECT(
    "'"&amp;IF($A$1=1,"②補助事業情報","②補助事業情報(事業者"&amp;$A$1&amp;")")&amp;"'!"
    &amp; ADDRESS(ROW(②補助事業情報!R53),COLUMN(②補助事業情報!R53),4)
  )
)</f>
        <v/>
      </c>
    </row>
    <row r="84" spans="2:18" ht="40.5" customHeight="1" x14ac:dyDescent="0.4">
      <c r="C84" s="208"/>
      <c r="D84" s="210" t="s">
        <v>1196</v>
      </c>
      <c r="E84" s="210"/>
      <c r="F84" s="210"/>
      <c r="G84" s="472"/>
      <c r="H84" s="440" t="str" cm="1">
        <f t="array" aca="1" ref="H84" ca="1">IF(
  INDIRECT(
    "'"&amp;IF($A$1=1,"②補助事業情報","②補助事業情報(事業者"&amp;$A$1&amp;")")&amp;"'!"
    &amp; ADDRESS(ROW(②補助事業情報!H54),COLUMN(②補助事業情報!H54),4)
  )="",
  "",
  INDIRECT(
    "'"&amp;IF($A$1=1,"②補助事業情報","②補助事業情報(事業者"&amp;$A$1&amp;")")&amp;"'!"
    &amp; ADDRESS(ROW(②補助事業情報!H54),COLUMN(②補助事業情報!H54),4)
  )
)</f>
        <v/>
      </c>
      <c r="I84" s="440" t="str" cm="1">
        <f t="array" aca="1" ref="I84" ca="1">IF(
  INDIRECT(
    "'"&amp;IF($A$1=1,"②補助事業情報","②補助事業情報(事業者"&amp;$A$1&amp;")")&amp;"'!"
    &amp; ADDRESS(ROW(②補助事業情報!I54),COLUMN(②補助事業情報!I54),4)
  )="",
  "",
  INDIRECT(
    "'"&amp;IF($A$1=1,"②補助事業情報","②補助事業情報(事業者"&amp;$A$1&amp;")")&amp;"'!"
    &amp; ADDRESS(ROW(②補助事業情報!I54),COLUMN(②補助事業情報!I54),4)
  )
)</f>
        <v/>
      </c>
      <c r="J84" s="440" t="str" cm="1">
        <f t="array" aca="1" ref="J84" ca="1">IF(
  INDIRECT(
    "'"&amp;IF($A$1=1,"②補助事業情報","②補助事業情報(事業者"&amp;$A$1&amp;")")&amp;"'!"
    &amp; ADDRESS(ROW(②補助事業情報!J54),COLUMN(②補助事業情報!J54),4)
  )="",
  "",
  INDIRECT(
    "'"&amp;IF($A$1=1,"②補助事業情報","②補助事業情報(事業者"&amp;$A$1&amp;")")&amp;"'!"
    &amp; ADDRESS(ROW(②補助事業情報!J54),COLUMN(②補助事業情報!J54),4)
  )
)</f>
        <v/>
      </c>
      <c r="K84" s="440" t="str" cm="1">
        <f t="array" aca="1" ref="K84" ca="1">IF(
  INDIRECT(
    "'"&amp;IF($A$1=1,"②補助事業情報","②補助事業情報(事業者"&amp;$A$1&amp;")")&amp;"'!"
    &amp; ADDRESS(ROW(②補助事業情報!K54),COLUMN(②補助事業情報!K54),4)
  )="",
  "",
  INDIRECT(
    "'"&amp;IF($A$1=1,"②補助事業情報","②補助事業情報(事業者"&amp;$A$1&amp;")")&amp;"'!"
    &amp; ADDRESS(ROW(②補助事業情報!K54),COLUMN(②補助事業情報!K54),4)
  )
)</f>
        <v/>
      </c>
      <c r="L84" s="440" t="str" cm="1">
        <f t="array" aca="1" ref="L84" ca="1">IF(
  INDIRECT(
    "'"&amp;IF($A$1=1,"②補助事業情報","②補助事業情報(事業者"&amp;$A$1&amp;")")&amp;"'!"
    &amp; ADDRESS(ROW(②補助事業情報!L54),COLUMN(②補助事業情報!L54),4)
  )="",
  "",
  INDIRECT(
    "'"&amp;IF($A$1=1,"②補助事業情報","②補助事業情報(事業者"&amp;$A$1&amp;")")&amp;"'!"
    &amp; ADDRESS(ROW(②補助事業情報!L54),COLUMN(②補助事業情報!L54),4)
  )
)</f>
        <v/>
      </c>
      <c r="M84" s="440" t="str" cm="1">
        <f t="array" aca="1" ref="M84" ca="1">IF(
  INDIRECT(
    "'"&amp;IF($A$1=1,"②補助事業情報","②補助事業情報(事業者"&amp;$A$1&amp;")")&amp;"'!"
    &amp; ADDRESS(ROW(②補助事業情報!M54),COLUMN(②補助事業情報!M54),4)
  )="",
  "",
  INDIRECT(
    "'"&amp;IF($A$1=1,"②補助事業情報","②補助事業情報(事業者"&amp;$A$1&amp;")")&amp;"'!"
    &amp; ADDRESS(ROW(②補助事業情報!M54),COLUMN(②補助事業情報!M54),4)
  )
)</f>
        <v/>
      </c>
      <c r="N84" s="440" t="str" cm="1">
        <f t="array" aca="1" ref="N84" ca="1">IF(
  INDIRECT(
    "'"&amp;IF($A$1=1,"②補助事業情報","②補助事業情報(事業者"&amp;$A$1&amp;")")&amp;"'!"
    &amp; ADDRESS(ROW(②補助事業情報!N54),COLUMN(②補助事業情報!N54),4)
  )="",
  "",
  INDIRECT(
    "'"&amp;IF($A$1=1,"②補助事業情報","②補助事業情報(事業者"&amp;$A$1&amp;")")&amp;"'!"
    &amp; ADDRESS(ROW(②補助事業情報!N54),COLUMN(②補助事業情報!N54),4)
  )
)</f>
        <v/>
      </c>
      <c r="O84" s="440" t="str" cm="1">
        <f t="array" aca="1" ref="O84" ca="1">IF(
  INDIRECT(
    "'"&amp;IF($A$1=1,"②補助事業情報","②補助事業情報(事業者"&amp;$A$1&amp;")")&amp;"'!"
    &amp; ADDRESS(ROW(②補助事業情報!O54),COLUMN(②補助事業情報!O54),4)
  )="",
  "",
  INDIRECT(
    "'"&amp;IF($A$1=1,"②補助事業情報","②補助事業情報(事業者"&amp;$A$1&amp;")")&amp;"'!"
    &amp; ADDRESS(ROW(②補助事業情報!O54),COLUMN(②補助事業情報!O54),4)
  )
)</f>
        <v/>
      </c>
      <c r="P84" s="440" t="str" cm="1">
        <f t="array" aca="1" ref="P84" ca="1">IF(
  INDIRECT(
    "'"&amp;IF($A$1=1,"②補助事業情報","②補助事業情報(事業者"&amp;$A$1&amp;")")&amp;"'!"
    &amp; ADDRESS(ROW(②補助事業情報!P54),COLUMN(②補助事業情報!P54),4)
  )="",
  "",
  INDIRECT(
    "'"&amp;IF($A$1=1,"②補助事業情報","②補助事業情報(事業者"&amp;$A$1&amp;")")&amp;"'!"
    &amp; ADDRESS(ROW(②補助事業情報!P54),COLUMN(②補助事業情報!P54),4)
  )
)</f>
        <v/>
      </c>
      <c r="Q84" s="440" t="str" cm="1">
        <f t="array" aca="1" ref="Q84" ca="1">IF(
  INDIRECT(
    "'"&amp;IF($A$1=1,"②補助事業情報","②補助事業情報(事業者"&amp;$A$1&amp;")")&amp;"'!"
    &amp; ADDRESS(ROW(②補助事業情報!Q54),COLUMN(②補助事業情報!Q54),4)
  )="",
  "",
  INDIRECT(
    "'"&amp;IF($A$1=1,"②補助事業情報","②補助事業情報(事業者"&amp;$A$1&amp;")")&amp;"'!"
    &amp; ADDRESS(ROW(②補助事業情報!Q54),COLUMN(②補助事業情報!Q54),4)
  )
)</f>
        <v/>
      </c>
      <c r="R84" s="441" t="str" cm="1">
        <f t="array" aca="1" ref="R84" ca="1">IF(
  INDIRECT(
    "'"&amp;IF($A$1=1,"②補助事業情報","②補助事業情報(事業者"&amp;$A$1&amp;")")&amp;"'!"
    &amp; ADDRESS(ROW(②補助事業情報!R54),COLUMN(②補助事業情報!R54),4)
  )="",
  "",
  INDIRECT(
    "'"&amp;IF($A$1=1,"②補助事業情報","②補助事業情報(事業者"&amp;$A$1&amp;")")&amp;"'!"
    &amp; ADDRESS(ROW(②補助事業情報!R54),COLUMN(②補助事業情報!R54),4)
  )
)</f>
        <v/>
      </c>
    </row>
    <row r="85" spans="2:18" ht="40.5" customHeight="1" x14ac:dyDescent="0.4">
      <c r="C85" s="208" t="s">
        <v>1197</v>
      </c>
      <c r="D85" s="209"/>
      <c r="E85" s="209"/>
      <c r="F85" s="209"/>
      <c r="G85" s="473" t="str" cm="1">
        <f t="array" aca="1" ref="G85" ca="1">IF(
  INDIRECT(
    "'"&amp;IF($A$1=1,"②補助事業情報","②補助事業情報(事業者"&amp;$A$1&amp;")")&amp;"'!"
    &amp; ADDRESS(ROW(②補助事業情報!G150),COLUMN(②補助事業情報!G150),4)
  )="",
  "",
  INDIRECT(
    "'"&amp;IF($A$1=1,"②補助事業情報","②補助事業情報(事業者"&amp;$A$1&amp;")")&amp;"'!"
    &amp; ADDRESS(ROW(②補助事業情報!G150),COLUMN(②補助事業情報!G150),4)
  )
)</f>
        <v/>
      </c>
      <c r="H85" s="449" t="str" cm="1">
        <f t="array" aca="1" ref="H85" ca="1">IF(
  INDIRECT(
    "'"&amp;IF($A$1=1,"②補助事業情報","②補助事業情報(事業者"&amp;$A$1&amp;")")&amp;"'!"
    &amp; ADDRESS(ROW(②補助事業情報!H150),COLUMN(②補助事業情報!H150),4)
  )="",
  "",
  INDIRECT(
    "'"&amp;IF($A$1=1,"②補助事業情報","②補助事業情報(事業者"&amp;$A$1&amp;")")&amp;"'!"
    &amp; ADDRESS(ROW(②補助事業情報!H150),COLUMN(②補助事業情報!H150),4)
  )
)</f>
        <v/>
      </c>
      <c r="I85" s="449" t="str" cm="1">
        <f t="array" aca="1" ref="I85" ca="1">IF(
  INDIRECT(
    "'"&amp;IF($A$1=1,"②補助事業情報","②補助事業情報(事業者"&amp;$A$1&amp;")")&amp;"'!"
    &amp; ADDRESS(ROW(②補助事業情報!I150),COLUMN(②補助事業情報!I150),4)
  )="",
  "",
  INDIRECT(
    "'"&amp;IF($A$1=1,"②補助事業情報","②補助事業情報(事業者"&amp;$A$1&amp;")")&amp;"'!"
    &amp; ADDRESS(ROW(②補助事業情報!I150),COLUMN(②補助事業情報!I150),4)
  )
)</f>
        <v/>
      </c>
      <c r="J85" s="449" t="str" cm="1">
        <f t="array" aca="1" ref="J85" ca="1">IF(
  INDIRECT(
    "'"&amp;IF($A$1=1,"②補助事業情報","②補助事業情報(事業者"&amp;$A$1&amp;")")&amp;"'!"
    &amp; ADDRESS(ROW(②補助事業情報!J150),COLUMN(②補助事業情報!J150),4)
  )="",
  "",
  INDIRECT(
    "'"&amp;IF($A$1=1,"②補助事業情報","②補助事業情報(事業者"&amp;$A$1&amp;")")&amp;"'!"
    &amp; ADDRESS(ROW(②補助事業情報!J150),COLUMN(②補助事業情報!J150),4)
  )
)</f>
        <v/>
      </c>
      <c r="K85" s="449" t="str" cm="1">
        <f t="array" aca="1" ref="K85" ca="1">IF(
  INDIRECT(
    "'"&amp;IF($A$1=1,"②補助事業情報","②補助事業情報(事業者"&amp;$A$1&amp;")")&amp;"'!"
    &amp; ADDRESS(ROW(②補助事業情報!K150),COLUMN(②補助事業情報!K150),4)
  )="",
  "",
  INDIRECT(
    "'"&amp;IF($A$1=1,"②補助事業情報","②補助事業情報(事業者"&amp;$A$1&amp;")")&amp;"'!"
    &amp; ADDRESS(ROW(②補助事業情報!K150),COLUMN(②補助事業情報!K150),4)
  )
)</f>
        <v/>
      </c>
      <c r="L85" s="449" t="str" cm="1">
        <f t="array" aca="1" ref="L85" ca="1">IF(
  INDIRECT(
    "'"&amp;IF($A$1=1,"②補助事業情報","②補助事業情報(事業者"&amp;$A$1&amp;")")&amp;"'!"
    &amp; ADDRESS(ROW(②補助事業情報!L150),COLUMN(②補助事業情報!L150),4)
  )="",
  "",
  INDIRECT(
    "'"&amp;IF($A$1=1,"②補助事業情報","②補助事業情報(事業者"&amp;$A$1&amp;")")&amp;"'!"
    &amp; ADDRESS(ROW(②補助事業情報!L150),COLUMN(②補助事業情報!L150),4)
  )
)</f>
        <v/>
      </c>
      <c r="M85" s="449" t="str" cm="1">
        <f t="array" aca="1" ref="M85" ca="1">IF(
  INDIRECT(
    "'"&amp;IF($A$1=1,"②補助事業情報","②補助事業情報(事業者"&amp;$A$1&amp;")")&amp;"'!"
    &amp; ADDRESS(ROW(②補助事業情報!M150),COLUMN(②補助事業情報!M150),4)
  )="",
  "",
  INDIRECT(
    "'"&amp;IF($A$1=1,"②補助事業情報","②補助事業情報(事業者"&amp;$A$1&amp;")")&amp;"'!"
    &amp; ADDRESS(ROW(②補助事業情報!M150),COLUMN(②補助事業情報!M150),4)
  )
)</f>
        <v/>
      </c>
      <c r="N85" s="449" t="str" cm="1">
        <f t="array" aca="1" ref="N85" ca="1">IF(
  INDIRECT(
    "'"&amp;IF($A$1=1,"②補助事業情報","②補助事業情報(事業者"&amp;$A$1&amp;")")&amp;"'!"
    &amp; ADDRESS(ROW(②補助事業情報!N150),COLUMN(②補助事業情報!N150),4)
  )="",
  "",
  INDIRECT(
    "'"&amp;IF($A$1=1,"②補助事業情報","②補助事業情報(事業者"&amp;$A$1&amp;")")&amp;"'!"
    &amp; ADDRESS(ROW(②補助事業情報!N150),COLUMN(②補助事業情報!N150),4)
  )
)</f>
        <v/>
      </c>
      <c r="O85" s="449" t="str" cm="1">
        <f t="array" aca="1" ref="O85" ca="1">IF(
  INDIRECT(
    "'"&amp;IF($A$1=1,"②補助事業情報","②補助事業情報(事業者"&amp;$A$1&amp;")")&amp;"'!"
    &amp; ADDRESS(ROW(②補助事業情報!O150),COLUMN(②補助事業情報!O150),4)
  )="",
  "",
  INDIRECT(
    "'"&amp;IF($A$1=1,"②補助事業情報","②補助事業情報(事業者"&amp;$A$1&amp;")")&amp;"'!"
    &amp; ADDRESS(ROW(②補助事業情報!O150),COLUMN(②補助事業情報!O150),4)
  )
)</f>
        <v/>
      </c>
      <c r="P85" s="449" t="str" cm="1">
        <f t="array" aca="1" ref="P85" ca="1">IF(
  INDIRECT(
    "'"&amp;IF($A$1=1,"②補助事業情報","②補助事業情報(事業者"&amp;$A$1&amp;")")&amp;"'!"
    &amp; ADDRESS(ROW(②補助事業情報!P150),COLUMN(②補助事業情報!P150),4)
  )="",
  "",
  INDIRECT(
    "'"&amp;IF($A$1=1,"②補助事業情報","②補助事業情報(事業者"&amp;$A$1&amp;")")&amp;"'!"
    &amp; ADDRESS(ROW(②補助事業情報!P150),COLUMN(②補助事業情報!P150),4)
  )
)</f>
        <v/>
      </c>
      <c r="Q85" s="449" t="str" cm="1">
        <f t="array" aca="1" ref="Q85" ca="1">IF(
  INDIRECT(
    "'"&amp;IF($A$1=1,"②補助事業情報","②補助事業情報(事業者"&amp;$A$1&amp;")")&amp;"'!"
    &amp; ADDRESS(ROW(②補助事業情報!Q150),COLUMN(②補助事業情報!Q150),4)
  )="",
  "",
  INDIRECT(
    "'"&amp;IF($A$1=1,"②補助事業情報","②補助事業情報(事業者"&amp;$A$1&amp;")")&amp;"'!"
    &amp; ADDRESS(ROW(②補助事業情報!Q150),COLUMN(②補助事業情報!Q150),4)
  )
)</f>
        <v/>
      </c>
      <c r="R85" s="474" t="str" cm="1">
        <f t="array" aca="1" ref="R85" ca="1">IF(
  INDIRECT(
    "'"&amp;IF($A$1=1,"②補助事業情報","②補助事業情報(事業者"&amp;$A$1&amp;")")&amp;"'!"
    &amp; ADDRESS(ROW(②補助事業情報!R150),COLUMN(②補助事業情報!R150),4)
  )="",
  "",
  INDIRECT(
    "'"&amp;IF($A$1=1,"②補助事業情報","②補助事業情報(事業者"&amp;$A$1&amp;")")&amp;"'!"
    &amp; ADDRESS(ROW(②補助事業情報!R150),COLUMN(②補助事業情報!R150),4)
  )
)</f>
        <v/>
      </c>
    </row>
    <row r="86" spans="2:18" ht="40.5" customHeight="1" x14ac:dyDescent="0.4">
      <c r="C86" s="208"/>
      <c r="D86" s="210" t="s">
        <v>1198</v>
      </c>
      <c r="E86" s="210"/>
      <c r="F86" s="210"/>
      <c r="G86" s="472"/>
      <c r="H86" s="440" t="str" cm="1">
        <f t="array" aca="1" ref="H86" ca="1">IF(
  INDIRECT(
    "'"&amp;IF($A$1=1,"②補助事業情報","②補助事業情報(事業者"&amp;$A$1&amp;")")&amp;"'!"
    &amp; ADDRESS(ROW(②補助事業情報!H151),COLUMN(②補助事業情報!H151),4)
  )="",
  "",
  INDIRECT(
    "'"&amp;IF($A$1=1,"②補助事業情報","②補助事業情報(事業者"&amp;$A$1&amp;")")&amp;"'!"
    &amp; ADDRESS(ROW(②補助事業情報!H151),COLUMN(②補助事業情報!H151),4)
  )
)</f>
        <v/>
      </c>
      <c r="I86" s="440" t="str" cm="1">
        <f t="array" aca="1" ref="I86" ca="1">IF(
  INDIRECT(
    "'"&amp;IF($A$1=1,"②補助事業情報","②補助事業情報(事業者"&amp;$A$1&amp;")")&amp;"'!"
    &amp; ADDRESS(ROW(②補助事業情報!I151),COLUMN(②補助事業情報!I151),4)
  )="",
  "",
  INDIRECT(
    "'"&amp;IF($A$1=1,"②補助事業情報","②補助事業情報(事業者"&amp;$A$1&amp;")")&amp;"'!"
    &amp; ADDRESS(ROW(②補助事業情報!I151),COLUMN(②補助事業情報!I151),4)
  )
)</f>
        <v/>
      </c>
      <c r="J86" s="440" t="str" cm="1">
        <f t="array" aca="1" ref="J86" ca="1">IF(
  INDIRECT(
    "'"&amp;IF($A$1=1,"②補助事業情報","②補助事業情報(事業者"&amp;$A$1&amp;")")&amp;"'!"
    &amp; ADDRESS(ROW(②補助事業情報!J151),COLUMN(②補助事業情報!J151),4)
  )="",
  "",
  INDIRECT(
    "'"&amp;IF($A$1=1,"②補助事業情報","②補助事業情報(事業者"&amp;$A$1&amp;")")&amp;"'!"
    &amp; ADDRESS(ROW(②補助事業情報!J151),COLUMN(②補助事業情報!J151),4)
  )
)</f>
        <v/>
      </c>
      <c r="K86" s="440" t="str" cm="1">
        <f t="array" aca="1" ref="K86" ca="1">IF(
  INDIRECT(
    "'"&amp;IF($A$1=1,"②補助事業情報","②補助事業情報(事業者"&amp;$A$1&amp;")")&amp;"'!"
    &amp; ADDRESS(ROW(②補助事業情報!K151),COLUMN(②補助事業情報!K151),4)
  )="",
  "",
  INDIRECT(
    "'"&amp;IF($A$1=1,"②補助事業情報","②補助事業情報(事業者"&amp;$A$1&amp;")")&amp;"'!"
    &amp; ADDRESS(ROW(②補助事業情報!K151),COLUMN(②補助事業情報!K151),4)
  )
)</f>
        <v/>
      </c>
      <c r="L86" s="440" t="str" cm="1">
        <f t="array" aca="1" ref="L86" ca="1">IF(
  INDIRECT(
    "'"&amp;IF($A$1=1,"②補助事業情報","②補助事業情報(事業者"&amp;$A$1&amp;")")&amp;"'!"
    &amp; ADDRESS(ROW(②補助事業情報!L151),COLUMN(②補助事業情報!L151),4)
  )="",
  "",
  INDIRECT(
    "'"&amp;IF($A$1=1,"②補助事業情報","②補助事業情報(事業者"&amp;$A$1&amp;")")&amp;"'!"
    &amp; ADDRESS(ROW(②補助事業情報!L151),COLUMN(②補助事業情報!L151),4)
  )
)</f>
        <v/>
      </c>
      <c r="M86" s="440" t="str" cm="1">
        <f t="array" aca="1" ref="M86" ca="1">IF(
  INDIRECT(
    "'"&amp;IF($A$1=1,"②補助事業情報","②補助事業情報(事業者"&amp;$A$1&amp;")")&amp;"'!"
    &amp; ADDRESS(ROW(②補助事業情報!M151),COLUMN(②補助事業情報!M151),4)
  )="",
  "",
  INDIRECT(
    "'"&amp;IF($A$1=1,"②補助事業情報","②補助事業情報(事業者"&amp;$A$1&amp;")")&amp;"'!"
    &amp; ADDRESS(ROW(②補助事業情報!M151),COLUMN(②補助事業情報!M151),4)
  )
)</f>
        <v/>
      </c>
      <c r="N86" s="440" t="str" cm="1">
        <f t="array" aca="1" ref="N86" ca="1">IF(
  INDIRECT(
    "'"&amp;IF($A$1=1,"②補助事業情報","②補助事業情報(事業者"&amp;$A$1&amp;")")&amp;"'!"
    &amp; ADDRESS(ROW(②補助事業情報!N151),COLUMN(②補助事業情報!N151),4)
  )="",
  "",
  INDIRECT(
    "'"&amp;IF($A$1=1,"②補助事業情報","②補助事業情報(事業者"&amp;$A$1&amp;")")&amp;"'!"
    &amp; ADDRESS(ROW(②補助事業情報!N151),COLUMN(②補助事業情報!N151),4)
  )
)</f>
        <v/>
      </c>
      <c r="O86" s="440" t="str" cm="1">
        <f t="array" aca="1" ref="O86" ca="1">IF(
  INDIRECT(
    "'"&amp;IF($A$1=1,"②補助事業情報","②補助事業情報(事業者"&amp;$A$1&amp;")")&amp;"'!"
    &amp; ADDRESS(ROW(②補助事業情報!O151),COLUMN(②補助事業情報!O151),4)
  )="",
  "",
  INDIRECT(
    "'"&amp;IF($A$1=1,"②補助事業情報","②補助事業情報(事業者"&amp;$A$1&amp;")")&amp;"'!"
    &amp; ADDRESS(ROW(②補助事業情報!O151),COLUMN(②補助事業情報!O151),4)
  )
)</f>
        <v/>
      </c>
      <c r="P86" s="440" t="str" cm="1">
        <f t="array" aca="1" ref="P86" ca="1">IF(
  INDIRECT(
    "'"&amp;IF($A$1=1,"②補助事業情報","②補助事業情報(事業者"&amp;$A$1&amp;")")&amp;"'!"
    &amp; ADDRESS(ROW(②補助事業情報!P151),COLUMN(②補助事業情報!P151),4)
  )="",
  "",
  INDIRECT(
    "'"&amp;IF($A$1=1,"②補助事業情報","②補助事業情報(事業者"&amp;$A$1&amp;")")&amp;"'!"
    &amp; ADDRESS(ROW(②補助事業情報!P151),COLUMN(②補助事業情報!P151),4)
  )
)</f>
        <v/>
      </c>
      <c r="Q86" s="440" t="str" cm="1">
        <f t="array" aca="1" ref="Q86" ca="1">IF(
  INDIRECT(
    "'"&amp;IF($A$1=1,"②補助事業情報","②補助事業情報(事業者"&amp;$A$1&amp;")")&amp;"'!"
    &amp; ADDRESS(ROW(②補助事業情報!Q151),COLUMN(②補助事業情報!Q151),4)
  )="",
  "",
  INDIRECT(
    "'"&amp;IF($A$1=1,"②補助事業情報","②補助事業情報(事業者"&amp;$A$1&amp;")")&amp;"'!"
    &amp; ADDRESS(ROW(②補助事業情報!Q151),COLUMN(②補助事業情報!Q151),4)
  )
)</f>
        <v/>
      </c>
      <c r="R86" s="441" t="str" cm="1">
        <f t="array" aca="1" ref="R86" ca="1">IF(
  INDIRECT(
    "'"&amp;IF($A$1=1,"②補助事業情報","②補助事業情報(事業者"&amp;$A$1&amp;")")&amp;"'!"
    &amp; ADDRESS(ROW(②補助事業情報!R151),COLUMN(②補助事業情報!R151),4)
  )="",
  "",
  INDIRECT(
    "'"&amp;IF($A$1=1,"②補助事業情報","②補助事業情報(事業者"&amp;$A$1&amp;")")&amp;"'!"
    &amp; ADDRESS(ROW(②補助事業情報!R151),COLUMN(②補助事業情報!R151),4)
  )
)</f>
        <v/>
      </c>
    </row>
    <row r="87" spans="2:18" ht="40.5" customHeight="1" thickBot="1" x14ac:dyDescent="0.45">
      <c r="C87" s="212"/>
      <c r="D87" s="213" t="s">
        <v>1623</v>
      </c>
      <c r="E87" s="213"/>
      <c r="F87" s="213"/>
      <c r="G87" s="475" cm="1">
        <f t="array" aca="1" ref="G87" ca="1">IF(
  INDIRECT(
    "'"&amp;IF($A$1=1,"②補助事業情報","②補助事業情報(事業者"&amp;$A$1&amp;")")&amp;"'!"
    &amp; ADDRESS(ROW(②補助事業情報!G152),COLUMN(②補助事業情報!G152),4)
  )="",
  "",
  INDIRECT(
    "'"&amp;IF($A$1=1,"②補助事業情報","②補助事業情報(事業者"&amp;$A$1&amp;")")&amp;"'!"
    &amp; ADDRESS(ROW(②補助事業情報!G152),COLUMN(②補助事業情報!G152),4)
  )
)</f>
        <v>0</v>
      </c>
      <c r="H87" s="446" cm="1">
        <f t="array" aca="1" ref="H87" ca="1">IF(
  INDIRECT(
    "'"&amp;IF($A$1=1,"②補助事業情報","②補助事業情報(事業者"&amp;$A$1&amp;")")&amp;"'!"
    &amp; ADDRESS(ROW(②補助事業情報!H152),COLUMN(②補助事業情報!H152),4)
  )="",
  "",
  INDIRECT(
    "'"&amp;IF($A$1=1,"②補助事業情報","②補助事業情報(事業者"&amp;$A$1&amp;")")&amp;"'!"
    &amp; ADDRESS(ROW(②補助事業情報!H152),COLUMN(②補助事業情報!H152),4)
  )
)</f>
        <v>0</v>
      </c>
      <c r="I87" s="446" cm="1">
        <f t="array" aca="1" ref="I87" ca="1">IF(
  INDIRECT(
    "'"&amp;IF($A$1=1,"②補助事業情報","②補助事業情報(事業者"&amp;$A$1&amp;")")&amp;"'!"
    &amp; ADDRESS(ROW(②補助事業情報!I152),COLUMN(②補助事業情報!I152),4)
  )="",
  "",
  INDIRECT(
    "'"&amp;IF($A$1=1,"②補助事業情報","②補助事業情報(事業者"&amp;$A$1&amp;")")&amp;"'!"
    &amp; ADDRESS(ROW(②補助事業情報!I152),COLUMN(②補助事業情報!I152),4)
  )
)</f>
        <v>0</v>
      </c>
      <c r="J87" s="446" cm="1">
        <f t="array" aca="1" ref="J87" ca="1">IF(
  INDIRECT(
    "'"&amp;IF($A$1=1,"②補助事業情報","②補助事業情報(事業者"&amp;$A$1&amp;")")&amp;"'!"
    &amp; ADDRESS(ROW(②補助事業情報!J152),COLUMN(②補助事業情報!J152),4)
  )="",
  "",
  INDIRECT(
    "'"&amp;IF($A$1=1,"②補助事業情報","②補助事業情報(事業者"&amp;$A$1&amp;")")&amp;"'!"
    &amp; ADDRESS(ROW(②補助事業情報!J152),COLUMN(②補助事業情報!J152),4)
  )
)</f>
        <v>0</v>
      </c>
      <c r="K87" s="446" cm="1">
        <f t="array" aca="1" ref="K87" ca="1">IF(
  INDIRECT(
    "'"&amp;IF($A$1=1,"②補助事業情報","②補助事業情報(事業者"&amp;$A$1&amp;")")&amp;"'!"
    &amp; ADDRESS(ROW(②補助事業情報!K152),COLUMN(②補助事業情報!K152),4)
  )="",
  "",
  INDIRECT(
    "'"&amp;IF($A$1=1,"②補助事業情報","②補助事業情報(事業者"&amp;$A$1&amp;")")&amp;"'!"
    &amp; ADDRESS(ROW(②補助事業情報!K152),COLUMN(②補助事業情報!K152),4)
  )
)</f>
        <v>0</v>
      </c>
      <c r="L87" s="446" cm="1">
        <f t="array" aca="1" ref="L87" ca="1">IF(
  INDIRECT(
    "'"&amp;IF($A$1=1,"②補助事業情報","②補助事業情報(事業者"&amp;$A$1&amp;")")&amp;"'!"
    &amp; ADDRESS(ROW(②補助事業情報!L152),COLUMN(②補助事業情報!L152),4)
  )="",
  "",
  INDIRECT(
    "'"&amp;IF($A$1=1,"②補助事業情報","②補助事業情報(事業者"&amp;$A$1&amp;")")&amp;"'!"
    &amp; ADDRESS(ROW(②補助事業情報!L152),COLUMN(②補助事業情報!L152),4)
  )
)</f>
        <v>0</v>
      </c>
      <c r="M87" s="446" cm="1">
        <f t="array" aca="1" ref="M87" ca="1">IF(
  INDIRECT(
    "'"&amp;IF($A$1=1,"②補助事業情報","②補助事業情報(事業者"&amp;$A$1&amp;")")&amp;"'!"
    &amp; ADDRESS(ROW(②補助事業情報!M152),COLUMN(②補助事業情報!M152),4)
  )="",
  "",
  INDIRECT(
    "'"&amp;IF($A$1=1,"②補助事業情報","②補助事業情報(事業者"&amp;$A$1&amp;")")&amp;"'!"
    &amp; ADDRESS(ROW(②補助事業情報!M152),COLUMN(②補助事業情報!M152),4)
  )
)</f>
        <v>0</v>
      </c>
      <c r="N87" s="446" cm="1">
        <f t="array" aca="1" ref="N87" ca="1">IF(
  INDIRECT(
    "'"&amp;IF($A$1=1,"②補助事業情報","②補助事業情報(事業者"&amp;$A$1&amp;")")&amp;"'!"
    &amp; ADDRESS(ROW(②補助事業情報!N152),COLUMN(②補助事業情報!N152),4)
  )="",
  "",
  INDIRECT(
    "'"&amp;IF($A$1=1,"②補助事業情報","②補助事業情報(事業者"&amp;$A$1&amp;")")&amp;"'!"
    &amp; ADDRESS(ROW(②補助事業情報!N152),COLUMN(②補助事業情報!N152),4)
  )
)</f>
        <v>0</v>
      </c>
      <c r="O87" s="446" cm="1">
        <f t="array" aca="1" ref="O87" ca="1">IF(
  INDIRECT(
    "'"&amp;IF($A$1=1,"②補助事業情報","②補助事業情報(事業者"&amp;$A$1&amp;")")&amp;"'!"
    &amp; ADDRESS(ROW(②補助事業情報!O152),COLUMN(②補助事業情報!O152),4)
  )="",
  "",
  INDIRECT(
    "'"&amp;IF($A$1=1,"②補助事業情報","②補助事業情報(事業者"&amp;$A$1&amp;")")&amp;"'!"
    &amp; ADDRESS(ROW(②補助事業情報!O152),COLUMN(②補助事業情報!O152),4)
  )
)</f>
        <v>0</v>
      </c>
      <c r="P87" s="446" cm="1">
        <f t="array" aca="1" ref="P87" ca="1">IF(
  INDIRECT(
    "'"&amp;IF($A$1=1,"②補助事業情報","②補助事業情報(事業者"&amp;$A$1&amp;")")&amp;"'!"
    &amp; ADDRESS(ROW(②補助事業情報!P152),COLUMN(②補助事業情報!P152),4)
  )="",
  "",
  INDIRECT(
    "'"&amp;IF($A$1=1,"②補助事業情報","②補助事業情報(事業者"&amp;$A$1&amp;")")&amp;"'!"
    &amp; ADDRESS(ROW(②補助事業情報!P152),COLUMN(②補助事業情報!P152),4)
  )
)</f>
        <v>0</v>
      </c>
      <c r="Q87" s="446" cm="1">
        <f t="array" aca="1" ref="Q87" ca="1">IF(
  INDIRECT(
    "'"&amp;IF($A$1=1,"②補助事業情報","②補助事業情報(事業者"&amp;$A$1&amp;")")&amp;"'!"
    &amp; ADDRESS(ROW(②補助事業情報!Q152),COLUMN(②補助事業情報!Q152),4)
  )="",
  "",
  INDIRECT(
    "'"&amp;IF($A$1=1,"②補助事業情報","②補助事業情報(事業者"&amp;$A$1&amp;")")&amp;"'!"
    &amp; ADDRESS(ROW(②補助事業情報!Q152),COLUMN(②補助事業情報!Q152),4)
  )
)</f>
        <v>0</v>
      </c>
      <c r="R87" s="447" cm="1">
        <f t="array" aca="1" ref="R87" ca="1">IF(
  INDIRECT(
    "'"&amp;IF($A$1=1,"②補助事業情報","②補助事業情報(事業者"&amp;$A$1&amp;")")&amp;"'!"
    &amp; ADDRESS(ROW(②補助事業情報!R152),COLUMN(②補助事業情報!R152),4)
  )="",
  "",
  INDIRECT(
    "'"&amp;IF($A$1=1,"②補助事業情報","②補助事業情報(事業者"&amp;$A$1&amp;")")&amp;"'!"
    &amp; ADDRESS(ROW(②補助事業情報!R152),COLUMN(②補助事業情報!R152),4)
  )
)</f>
        <v>0</v>
      </c>
    </row>
    <row r="88" spans="2:18" ht="27.6" thickTop="1" x14ac:dyDescent="0.4"/>
    <row r="90" spans="2:18" x14ac:dyDescent="0.4">
      <c r="B90" s="132" t="s">
        <v>1199</v>
      </c>
      <c r="C90" s="229"/>
      <c r="D90" s="229"/>
      <c r="E90" s="229"/>
    </row>
    <row r="91" spans="2:18" ht="27.6" thickBot="1" x14ac:dyDescent="0.45"/>
    <row r="92" spans="2:18" ht="27.6" thickTop="1" x14ac:dyDescent="0.4">
      <c r="C92" s="221"/>
      <c r="D92" s="222"/>
      <c r="E92" s="222"/>
      <c r="F92" s="222"/>
      <c r="G92" s="133" t="str">
        <f ca="1">G4</f>
        <v>（金額単位：千円）</v>
      </c>
      <c r="H92" s="133"/>
      <c r="I92" s="133"/>
      <c r="J92" s="133"/>
      <c r="K92" s="133"/>
      <c r="L92" s="133"/>
      <c r="M92" s="133"/>
      <c r="N92" s="133"/>
      <c r="O92" s="133"/>
      <c r="P92" s="133"/>
      <c r="Q92" s="133"/>
      <c r="R92" s="134"/>
    </row>
    <row r="93" spans="2:18" x14ac:dyDescent="0.4">
      <c r="C93" s="223"/>
      <c r="G93" s="59" t="str">
        <f ca="1">G5</f>
        <v>前々期決算期</v>
      </c>
      <c r="H93" s="202" t="str">
        <f t="shared" ref="H93:R95" ca="1" si="3">H5</f>
        <v>前期決算期</v>
      </c>
      <c r="I93" s="59" t="str">
        <f t="shared" ca="1" si="3"/>
        <v>最新決算期</v>
      </c>
      <c r="J93" s="60" t="str">
        <f t="shared" ca="1" si="3"/>
        <v>補助事業期間＋事業化報告期間</v>
      </c>
      <c r="K93" s="60"/>
      <c r="L93" s="60"/>
      <c r="M93" s="60"/>
      <c r="N93" s="60"/>
      <c r="O93" s="60"/>
      <c r="P93" s="360"/>
      <c r="Q93" s="364"/>
      <c r="R93" s="365"/>
    </row>
    <row r="94" spans="2:18" x14ac:dyDescent="0.4">
      <c r="C94" s="223"/>
      <c r="G94" s="61" t="str">
        <f ca="1">G6</f>
        <v/>
      </c>
      <c r="H94" s="203" t="str">
        <f t="shared" ca="1" si="3"/>
        <v/>
      </c>
      <c r="I94" s="61" t="str">
        <f t="shared" ca="1" si="3"/>
        <v/>
      </c>
      <c r="J94" s="61" t="str">
        <f t="shared" ca="1" si="3"/>
        <v/>
      </c>
      <c r="K94" s="61" t="str">
        <f t="shared" ca="1" si="3"/>
        <v/>
      </c>
      <c r="L94" s="61" t="str">
        <f t="shared" ca="1" si="3"/>
        <v/>
      </c>
      <c r="M94" s="61" t="str">
        <f t="shared" ca="1" si="3"/>
        <v/>
      </c>
      <c r="N94" s="61" t="str">
        <f t="shared" ca="1" si="3"/>
        <v/>
      </c>
      <c r="O94" s="61" t="str">
        <f t="shared" ca="1" si="3"/>
        <v/>
      </c>
      <c r="P94" s="361" t="str">
        <f t="shared" ca="1" si="3"/>
        <v/>
      </c>
      <c r="Q94" s="61" t="str">
        <f t="shared" ca="1" si="3"/>
        <v/>
      </c>
      <c r="R94" s="135" t="str">
        <f t="shared" ca="1" si="3"/>
        <v/>
      </c>
    </row>
    <row r="95" spans="2:18" x14ac:dyDescent="0.4">
      <c r="C95" s="223"/>
      <c r="G95" s="62" t="str">
        <f ca="1">G7</f>
        <v/>
      </c>
      <c r="H95" s="204" t="str">
        <f t="shared" ca="1" si="3"/>
        <v/>
      </c>
      <c r="I95" s="62" t="str">
        <f t="shared" ca="1" si="3"/>
        <v/>
      </c>
      <c r="J95" s="62" t="str">
        <f t="shared" ca="1" si="3"/>
        <v/>
      </c>
      <c r="K95" s="62" t="str">
        <f t="shared" ca="1" si="3"/>
        <v/>
      </c>
      <c r="L95" s="62" t="str">
        <f t="shared" ca="1" si="3"/>
        <v/>
      </c>
      <c r="M95" s="62" t="str">
        <f t="shared" ca="1" si="3"/>
        <v/>
      </c>
      <c r="N95" s="62" t="str">
        <f t="shared" ca="1" si="3"/>
        <v/>
      </c>
      <c r="O95" s="62" t="str">
        <f t="shared" ca="1" si="3"/>
        <v/>
      </c>
      <c r="P95" s="363" t="str">
        <f t="shared" ca="1" si="3"/>
        <v/>
      </c>
      <c r="Q95" s="62" t="str">
        <f t="shared" ca="1" si="3"/>
        <v/>
      </c>
      <c r="R95" s="136" t="str">
        <f t="shared" ca="1" si="3"/>
        <v/>
      </c>
    </row>
    <row r="96" spans="2:18" ht="34.5" customHeight="1" x14ac:dyDescent="0.4">
      <c r="C96" s="208" t="s">
        <v>1165</v>
      </c>
      <c r="D96" s="214"/>
      <c r="E96" s="214"/>
      <c r="F96" s="209"/>
      <c r="G96" s="448" t="str" cm="1">
        <f t="array" aca="1" ref="G96" ca="1">IF(
  INDIRECT(
    "'"&amp;IF($A$1=1,"②補助事業情報","②補助事業情報(事業者"&amp;$A$1&amp;")")&amp;"'!"
    &amp; ADDRESS(ROW(②補助事業情報!G168),COLUMN(②補助事業情報!G168),4)
  )="",
  "",
  INDIRECT(
    "'"&amp;IF($A$1=1,"②補助事業情報","②補助事業情報(事業者"&amp;$A$1&amp;")")&amp;"'!"
    &amp; ADDRESS(ROW(②補助事業情報!G168),COLUMN(②補助事業情報!G168),4)
  )
)</f>
        <v/>
      </c>
      <c r="H96" s="449" t="str" cm="1">
        <f t="array" aca="1" ref="H96" ca="1">IF(
  INDIRECT(
    "'"&amp;IF($A$1=1,"②補助事業情報","②補助事業情報(事業者"&amp;$A$1&amp;")")&amp;"'!"
    &amp; ADDRESS(ROW(②補助事業情報!H168),COLUMN(②補助事業情報!H168),4)
  )="",
  "",
  INDIRECT(
    "'"&amp;IF($A$1=1,"②補助事業情報","②補助事業情報(事業者"&amp;$A$1&amp;")")&amp;"'!"
    &amp; ADDRESS(ROW(②補助事業情報!H168),COLUMN(②補助事業情報!H168),4)
  )
)</f>
        <v/>
      </c>
      <c r="I96" s="449" t="str" cm="1">
        <f t="array" aca="1" ref="I96" ca="1">IF(
  INDIRECT(
    "'"&amp;IF($A$1=1,"②補助事業情報","②補助事業情報(事業者"&amp;$A$1&amp;")")&amp;"'!"
    &amp; ADDRESS(ROW(②補助事業情報!I168),COLUMN(②補助事業情報!I168),4)
  )="",
  "",
  INDIRECT(
    "'"&amp;IF($A$1=1,"②補助事業情報","②補助事業情報(事業者"&amp;$A$1&amp;")")&amp;"'!"
    &amp; ADDRESS(ROW(②補助事業情報!I168),COLUMN(②補助事業情報!I168),4)
  )
)</f>
        <v/>
      </c>
      <c r="J96" s="449" t="str" cm="1">
        <f t="array" aca="1" ref="J96" ca="1">IF(
  INDIRECT(
    "'"&amp;IF($A$1=1,"②補助事業情報","②補助事業情報(事業者"&amp;$A$1&amp;")")&amp;"'!"
    &amp; ADDRESS(ROW(②補助事業情報!J168),COLUMN(②補助事業情報!J168),4)
  )="",
  "",
  INDIRECT(
    "'"&amp;IF($A$1=1,"②補助事業情報","②補助事業情報(事業者"&amp;$A$1&amp;")")&amp;"'!"
    &amp; ADDRESS(ROW(②補助事業情報!J168),COLUMN(②補助事業情報!J168),4)
  )
)</f>
        <v/>
      </c>
      <c r="K96" s="449" t="str" cm="1">
        <f t="array" aca="1" ref="K96" ca="1">IF(
  INDIRECT(
    "'"&amp;IF($A$1=1,"②補助事業情報","②補助事業情報(事業者"&amp;$A$1&amp;")")&amp;"'!"
    &amp; ADDRESS(ROW(②補助事業情報!K168),COLUMN(②補助事業情報!K168),4)
  )="",
  "",
  INDIRECT(
    "'"&amp;IF($A$1=1,"②補助事業情報","②補助事業情報(事業者"&amp;$A$1&amp;")")&amp;"'!"
    &amp; ADDRESS(ROW(②補助事業情報!K168),COLUMN(②補助事業情報!K168),4)
  )
)</f>
        <v/>
      </c>
      <c r="L96" s="449" t="str" cm="1">
        <f t="array" aca="1" ref="L96" ca="1">IF(
  INDIRECT(
    "'"&amp;IF($A$1=1,"②補助事業情報","②補助事業情報(事業者"&amp;$A$1&amp;")")&amp;"'!"
    &amp; ADDRESS(ROW(②補助事業情報!L168),COLUMN(②補助事業情報!L168),4)
  )="",
  "",
  INDIRECT(
    "'"&amp;IF($A$1=1,"②補助事業情報","②補助事業情報(事業者"&amp;$A$1&amp;")")&amp;"'!"
    &amp; ADDRESS(ROW(②補助事業情報!L168),COLUMN(②補助事業情報!L168),4)
  )
)</f>
        <v/>
      </c>
      <c r="M96" s="449" t="str" cm="1">
        <f t="array" aca="1" ref="M96" ca="1">IF(
  INDIRECT(
    "'"&amp;IF($A$1=1,"②補助事業情報","②補助事業情報(事業者"&amp;$A$1&amp;")")&amp;"'!"
    &amp; ADDRESS(ROW(②補助事業情報!M168),COLUMN(②補助事業情報!M168),4)
  )="",
  "",
  INDIRECT(
    "'"&amp;IF($A$1=1,"②補助事業情報","②補助事業情報(事業者"&amp;$A$1&amp;")")&amp;"'!"
    &amp; ADDRESS(ROW(②補助事業情報!M168),COLUMN(②補助事業情報!M168),4)
  )
)</f>
        <v/>
      </c>
      <c r="N96" s="449" t="str" cm="1">
        <f t="array" aca="1" ref="N96" ca="1">IF(
  INDIRECT(
    "'"&amp;IF($A$1=1,"②補助事業情報","②補助事業情報(事業者"&amp;$A$1&amp;")")&amp;"'!"
    &amp; ADDRESS(ROW(②補助事業情報!N168),COLUMN(②補助事業情報!N168),4)
  )="",
  "",
  INDIRECT(
    "'"&amp;IF($A$1=1,"②補助事業情報","②補助事業情報(事業者"&amp;$A$1&amp;")")&amp;"'!"
    &amp; ADDRESS(ROW(②補助事業情報!N168),COLUMN(②補助事業情報!N168),4)
  )
)</f>
        <v/>
      </c>
      <c r="O96" s="449" t="str" cm="1">
        <f t="array" aca="1" ref="O96" ca="1">IF(
  INDIRECT(
    "'"&amp;IF($A$1=1,"②補助事業情報","②補助事業情報(事業者"&amp;$A$1&amp;")")&amp;"'!"
    &amp; ADDRESS(ROW(②補助事業情報!O168),COLUMN(②補助事業情報!O168),4)
  )="",
  "",
  INDIRECT(
    "'"&amp;IF($A$1=1,"②補助事業情報","②補助事業情報(事業者"&amp;$A$1&amp;")")&amp;"'!"
    &amp; ADDRESS(ROW(②補助事業情報!O168),COLUMN(②補助事業情報!O168),4)
  )
)</f>
        <v/>
      </c>
      <c r="P96" s="449" t="str" cm="1">
        <f t="array" aca="1" ref="P96" ca="1">IF(
  INDIRECT(
    "'"&amp;IF($A$1=1,"②補助事業情報","②補助事業情報(事業者"&amp;$A$1&amp;")")&amp;"'!"
    &amp; ADDRESS(ROW(②補助事業情報!P168),COLUMN(②補助事業情報!P168),4)
  )="",
  "",
  INDIRECT(
    "'"&amp;IF($A$1=1,"②補助事業情報","②補助事業情報(事業者"&amp;$A$1&amp;")")&amp;"'!"
    &amp; ADDRESS(ROW(②補助事業情報!P168),COLUMN(②補助事業情報!P168),4)
  )
)</f>
        <v/>
      </c>
      <c r="Q96" s="470" t="str" cm="1">
        <f t="array" aca="1" ref="Q96" ca="1">IF(
  INDIRECT(
    "'"&amp;IF($A$1=1,"②補助事業情報","②補助事業情報(事業者"&amp;$A$1&amp;")")&amp;"'!"
    &amp; ADDRESS(ROW(②補助事業情報!Q168),COLUMN(②補助事業情報!Q168),4)
  )="",
  "",
  INDIRECT(
    "'"&amp;IF($A$1=1,"②補助事業情報","②補助事業情報(事業者"&amp;$A$1&amp;")")&amp;"'!"
    &amp; ADDRESS(ROW(②補助事業情報!Q168),COLUMN(②補助事業情報!Q168),4)
  )
)</f>
        <v/>
      </c>
      <c r="R96" s="471" t="str" cm="1">
        <f t="array" aca="1" ref="R96" ca="1">IF(
  INDIRECT(
    "'"&amp;IF($A$1=1,"②補助事業情報","②補助事業情報(事業者"&amp;$A$1&amp;")")&amp;"'!"
    &amp; ADDRESS(ROW(②補助事業情報!R168),COLUMN(②補助事業情報!R168),4)
  )="",
  "",
  INDIRECT(
    "'"&amp;IF($A$1=1,"②補助事業情報","②補助事業情報(事業者"&amp;$A$1&amp;")")&amp;"'!"
    &amp; ADDRESS(ROW(②補助事業情報!R168),COLUMN(②補助事業情報!R168),4)
  )
)</f>
        <v/>
      </c>
    </row>
    <row r="97" spans="2:35" ht="34.5" customHeight="1" x14ac:dyDescent="0.4">
      <c r="C97" s="218"/>
      <c r="D97" s="210" t="s">
        <v>1156</v>
      </c>
      <c r="E97" s="210"/>
      <c r="F97" s="215"/>
      <c r="G97" s="476" cm="1">
        <f t="array" aca="1" ref="G97" ca="1">IF(
  INDIRECT(
    "'"&amp;IF($A$1=1,"②補助事業情報","②補助事業情報(事業者"&amp;$A$1&amp;")")&amp;"'!"
    &amp; ADDRESS(ROW(②補助事業情報!G160),COLUMN(②補助事業情報!G160),4)
  )="",
  "",
  INDIRECT(
    "'"&amp;IF($A$1=1,"②補助事業情報","②補助事業情報(事業者"&amp;$A$1&amp;")")&amp;"'!"
    &amp; ADDRESS(ROW(②補助事業情報!G160),COLUMN(②補助事業情報!G160),4)
  )
)</f>
        <v>0</v>
      </c>
      <c r="H97" s="449" cm="1">
        <f t="array" aca="1" ref="H97" ca="1">IF(
  INDIRECT(
    "'"&amp;IF($A$1=1,"②補助事業情報","②補助事業情報(事業者"&amp;$A$1&amp;")")&amp;"'!"
    &amp; ADDRESS(ROW(②補助事業情報!H160),COLUMN(②補助事業情報!H160),4)
  )="",
  "",
  INDIRECT(
    "'"&amp;IF($A$1=1,"②補助事業情報","②補助事業情報(事業者"&amp;$A$1&amp;")")&amp;"'!"
    &amp; ADDRESS(ROW(②補助事業情報!H160),COLUMN(②補助事業情報!H160),4)
  )
)</f>
        <v>0</v>
      </c>
      <c r="I97" s="449" cm="1">
        <f t="array" aca="1" ref="I97" ca="1">IF(
  INDIRECT(
    "'"&amp;IF($A$1=1,"②補助事業情報","②補助事業情報(事業者"&amp;$A$1&amp;")")&amp;"'!"
    &amp; ADDRESS(ROW(②補助事業情報!I160),COLUMN(②補助事業情報!I160),4)
  )="",
  "",
  INDIRECT(
    "'"&amp;IF($A$1=1,"②補助事業情報","②補助事業情報(事業者"&amp;$A$1&amp;")")&amp;"'!"
    &amp; ADDRESS(ROW(②補助事業情報!I160),COLUMN(②補助事業情報!I160),4)
  )
)</f>
        <v>0</v>
      </c>
      <c r="J97" s="449" cm="1">
        <f t="array" aca="1" ref="J97" ca="1">IF(
  INDIRECT(
    "'"&amp;IF($A$1=1,"②補助事業情報","②補助事業情報(事業者"&amp;$A$1&amp;")")&amp;"'!"
    &amp; ADDRESS(ROW(②補助事業情報!J160),COLUMN(②補助事業情報!J160),4)
  )="",
  "",
  INDIRECT(
    "'"&amp;IF($A$1=1,"②補助事業情報","②補助事業情報(事業者"&amp;$A$1&amp;")")&amp;"'!"
    &amp; ADDRESS(ROW(②補助事業情報!J160),COLUMN(②補助事業情報!J160),4)
  )
)</f>
        <v>0</v>
      </c>
      <c r="K97" s="449" cm="1">
        <f t="array" aca="1" ref="K97" ca="1">IF(
  INDIRECT(
    "'"&amp;IF($A$1=1,"②補助事業情報","②補助事業情報(事業者"&amp;$A$1&amp;")")&amp;"'!"
    &amp; ADDRESS(ROW(②補助事業情報!K160),COLUMN(②補助事業情報!K160),4)
  )="",
  "",
  INDIRECT(
    "'"&amp;IF($A$1=1,"②補助事業情報","②補助事業情報(事業者"&amp;$A$1&amp;")")&amp;"'!"
    &amp; ADDRESS(ROW(②補助事業情報!K160),COLUMN(②補助事業情報!K160),4)
  )
)</f>
        <v>0</v>
      </c>
      <c r="L97" s="449" cm="1">
        <f t="array" aca="1" ref="L97" ca="1">IF(
  INDIRECT(
    "'"&amp;IF($A$1=1,"②補助事業情報","②補助事業情報(事業者"&amp;$A$1&amp;")")&amp;"'!"
    &amp; ADDRESS(ROW(②補助事業情報!L160),COLUMN(②補助事業情報!L160),4)
  )="",
  "",
  INDIRECT(
    "'"&amp;IF($A$1=1,"②補助事業情報","②補助事業情報(事業者"&amp;$A$1&amp;")")&amp;"'!"
    &amp; ADDRESS(ROW(②補助事業情報!L160),COLUMN(②補助事業情報!L160),4)
  )
)</f>
        <v>0</v>
      </c>
      <c r="M97" s="449" cm="1">
        <f t="array" aca="1" ref="M97" ca="1">IF(
  INDIRECT(
    "'"&amp;IF($A$1=1,"②補助事業情報","②補助事業情報(事業者"&amp;$A$1&amp;")")&amp;"'!"
    &amp; ADDRESS(ROW(②補助事業情報!M160),COLUMN(②補助事業情報!M160),4)
  )="",
  "",
  INDIRECT(
    "'"&amp;IF($A$1=1,"②補助事業情報","②補助事業情報(事業者"&amp;$A$1&amp;")")&amp;"'!"
    &amp; ADDRESS(ROW(②補助事業情報!M160),COLUMN(②補助事業情報!M160),4)
  )
)</f>
        <v>0</v>
      </c>
      <c r="N97" s="449" cm="1">
        <f t="array" aca="1" ref="N97" ca="1">IF(
  INDIRECT(
    "'"&amp;IF($A$1=1,"②補助事業情報","②補助事業情報(事業者"&amp;$A$1&amp;")")&amp;"'!"
    &amp; ADDRESS(ROW(②補助事業情報!N160),COLUMN(②補助事業情報!N160),4)
  )="",
  "",
  INDIRECT(
    "'"&amp;IF($A$1=1,"②補助事業情報","②補助事業情報(事業者"&amp;$A$1&amp;")")&amp;"'!"
    &amp; ADDRESS(ROW(②補助事業情報!N160),COLUMN(②補助事業情報!N160),4)
  )
)</f>
        <v>0</v>
      </c>
      <c r="O97" s="449" cm="1">
        <f t="array" aca="1" ref="O97" ca="1">IF(
  INDIRECT(
    "'"&amp;IF($A$1=1,"②補助事業情報","②補助事業情報(事業者"&amp;$A$1&amp;")")&amp;"'!"
    &amp; ADDRESS(ROW(②補助事業情報!O160),COLUMN(②補助事業情報!O160),4)
  )="",
  "",
  INDIRECT(
    "'"&amp;IF($A$1=1,"②補助事業情報","②補助事業情報(事業者"&amp;$A$1&amp;")")&amp;"'!"
    &amp; ADDRESS(ROW(②補助事業情報!O160),COLUMN(②補助事業情報!O160),4)
  )
)</f>
        <v>0</v>
      </c>
      <c r="P97" s="477" cm="1">
        <f t="array" aca="1" ref="P97" ca="1">IF(
  INDIRECT(
    "'"&amp;IF($A$1=1,"②補助事業情報","②補助事業情報(事業者"&amp;$A$1&amp;")")&amp;"'!"
    &amp; ADDRESS(ROW(②補助事業情報!P160),COLUMN(②補助事業情報!P160),4)
  )="",
  "",
  INDIRECT(
    "'"&amp;IF($A$1=1,"②補助事業情報","②補助事業情報(事業者"&amp;$A$1&amp;")")&amp;"'!"
    &amp; ADDRESS(ROW(②補助事業情報!P160),COLUMN(②補助事業情報!P160),4)
  )
)</f>
        <v>0</v>
      </c>
      <c r="Q97" s="449" cm="1">
        <f t="array" aca="1" ref="Q97" ca="1">IF(
  INDIRECT(
    "'"&amp;IF($A$1=1,"②補助事業情報","②補助事業情報(事業者"&amp;$A$1&amp;")")&amp;"'!"
    &amp; ADDRESS(ROW(②補助事業情報!Q160),COLUMN(②補助事業情報!Q160),4)
  )="",
  "",
  INDIRECT(
    "'"&amp;IF($A$1=1,"②補助事業情報","②補助事業情報(事業者"&amp;$A$1&amp;")")&amp;"'!"
    &amp; ADDRESS(ROW(②補助事業情報!Q160),COLUMN(②補助事業情報!Q160),4)
  )
)</f>
        <v>0</v>
      </c>
      <c r="R97" s="474" cm="1">
        <f t="array" aca="1" ref="R97" ca="1">IF(
  INDIRECT(
    "'"&amp;IF($A$1=1,"②補助事業情報","②補助事業情報(事業者"&amp;$A$1&amp;")")&amp;"'!"
    &amp; ADDRESS(ROW(②補助事業情報!R160),COLUMN(②補助事業情報!R160),4)
  )="",
  "",
  INDIRECT(
    "'"&amp;IF($A$1=1,"②補助事業情報","②補助事業情報(事業者"&amp;$A$1&amp;")")&amp;"'!"
    &amp; ADDRESS(ROW(②補助事業情報!R160),COLUMN(②補助事業情報!R160),4)
  )
)</f>
        <v>0</v>
      </c>
    </row>
    <row r="98" spans="2:35" ht="34.5" customHeight="1" x14ac:dyDescent="0.4">
      <c r="C98" s="218"/>
      <c r="D98" s="210"/>
      <c r="E98" s="210" t="s">
        <v>1157</v>
      </c>
      <c r="F98" s="215"/>
      <c r="G98" s="472"/>
      <c r="H98" s="440" t="str" cm="1">
        <f t="array" aca="1" ref="H98" ca="1">IF(
  INDIRECT(
    "'"&amp;IF($A$1=1,"②補助事業情報","②補助事業情報(事業者"&amp;$A$1&amp;")")&amp;"'!"
    &amp; ADDRESS(ROW(②補助事業情報!H161),COLUMN(②補助事業情報!H161),4)
  )="",
  "",
  INDIRECT(
    "'"&amp;IF($A$1=1,"②補助事業情報","②補助事業情報(事業者"&amp;$A$1&amp;")")&amp;"'!"
    &amp; ADDRESS(ROW(②補助事業情報!H161),COLUMN(②補助事業情報!H161),4)
  )
)</f>
        <v/>
      </c>
      <c r="I98" s="440" t="str" cm="1">
        <f t="array" aca="1" ref="I98" ca="1">IF(
  INDIRECT(
    "'"&amp;IF($A$1=1,"②補助事業情報","②補助事業情報(事業者"&amp;$A$1&amp;")")&amp;"'!"
    &amp; ADDRESS(ROW(②補助事業情報!I161),COLUMN(②補助事業情報!I161),4)
  )="",
  "",
  INDIRECT(
    "'"&amp;IF($A$1=1,"②補助事業情報","②補助事業情報(事業者"&amp;$A$1&amp;")")&amp;"'!"
    &amp; ADDRESS(ROW(②補助事業情報!I161),COLUMN(②補助事業情報!I161),4)
  )
)</f>
        <v/>
      </c>
      <c r="J98" s="440" t="str" cm="1">
        <f t="array" aca="1" ref="J98" ca="1">IF(
  INDIRECT(
    "'"&amp;IF($A$1=1,"②補助事業情報","②補助事業情報(事業者"&amp;$A$1&amp;")")&amp;"'!"
    &amp; ADDRESS(ROW(②補助事業情報!J161),COLUMN(②補助事業情報!J161),4)
  )="",
  "",
  INDIRECT(
    "'"&amp;IF($A$1=1,"②補助事業情報","②補助事業情報(事業者"&amp;$A$1&amp;")")&amp;"'!"
    &amp; ADDRESS(ROW(②補助事業情報!J161),COLUMN(②補助事業情報!J161),4)
  )
)</f>
        <v/>
      </c>
      <c r="K98" s="440" t="str" cm="1">
        <f t="array" aca="1" ref="K98" ca="1">IF(
  INDIRECT(
    "'"&amp;IF($A$1=1,"②補助事業情報","②補助事業情報(事業者"&amp;$A$1&amp;")")&amp;"'!"
    &amp; ADDRESS(ROW(②補助事業情報!K161),COLUMN(②補助事業情報!K161),4)
  )="",
  "",
  INDIRECT(
    "'"&amp;IF($A$1=1,"②補助事業情報","②補助事業情報(事業者"&amp;$A$1&amp;")")&amp;"'!"
    &amp; ADDRESS(ROW(②補助事業情報!K161),COLUMN(②補助事業情報!K161),4)
  )
)</f>
        <v/>
      </c>
      <c r="L98" s="440" t="str" cm="1">
        <f t="array" aca="1" ref="L98" ca="1">IF(
  INDIRECT(
    "'"&amp;IF($A$1=1,"②補助事業情報","②補助事業情報(事業者"&amp;$A$1&amp;")")&amp;"'!"
    &amp; ADDRESS(ROW(②補助事業情報!L161),COLUMN(②補助事業情報!L161),4)
  )="",
  "",
  INDIRECT(
    "'"&amp;IF($A$1=1,"②補助事業情報","②補助事業情報(事業者"&amp;$A$1&amp;")")&amp;"'!"
    &amp; ADDRESS(ROW(②補助事業情報!L161),COLUMN(②補助事業情報!L161),4)
  )
)</f>
        <v/>
      </c>
      <c r="M98" s="440" t="str" cm="1">
        <f t="array" aca="1" ref="M98" ca="1">IF(
  INDIRECT(
    "'"&amp;IF($A$1=1,"②補助事業情報","②補助事業情報(事業者"&amp;$A$1&amp;")")&amp;"'!"
    &amp; ADDRESS(ROW(②補助事業情報!M161),COLUMN(②補助事業情報!M161),4)
  )="",
  "",
  INDIRECT(
    "'"&amp;IF($A$1=1,"②補助事業情報","②補助事業情報(事業者"&amp;$A$1&amp;")")&amp;"'!"
    &amp; ADDRESS(ROW(②補助事業情報!M161),COLUMN(②補助事業情報!M161),4)
  )
)</f>
        <v/>
      </c>
      <c r="N98" s="440" t="str" cm="1">
        <f t="array" aca="1" ref="N98" ca="1">IF(
  INDIRECT(
    "'"&amp;IF($A$1=1,"②補助事業情報","②補助事業情報(事業者"&amp;$A$1&amp;")")&amp;"'!"
    &amp; ADDRESS(ROW(②補助事業情報!N161),COLUMN(②補助事業情報!N161),4)
  )="",
  "",
  INDIRECT(
    "'"&amp;IF($A$1=1,"②補助事業情報","②補助事業情報(事業者"&amp;$A$1&amp;")")&amp;"'!"
    &amp; ADDRESS(ROW(②補助事業情報!N161),COLUMN(②補助事業情報!N161),4)
  )
)</f>
        <v/>
      </c>
      <c r="O98" s="440" t="str" cm="1">
        <f t="array" aca="1" ref="O98" ca="1">IF(
  INDIRECT(
    "'"&amp;IF($A$1=1,"②補助事業情報","②補助事業情報(事業者"&amp;$A$1&amp;")")&amp;"'!"
    &amp; ADDRESS(ROW(②補助事業情報!O161),COLUMN(②補助事業情報!O161),4)
  )="",
  "",
  INDIRECT(
    "'"&amp;IF($A$1=1,"②補助事業情報","②補助事業情報(事業者"&amp;$A$1&amp;")")&amp;"'!"
    &amp; ADDRESS(ROW(②補助事業情報!O161),COLUMN(②補助事業情報!O161),4)
  )
)</f>
        <v/>
      </c>
      <c r="P98" s="440" t="str" cm="1">
        <f t="array" aca="1" ref="P98" ca="1">IF(
  INDIRECT(
    "'"&amp;IF($A$1=1,"②補助事業情報","②補助事業情報(事業者"&amp;$A$1&amp;")")&amp;"'!"
    &amp; ADDRESS(ROW(②補助事業情報!P161),COLUMN(②補助事業情報!P161),4)
  )="",
  "",
  INDIRECT(
    "'"&amp;IF($A$1=1,"②補助事業情報","②補助事業情報(事業者"&amp;$A$1&amp;")")&amp;"'!"
    &amp; ADDRESS(ROW(②補助事業情報!P161),COLUMN(②補助事業情報!P161),4)
  )
)</f>
        <v/>
      </c>
      <c r="Q98" s="440" t="str" cm="1">
        <f t="array" aca="1" ref="Q98" ca="1">IF(
  INDIRECT(
    "'"&amp;IF($A$1=1,"②補助事業情報","②補助事業情報(事業者"&amp;$A$1&amp;")")&amp;"'!"
    &amp; ADDRESS(ROW(②補助事業情報!Q161),COLUMN(②補助事業情報!Q161),4)
  )="",
  "",
  INDIRECT(
    "'"&amp;IF($A$1=1,"②補助事業情報","②補助事業情報(事業者"&amp;$A$1&amp;")")&amp;"'!"
    &amp; ADDRESS(ROW(②補助事業情報!Q161),COLUMN(②補助事業情報!Q161),4)
  )
)</f>
        <v/>
      </c>
      <c r="R98" s="441" t="str" cm="1">
        <f t="array" aca="1" ref="R98" ca="1">IF(
  INDIRECT(
    "'"&amp;IF($A$1=1,"②補助事業情報","②補助事業情報(事業者"&amp;$A$1&amp;")")&amp;"'!"
    &amp; ADDRESS(ROW(②補助事業情報!R161),COLUMN(②補助事業情報!R161),4)
  )="",
  "",
  INDIRECT(
    "'"&amp;IF($A$1=1,"②補助事業情報","②補助事業情報(事業者"&amp;$A$1&amp;")")&amp;"'!"
    &amp; ADDRESS(ROW(②補助事業情報!R161),COLUMN(②補助事業情報!R161),4)
  )
)</f>
        <v/>
      </c>
    </row>
    <row r="99" spans="2:35" ht="34.5" customHeight="1" x14ac:dyDescent="0.4">
      <c r="C99" s="218"/>
      <c r="D99" s="215"/>
      <c r="E99" s="211" t="s">
        <v>1004</v>
      </c>
      <c r="F99" s="216"/>
      <c r="G99" s="478" t="str" cm="1">
        <f t="array" aca="1" ref="G99" ca="1">IF(
  INDIRECT(
    "'"&amp;IF($A$1=1,"②補助事業情報","②補助事業情報(事業者"&amp;$A$1&amp;")")&amp;"'!"
    &amp; ADDRESS(ROW(②補助事業情報!G155),COLUMN(②補助事業情報!G155),4)
  )="",
  "",
  INDIRECT(
    "'"&amp;IF($A$1=1,"②補助事業情報","②補助事業情報(事業者"&amp;$A$1&amp;")")&amp;"'!"
    &amp; ADDRESS(ROW(②補助事業情報!G155),COLUMN(②補助事業情報!G155),4)
  )
)</f>
        <v/>
      </c>
      <c r="H99" s="449" t="str" cm="1">
        <f t="array" aca="1" ref="H99" ca="1">IF(
  INDIRECT(
    "'"&amp;IF($A$1=1,"②補助事業情報","②補助事業情報(事業者"&amp;$A$1&amp;")")&amp;"'!"
    &amp; ADDRESS(ROW(②補助事業情報!H155),COLUMN(②補助事業情報!H155),4)
  )="",
  "",
  INDIRECT(
    "'"&amp;IF($A$1=1,"②補助事業情報","②補助事業情報(事業者"&amp;$A$1&amp;")")&amp;"'!"
    &amp; ADDRESS(ROW(②補助事業情報!H155),COLUMN(②補助事業情報!H155),4)
  )
)</f>
        <v/>
      </c>
      <c r="I99" s="449" t="str" cm="1">
        <f t="array" aca="1" ref="I99" ca="1">IF(
  INDIRECT(
    "'"&amp;IF($A$1=1,"②補助事業情報","②補助事業情報(事業者"&amp;$A$1&amp;")")&amp;"'!"
    &amp; ADDRESS(ROW(②補助事業情報!I155),COLUMN(②補助事業情報!I155),4)
  )="",
  "",
  INDIRECT(
    "'"&amp;IF($A$1=1,"②補助事業情報","②補助事業情報(事業者"&amp;$A$1&amp;")")&amp;"'!"
    &amp; ADDRESS(ROW(②補助事業情報!I155),COLUMN(②補助事業情報!I155),4)
  )
)</f>
        <v/>
      </c>
      <c r="J99" s="449" t="str" cm="1">
        <f t="array" aca="1" ref="J99" ca="1">IF(
  INDIRECT(
    "'"&amp;IF($A$1=1,"②補助事業情報","②補助事業情報(事業者"&amp;$A$1&amp;")")&amp;"'!"
    &amp; ADDRESS(ROW(②補助事業情報!J155),COLUMN(②補助事業情報!J155),4)
  )="",
  "",
  INDIRECT(
    "'"&amp;IF($A$1=1,"②補助事業情報","②補助事業情報(事業者"&amp;$A$1&amp;")")&amp;"'!"
    &amp; ADDRESS(ROW(②補助事業情報!J155),COLUMN(②補助事業情報!J155),4)
  )
)</f>
        <v/>
      </c>
      <c r="K99" s="449" t="str" cm="1">
        <f t="array" aca="1" ref="K99" ca="1">IF(
  INDIRECT(
    "'"&amp;IF($A$1=1,"②補助事業情報","②補助事業情報(事業者"&amp;$A$1&amp;")")&amp;"'!"
    &amp; ADDRESS(ROW(②補助事業情報!K155),COLUMN(②補助事業情報!K155),4)
  )="",
  "",
  INDIRECT(
    "'"&amp;IF($A$1=1,"②補助事業情報","②補助事業情報(事業者"&amp;$A$1&amp;")")&amp;"'!"
    &amp; ADDRESS(ROW(②補助事業情報!K155),COLUMN(②補助事業情報!K155),4)
  )
)</f>
        <v/>
      </c>
      <c r="L99" s="449" t="str" cm="1">
        <f t="array" aca="1" ref="L99" ca="1">IF(
  INDIRECT(
    "'"&amp;IF($A$1=1,"②補助事業情報","②補助事業情報(事業者"&amp;$A$1&amp;")")&amp;"'!"
    &amp; ADDRESS(ROW(②補助事業情報!L155),COLUMN(②補助事業情報!L155),4)
  )="",
  "",
  INDIRECT(
    "'"&amp;IF($A$1=1,"②補助事業情報","②補助事業情報(事業者"&amp;$A$1&amp;")")&amp;"'!"
    &amp; ADDRESS(ROW(②補助事業情報!L155),COLUMN(②補助事業情報!L155),4)
  )
)</f>
        <v/>
      </c>
      <c r="M99" s="449" t="str" cm="1">
        <f t="array" aca="1" ref="M99" ca="1">IF(
  INDIRECT(
    "'"&amp;IF($A$1=1,"②補助事業情報","②補助事業情報(事業者"&amp;$A$1&amp;")")&amp;"'!"
    &amp; ADDRESS(ROW(②補助事業情報!M155),COLUMN(②補助事業情報!M155),4)
  )="",
  "",
  INDIRECT(
    "'"&amp;IF($A$1=1,"②補助事業情報","②補助事業情報(事業者"&amp;$A$1&amp;")")&amp;"'!"
    &amp; ADDRESS(ROW(②補助事業情報!M155),COLUMN(②補助事業情報!M155),4)
  )
)</f>
        <v/>
      </c>
      <c r="N99" s="449" t="str" cm="1">
        <f t="array" aca="1" ref="N99" ca="1">IF(
  INDIRECT(
    "'"&amp;IF($A$1=1,"②補助事業情報","②補助事業情報(事業者"&amp;$A$1&amp;")")&amp;"'!"
    &amp; ADDRESS(ROW(②補助事業情報!N155),COLUMN(②補助事業情報!N155),4)
  )="",
  "",
  INDIRECT(
    "'"&amp;IF($A$1=1,"②補助事業情報","②補助事業情報(事業者"&amp;$A$1&amp;")")&amp;"'!"
    &amp; ADDRESS(ROW(②補助事業情報!N155),COLUMN(②補助事業情報!N155),4)
  )
)</f>
        <v/>
      </c>
      <c r="O99" s="449" t="str" cm="1">
        <f t="array" aca="1" ref="O99" ca="1">IF(
  INDIRECT(
    "'"&amp;IF($A$1=1,"②補助事業情報","②補助事業情報(事業者"&amp;$A$1&amp;")")&amp;"'!"
    &amp; ADDRESS(ROW(②補助事業情報!O155),COLUMN(②補助事業情報!O155),4)
  )="",
  "",
  INDIRECT(
    "'"&amp;IF($A$1=1,"②補助事業情報","②補助事業情報(事業者"&amp;$A$1&amp;")")&amp;"'!"
    &amp; ADDRESS(ROW(②補助事業情報!O155),COLUMN(②補助事業情報!O155),4)
  )
)</f>
        <v/>
      </c>
      <c r="P99" s="470" t="str" cm="1">
        <f t="array" aca="1" ref="P99" ca="1">IF(
  INDIRECT(
    "'"&amp;IF($A$1=1,"②補助事業情報","②補助事業情報(事業者"&amp;$A$1&amp;")")&amp;"'!"
    &amp; ADDRESS(ROW(②補助事業情報!P155),COLUMN(②補助事業情報!P155),4)
  )="",
  "",
  INDIRECT(
    "'"&amp;IF($A$1=1,"②補助事業情報","②補助事業情報(事業者"&amp;$A$1&amp;")")&amp;"'!"
    &amp; ADDRESS(ROW(②補助事業情報!P155),COLUMN(②補助事業情報!P155),4)
  )
)</f>
        <v/>
      </c>
      <c r="Q99" s="449" t="str" cm="1">
        <f t="array" aca="1" ref="Q99" ca="1">IF(
  INDIRECT(
    "'"&amp;IF($A$1=1,"②補助事業情報","②補助事業情報(事業者"&amp;$A$1&amp;")")&amp;"'!"
    &amp; ADDRESS(ROW(②補助事業情報!Q155),COLUMN(②補助事業情報!Q155),4)
  )="",
  "",
  INDIRECT(
    "'"&amp;IF($A$1=1,"②補助事業情報","②補助事業情報(事業者"&amp;$A$1&amp;")")&amp;"'!"
    &amp; ADDRESS(ROW(②補助事業情報!Q155),COLUMN(②補助事業情報!Q155),4)
  )
)</f>
        <v/>
      </c>
      <c r="R99" s="474" t="str" cm="1">
        <f t="array" aca="1" ref="R99" ca="1">IF(
  INDIRECT(
    "'"&amp;IF($A$1=1,"②補助事業情報","②補助事業情報(事業者"&amp;$A$1&amp;")")&amp;"'!"
    &amp; ADDRESS(ROW(②補助事業情報!R155),COLUMN(②補助事業情報!R155),4)
  )="",
  "",
  INDIRECT(
    "'"&amp;IF($A$1=1,"②補助事業情報","②補助事業情報(事業者"&amp;$A$1&amp;")")&amp;"'!"
    &amp; ADDRESS(ROW(②補助事業情報!R155),COLUMN(②補助事業情報!R155),4)
  )
)</f>
        <v/>
      </c>
    </row>
    <row r="100" spans="2:35" ht="34.5" customHeight="1" x14ac:dyDescent="0.4">
      <c r="C100" s="218"/>
      <c r="D100" s="215"/>
      <c r="E100" s="211" t="s">
        <v>1153</v>
      </c>
      <c r="F100" s="216"/>
      <c r="G100" s="448" t="str" cm="1">
        <f t="array" aca="1" ref="G100"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00" s="449" t="str" cm="1">
        <f t="array" aca="1" ref="H100"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00" s="449" t="str" cm="1">
        <f t="array" aca="1" ref="I100"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00" s="449" t="str" cm="1">
        <f t="array" aca="1" ref="J100"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00" s="449" t="str" cm="1">
        <f t="array" aca="1" ref="K100"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00" s="449" t="str" cm="1">
        <f t="array" aca="1" ref="L100"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00" s="449" t="str" cm="1">
        <f t="array" aca="1" ref="M100"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00" s="449" t="str" cm="1">
        <f t="array" aca="1" ref="N100"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00" s="449" t="str" cm="1">
        <f t="array" aca="1" ref="O100"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00" s="449" t="str" cm="1">
        <f t="array" aca="1" ref="P100"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00" s="449" t="str" cm="1">
        <f t="array" aca="1" ref="Q100"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00" s="474" t="str" cm="1">
        <f t="array" aca="1" ref="R100"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row>
    <row r="101" spans="2:35" ht="34.5" customHeight="1" x14ac:dyDescent="0.4">
      <c r="C101" s="218"/>
      <c r="D101" s="215"/>
      <c r="E101" s="211" t="s">
        <v>1154</v>
      </c>
      <c r="F101" s="216"/>
      <c r="G101" s="448" t="str" cm="1">
        <f t="array" aca="1" ref="G101" ca="1">IF(
  INDIRECT(
    "'"&amp;IF($A$1=1,"②補助事業情報","②補助事業情報(事業者"&amp;$A$1&amp;")")&amp;"'!"
    &amp; ADDRESS(ROW(②補助事業情報!G158),COLUMN(②補助事業情報!G158),4)
  )="",
  "",
  INDIRECT(
    "'"&amp;IF($A$1=1,"②補助事業情報","②補助事業情報(事業者"&amp;$A$1&amp;")")&amp;"'!"
    &amp; ADDRESS(ROW(②補助事業情報!G158),COLUMN(②補助事業情報!G158),4)
  )
)</f>
        <v/>
      </c>
      <c r="H101" s="449" t="str" cm="1">
        <f t="array" aca="1" ref="H101" ca="1">IF(
  INDIRECT(
    "'"&amp;IF($A$1=1,"②補助事業情報","②補助事業情報(事業者"&amp;$A$1&amp;")")&amp;"'!"
    &amp; ADDRESS(ROW(②補助事業情報!H158),COLUMN(②補助事業情報!H158),4)
  )="",
  "",
  INDIRECT(
    "'"&amp;IF($A$1=1,"②補助事業情報","②補助事業情報(事業者"&amp;$A$1&amp;")")&amp;"'!"
    &amp; ADDRESS(ROW(②補助事業情報!H158),COLUMN(②補助事業情報!H158),4)
  )
)</f>
        <v/>
      </c>
      <c r="I101" s="449" t="str" cm="1">
        <f t="array" aca="1" ref="I101" ca="1">IF(
  INDIRECT(
    "'"&amp;IF($A$1=1,"②補助事業情報","②補助事業情報(事業者"&amp;$A$1&amp;")")&amp;"'!"
    &amp; ADDRESS(ROW(②補助事業情報!I158),COLUMN(②補助事業情報!I158),4)
  )="",
  "",
  INDIRECT(
    "'"&amp;IF($A$1=1,"②補助事業情報","②補助事業情報(事業者"&amp;$A$1&amp;")")&amp;"'!"
    &amp; ADDRESS(ROW(②補助事業情報!I158),COLUMN(②補助事業情報!I158),4)
  )
)</f>
        <v/>
      </c>
      <c r="J101" s="449" t="str" cm="1">
        <f t="array" aca="1" ref="J101" ca="1">IF(
  INDIRECT(
    "'"&amp;IF($A$1=1,"②補助事業情報","②補助事業情報(事業者"&amp;$A$1&amp;")")&amp;"'!"
    &amp; ADDRESS(ROW(②補助事業情報!J158),COLUMN(②補助事業情報!J158),4)
  )="",
  "",
  INDIRECT(
    "'"&amp;IF($A$1=1,"②補助事業情報","②補助事業情報(事業者"&amp;$A$1&amp;")")&amp;"'!"
    &amp; ADDRESS(ROW(②補助事業情報!J158),COLUMN(②補助事業情報!J158),4)
  )
)</f>
        <v/>
      </c>
      <c r="K101" s="449" t="str" cm="1">
        <f t="array" aca="1" ref="K101" ca="1">IF(
  INDIRECT(
    "'"&amp;IF($A$1=1,"②補助事業情報","②補助事業情報(事業者"&amp;$A$1&amp;")")&amp;"'!"
    &amp; ADDRESS(ROW(②補助事業情報!K158),COLUMN(②補助事業情報!K158),4)
  )="",
  "",
  INDIRECT(
    "'"&amp;IF($A$1=1,"②補助事業情報","②補助事業情報(事業者"&amp;$A$1&amp;")")&amp;"'!"
    &amp; ADDRESS(ROW(②補助事業情報!K158),COLUMN(②補助事業情報!K158),4)
  )
)</f>
        <v/>
      </c>
      <c r="L101" s="449" t="str" cm="1">
        <f t="array" aca="1" ref="L101" ca="1">IF(
  INDIRECT(
    "'"&amp;IF($A$1=1,"②補助事業情報","②補助事業情報(事業者"&amp;$A$1&amp;")")&amp;"'!"
    &amp; ADDRESS(ROW(②補助事業情報!L158),COLUMN(②補助事業情報!L158),4)
  )="",
  "",
  INDIRECT(
    "'"&amp;IF($A$1=1,"②補助事業情報","②補助事業情報(事業者"&amp;$A$1&amp;")")&amp;"'!"
    &amp; ADDRESS(ROW(②補助事業情報!L158),COLUMN(②補助事業情報!L158),4)
  )
)</f>
        <v/>
      </c>
      <c r="M101" s="449" t="str" cm="1">
        <f t="array" aca="1" ref="M101" ca="1">IF(
  INDIRECT(
    "'"&amp;IF($A$1=1,"②補助事業情報","②補助事業情報(事業者"&amp;$A$1&amp;")")&amp;"'!"
    &amp; ADDRESS(ROW(②補助事業情報!M158),COLUMN(②補助事業情報!M158),4)
  )="",
  "",
  INDIRECT(
    "'"&amp;IF($A$1=1,"②補助事業情報","②補助事業情報(事業者"&amp;$A$1&amp;")")&amp;"'!"
    &amp; ADDRESS(ROW(②補助事業情報!M158),COLUMN(②補助事業情報!M158),4)
  )
)</f>
        <v/>
      </c>
      <c r="N101" s="449" t="str" cm="1">
        <f t="array" aca="1" ref="N101" ca="1">IF(
  INDIRECT(
    "'"&amp;IF($A$1=1,"②補助事業情報","②補助事業情報(事業者"&amp;$A$1&amp;")")&amp;"'!"
    &amp; ADDRESS(ROW(②補助事業情報!N158),COLUMN(②補助事業情報!N158),4)
  )="",
  "",
  INDIRECT(
    "'"&amp;IF($A$1=1,"②補助事業情報","②補助事業情報(事業者"&amp;$A$1&amp;")")&amp;"'!"
    &amp; ADDRESS(ROW(②補助事業情報!N158),COLUMN(②補助事業情報!N158),4)
  )
)</f>
        <v/>
      </c>
      <c r="O101" s="449" t="str" cm="1">
        <f t="array" aca="1" ref="O101" ca="1">IF(
  INDIRECT(
    "'"&amp;IF($A$1=1,"②補助事業情報","②補助事業情報(事業者"&amp;$A$1&amp;")")&amp;"'!"
    &amp; ADDRESS(ROW(②補助事業情報!O158),COLUMN(②補助事業情報!O158),4)
  )="",
  "",
  INDIRECT(
    "'"&amp;IF($A$1=1,"②補助事業情報","②補助事業情報(事業者"&amp;$A$1&amp;")")&amp;"'!"
    &amp; ADDRESS(ROW(②補助事業情報!O158),COLUMN(②補助事業情報!O158),4)
  )
)</f>
        <v/>
      </c>
      <c r="P101" s="449" t="str" cm="1">
        <f t="array" aca="1" ref="P101" ca="1">IF(
  INDIRECT(
    "'"&amp;IF($A$1=1,"②補助事業情報","②補助事業情報(事業者"&amp;$A$1&amp;")")&amp;"'!"
    &amp; ADDRESS(ROW(②補助事業情報!P158),COLUMN(②補助事業情報!P158),4)
  )="",
  "",
  INDIRECT(
    "'"&amp;IF($A$1=1,"②補助事業情報","②補助事業情報(事業者"&amp;$A$1&amp;")")&amp;"'!"
    &amp; ADDRESS(ROW(②補助事業情報!P158),COLUMN(②補助事業情報!P158),4)
  )
)</f>
        <v/>
      </c>
      <c r="Q101" s="449" t="str" cm="1">
        <f t="array" aca="1" ref="Q101" ca="1">IF(
  INDIRECT(
    "'"&amp;IF($A$1=1,"②補助事業情報","②補助事業情報(事業者"&amp;$A$1&amp;")")&amp;"'!"
    &amp; ADDRESS(ROW(②補助事業情報!Q158),COLUMN(②補助事業情報!Q158),4)
  )="",
  "",
  INDIRECT(
    "'"&amp;IF($A$1=1,"②補助事業情報","②補助事業情報(事業者"&amp;$A$1&amp;")")&amp;"'!"
    &amp; ADDRESS(ROW(②補助事業情報!Q158),COLUMN(②補助事業情報!Q158),4)
  )
)</f>
        <v/>
      </c>
      <c r="R101" s="474" t="str" cm="1">
        <f t="array" aca="1" ref="R101" ca="1">IF(
  INDIRECT(
    "'"&amp;IF($A$1=1,"②補助事業情報","②補助事業情報(事業者"&amp;$A$1&amp;")")&amp;"'!"
    &amp; ADDRESS(ROW(②補助事業情報!R158),COLUMN(②補助事業情報!R158),4)
  )="",
  "",
  INDIRECT(
    "'"&amp;IF($A$1=1,"②補助事業情報","②補助事業情報(事業者"&amp;$A$1&amp;")")&amp;"'!"
    &amp; ADDRESS(ROW(②補助事業情報!R158),COLUMN(②補助事業情報!R158),4)
  )
)</f>
        <v/>
      </c>
    </row>
    <row r="102" spans="2:35" ht="34.5" customHeight="1" x14ac:dyDescent="0.4">
      <c r="C102" s="218"/>
      <c r="D102" s="215"/>
      <c r="E102" s="211" t="s">
        <v>1200</v>
      </c>
      <c r="F102" s="216"/>
      <c r="G102" s="448" t="str" cm="1">
        <f t="array" aca="1" ref="G102" ca="1">IF(
  INDIRECT(
    "'"&amp;IF($A$1=1,"②補助事業情報","②補助事業情報(事業者"&amp;$A$1&amp;")")&amp;"'!"
    &amp; ADDRESS(ROW(②補助事業情報!G159),COLUMN(②補助事業情報!G159),4)
  )="",
  "",
  INDIRECT(
    "'"&amp;IF($A$1=1,"②補助事業情報","②補助事業情報(事業者"&amp;$A$1&amp;")")&amp;"'!"
    &amp; ADDRESS(ROW(②補助事業情報!G159),COLUMN(②補助事業情報!G159),4)
  )
)</f>
        <v/>
      </c>
      <c r="H102" s="449" t="str" cm="1">
        <f t="array" aca="1" ref="H102" ca="1">IF(
  INDIRECT(
    "'"&amp;IF($A$1=1,"②補助事業情報","②補助事業情報(事業者"&amp;$A$1&amp;")")&amp;"'!"
    &amp; ADDRESS(ROW(②補助事業情報!H159),COLUMN(②補助事業情報!H159),4)
  )="",
  "",
  INDIRECT(
    "'"&amp;IF($A$1=1,"②補助事業情報","②補助事業情報(事業者"&amp;$A$1&amp;")")&amp;"'!"
    &amp; ADDRESS(ROW(②補助事業情報!H159),COLUMN(②補助事業情報!H159),4)
  )
)</f>
        <v/>
      </c>
      <c r="I102" s="449" t="str" cm="1">
        <f t="array" aca="1" ref="I102" ca="1">IF(
  INDIRECT(
    "'"&amp;IF($A$1=1,"②補助事業情報","②補助事業情報(事業者"&amp;$A$1&amp;")")&amp;"'!"
    &amp; ADDRESS(ROW(②補助事業情報!I159),COLUMN(②補助事業情報!I159),4)
  )="",
  "",
  INDIRECT(
    "'"&amp;IF($A$1=1,"②補助事業情報","②補助事業情報(事業者"&amp;$A$1&amp;")")&amp;"'!"
    &amp; ADDRESS(ROW(②補助事業情報!I159),COLUMN(②補助事業情報!I159),4)
  )
)</f>
        <v/>
      </c>
      <c r="J102" s="449" t="str" cm="1">
        <f t="array" aca="1" ref="J102" ca="1">IF(
  INDIRECT(
    "'"&amp;IF($A$1=1,"②補助事業情報","②補助事業情報(事業者"&amp;$A$1&amp;")")&amp;"'!"
    &amp; ADDRESS(ROW(②補助事業情報!J159),COLUMN(②補助事業情報!J159),4)
  )="",
  "",
  INDIRECT(
    "'"&amp;IF($A$1=1,"②補助事業情報","②補助事業情報(事業者"&amp;$A$1&amp;")")&amp;"'!"
    &amp; ADDRESS(ROW(②補助事業情報!J159),COLUMN(②補助事業情報!J159),4)
  )
)</f>
        <v/>
      </c>
      <c r="K102" s="449" t="str" cm="1">
        <f t="array" aca="1" ref="K102" ca="1">IF(
  INDIRECT(
    "'"&amp;IF($A$1=1,"②補助事業情報","②補助事業情報(事業者"&amp;$A$1&amp;")")&amp;"'!"
    &amp; ADDRESS(ROW(②補助事業情報!K159),COLUMN(②補助事業情報!K159),4)
  )="",
  "",
  INDIRECT(
    "'"&amp;IF($A$1=1,"②補助事業情報","②補助事業情報(事業者"&amp;$A$1&amp;")")&amp;"'!"
    &amp; ADDRESS(ROW(②補助事業情報!K159),COLUMN(②補助事業情報!K159),4)
  )
)</f>
        <v/>
      </c>
      <c r="L102" s="449" t="str" cm="1">
        <f t="array" aca="1" ref="L102" ca="1">IF(
  INDIRECT(
    "'"&amp;IF($A$1=1,"②補助事業情報","②補助事業情報(事業者"&amp;$A$1&amp;")")&amp;"'!"
    &amp; ADDRESS(ROW(②補助事業情報!L159),COLUMN(②補助事業情報!L159),4)
  )="",
  "",
  INDIRECT(
    "'"&amp;IF($A$1=1,"②補助事業情報","②補助事業情報(事業者"&amp;$A$1&amp;")")&amp;"'!"
    &amp; ADDRESS(ROW(②補助事業情報!L159),COLUMN(②補助事業情報!L159),4)
  )
)</f>
        <v/>
      </c>
      <c r="M102" s="449" t="str" cm="1">
        <f t="array" aca="1" ref="M102" ca="1">IF(
  INDIRECT(
    "'"&amp;IF($A$1=1,"②補助事業情報","②補助事業情報(事業者"&amp;$A$1&amp;")")&amp;"'!"
    &amp; ADDRESS(ROW(②補助事業情報!M159),COLUMN(②補助事業情報!M159),4)
  )="",
  "",
  INDIRECT(
    "'"&amp;IF($A$1=1,"②補助事業情報","②補助事業情報(事業者"&amp;$A$1&amp;")")&amp;"'!"
    &amp; ADDRESS(ROW(②補助事業情報!M159),COLUMN(②補助事業情報!M159),4)
  )
)</f>
        <v/>
      </c>
      <c r="N102" s="449" t="str" cm="1">
        <f t="array" aca="1" ref="N102" ca="1">IF(
  INDIRECT(
    "'"&amp;IF($A$1=1,"②補助事業情報","②補助事業情報(事業者"&amp;$A$1&amp;")")&amp;"'!"
    &amp; ADDRESS(ROW(②補助事業情報!N159),COLUMN(②補助事業情報!N159),4)
  )="",
  "",
  INDIRECT(
    "'"&amp;IF($A$1=1,"②補助事業情報","②補助事業情報(事業者"&amp;$A$1&amp;")")&amp;"'!"
    &amp; ADDRESS(ROW(②補助事業情報!N159),COLUMN(②補助事業情報!N159),4)
  )
)</f>
        <v/>
      </c>
      <c r="O102" s="449" t="str" cm="1">
        <f t="array" aca="1" ref="O102" ca="1">IF(
  INDIRECT(
    "'"&amp;IF($A$1=1,"②補助事業情報","②補助事業情報(事業者"&amp;$A$1&amp;")")&amp;"'!"
    &amp; ADDRESS(ROW(②補助事業情報!O159),COLUMN(②補助事業情報!O159),4)
  )="",
  "",
  INDIRECT(
    "'"&amp;IF($A$1=1,"②補助事業情報","②補助事業情報(事業者"&amp;$A$1&amp;")")&amp;"'!"
    &amp; ADDRESS(ROW(②補助事業情報!O159),COLUMN(②補助事業情報!O159),4)
  )
)</f>
        <v/>
      </c>
      <c r="P102" s="449" t="str" cm="1">
        <f t="array" aca="1" ref="P102" ca="1">IF(
  INDIRECT(
    "'"&amp;IF($A$1=1,"②補助事業情報","②補助事業情報(事業者"&amp;$A$1&amp;")")&amp;"'!"
    &amp; ADDRESS(ROW(②補助事業情報!P159),COLUMN(②補助事業情報!P159),4)
  )="",
  "",
  INDIRECT(
    "'"&amp;IF($A$1=1,"②補助事業情報","②補助事業情報(事業者"&amp;$A$1&amp;")")&amp;"'!"
    &amp; ADDRESS(ROW(②補助事業情報!P159),COLUMN(②補助事業情報!P159),4)
  )
)</f>
        <v/>
      </c>
      <c r="Q102" s="449" t="str" cm="1">
        <f t="array" aca="1" ref="Q102" ca="1">IF(
  INDIRECT(
    "'"&amp;IF($A$1=1,"②補助事業情報","②補助事業情報(事業者"&amp;$A$1&amp;")")&amp;"'!"
    &amp; ADDRESS(ROW(②補助事業情報!Q159),COLUMN(②補助事業情報!Q159),4)
  )="",
  "",
  INDIRECT(
    "'"&amp;IF($A$1=1,"②補助事業情報","②補助事業情報(事業者"&amp;$A$1&amp;")")&amp;"'!"
    &amp; ADDRESS(ROW(②補助事業情報!Q159),COLUMN(②補助事業情報!Q159),4)
  )
)</f>
        <v/>
      </c>
      <c r="R102" s="474" t="str" cm="1">
        <f t="array" aca="1" ref="R102" ca="1">IF(
  INDIRECT(
    "'"&amp;IF($A$1=1,"②補助事業情報","②補助事業情報(事業者"&amp;$A$1&amp;")")&amp;"'!"
    &amp; ADDRESS(ROW(②補助事業情報!R159),COLUMN(②補助事業情報!R159),4)
  )="",
  "",
  INDIRECT(
    "'"&amp;IF($A$1=1,"②補助事業情報","②補助事業情報(事業者"&amp;$A$1&amp;")")&amp;"'!"
    &amp; ADDRESS(ROW(②補助事業情報!R159),COLUMN(②補助事業情報!R159),4)
  )
)</f>
        <v/>
      </c>
    </row>
    <row r="103" spans="2:35" ht="34.5" customHeight="1" x14ac:dyDescent="0.4">
      <c r="C103" s="218"/>
      <c r="D103" s="210" t="s">
        <v>1159</v>
      </c>
      <c r="E103" s="210"/>
      <c r="F103" s="215"/>
      <c r="G103" s="448" t="str" cm="1">
        <f t="array" aca="1" ref="G103"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03" s="449" t="str" cm="1">
        <f t="array" aca="1" ref="H103"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03" s="449" t="str" cm="1">
        <f t="array" aca="1" ref="I103"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03" s="449" t="str" cm="1">
        <f t="array" aca="1" ref="J103"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03" s="449" t="str" cm="1">
        <f t="array" aca="1" ref="K103"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03" s="449" t="str" cm="1">
        <f t="array" aca="1" ref="L103"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03" s="449" t="str" cm="1">
        <f t="array" aca="1" ref="M103"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03" s="449" t="str" cm="1">
        <f t="array" aca="1" ref="N103"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03" s="449" t="str" cm="1">
        <f t="array" aca="1" ref="O103"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03" s="449" t="str" cm="1">
        <f t="array" aca="1" ref="P103"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03" s="449" t="str" cm="1">
        <f t="array" aca="1" ref="Q103"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03" s="474" t="str" cm="1">
        <f t="array" aca="1" ref="R103"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row>
    <row r="104" spans="2:35" ht="34.5" customHeight="1" thickBot="1" x14ac:dyDescent="0.45">
      <c r="C104" s="230"/>
      <c r="D104" s="213" t="s">
        <v>1160</v>
      </c>
      <c r="E104" s="213"/>
      <c r="F104" s="231"/>
      <c r="G104" s="479" t="str" cm="1">
        <f t="array" aca="1" ref="G104" ca="1">IF(
  INDIRECT(
    "'"&amp;IF($A$1=1,"②補助事業情報","②補助事業情報(事業者"&amp;$A$1&amp;")")&amp;"'!"
    &amp; ADDRESS(ROW(②補助事業情報!G163),COLUMN(②補助事業情報!G163),4)
  )="",
  "",
  INDIRECT(
    "'"&amp;IF($A$1=1,"②補助事業情報","②補助事業情報(事業者"&amp;$A$1&amp;")")&amp;"'!"
    &amp; ADDRESS(ROW(②補助事業情報!G163),COLUMN(②補助事業情報!G163),4)
  )
)</f>
        <v/>
      </c>
      <c r="H104" s="480" t="str" cm="1">
        <f t="array" aca="1" ref="H104" ca="1">IF(
  INDIRECT(
    "'"&amp;IF($A$1=1,"②補助事業情報","②補助事業情報(事業者"&amp;$A$1&amp;")")&amp;"'!"
    &amp; ADDRESS(ROW(②補助事業情報!H163),COLUMN(②補助事業情報!H163),4)
  )="",
  "",
  INDIRECT(
    "'"&amp;IF($A$1=1,"②補助事業情報","②補助事業情報(事業者"&amp;$A$1&amp;")")&amp;"'!"
    &amp; ADDRESS(ROW(②補助事業情報!H163),COLUMN(②補助事業情報!H163),4)
  )
)</f>
        <v/>
      </c>
      <c r="I104" s="480" t="str" cm="1">
        <f t="array" aca="1" ref="I104" ca="1">IF(
  INDIRECT(
    "'"&amp;IF($A$1=1,"②補助事業情報","②補助事業情報(事業者"&amp;$A$1&amp;")")&amp;"'!"
    &amp; ADDRESS(ROW(②補助事業情報!I163),COLUMN(②補助事業情報!I163),4)
  )="",
  "",
  INDIRECT(
    "'"&amp;IF($A$1=1,"②補助事業情報","②補助事業情報(事業者"&amp;$A$1&amp;")")&amp;"'!"
    &amp; ADDRESS(ROW(②補助事業情報!I163),COLUMN(②補助事業情報!I163),4)
  )
)</f>
        <v/>
      </c>
      <c r="J104" s="480" t="str" cm="1">
        <f t="array" aca="1" ref="J104" ca="1">IF(
  INDIRECT(
    "'"&amp;IF($A$1=1,"②補助事業情報","②補助事業情報(事業者"&amp;$A$1&amp;")")&amp;"'!"
    &amp; ADDRESS(ROW(②補助事業情報!J163),COLUMN(②補助事業情報!J163),4)
  )="",
  "",
  INDIRECT(
    "'"&amp;IF($A$1=1,"②補助事業情報","②補助事業情報(事業者"&amp;$A$1&amp;")")&amp;"'!"
    &amp; ADDRESS(ROW(②補助事業情報!J163),COLUMN(②補助事業情報!J163),4)
  )
)</f>
        <v/>
      </c>
      <c r="K104" s="480" t="str" cm="1">
        <f t="array" aca="1" ref="K104" ca="1">IF(
  INDIRECT(
    "'"&amp;IF($A$1=1,"②補助事業情報","②補助事業情報(事業者"&amp;$A$1&amp;")")&amp;"'!"
    &amp; ADDRESS(ROW(②補助事業情報!K163),COLUMN(②補助事業情報!K163),4)
  )="",
  "",
  INDIRECT(
    "'"&amp;IF($A$1=1,"②補助事業情報","②補助事業情報(事業者"&amp;$A$1&amp;")")&amp;"'!"
    &amp; ADDRESS(ROW(②補助事業情報!K163),COLUMN(②補助事業情報!K163),4)
  )
)</f>
        <v/>
      </c>
      <c r="L104" s="480" t="str" cm="1">
        <f t="array" aca="1" ref="L104" ca="1">IF(
  INDIRECT(
    "'"&amp;IF($A$1=1,"②補助事業情報","②補助事業情報(事業者"&amp;$A$1&amp;")")&amp;"'!"
    &amp; ADDRESS(ROW(②補助事業情報!L163),COLUMN(②補助事業情報!L163),4)
  )="",
  "",
  INDIRECT(
    "'"&amp;IF($A$1=1,"②補助事業情報","②補助事業情報(事業者"&amp;$A$1&amp;")")&amp;"'!"
    &amp; ADDRESS(ROW(②補助事業情報!L163),COLUMN(②補助事業情報!L163),4)
  )
)</f>
        <v/>
      </c>
      <c r="M104" s="480" t="str" cm="1">
        <f t="array" aca="1" ref="M104" ca="1">IF(
  INDIRECT(
    "'"&amp;IF($A$1=1,"②補助事業情報","②補助事業情報(事業者"&amp;$A$1&amp;")")&amp;"'!"
    &amp; ADDRESS(ROW(②補助事業情報!M163),COLUMN(②補助事業情報!M163),4)
  )="",
  "",
  INDIRECT(
    "'"&amp;IF($A$1=1,"②補助事業情報","②補助事業情報(事業者"&amp;$A$1&amp;")")&amp;"'!"
    &amp; ADDRESS(ROW(②補助事業情報!M163),COLUMN(②補助事業情報!M163),4)
  )
)</f>
        <v/>
      </c>
      <c r="N104" s="480" t="str" cm="1">
        <f t="array" aca="1" ref="N104" ca="1">IF(
  INDIRECT(
    "'"&amp;IF($A$1=1,"②補助事業情報","②補助事業情報(事業者"&amp;$A$1&amp;")")&amp;"'!"
    &amp; ADDRESS(ROW(②補助事業情報!N163),COLUMN(②補助事業情報!N163),4)
  )="",
  "",
  INDIRECT(
    "'"&amp;IF($A$1=1,"②補助事業情報","②補助事業情報(事業者"&amp;$A$1&amp;")")&amp;"'!"
    &amp; ADDRESS(ROW(②補助事業情報!N163),COLUMN(②補助事業情報!N163),4)
  )
)</f>
        <v/>
      </c>
      <c r="O104" s="480" t="str" cm="1">
        <f t="array" aca="1" ref="O104" ca="1">IF(
  INDIRECT(
    "'"&amp;IF($A$1=1,"②補助事業情報","②補助事業情報(事業者"&amp;$A$1&amp;")")&amp;"'!"
    &amp; ADDRESS(ROW(②補助事業情報!O163),COLUMN(②補助事業情報!O163),4)
  )="",
  "",
  INDIRECT(
    "'"&amp;IF($A$1=1,"②補助事業情報","②補助事業情報(事業者"&amp;$A$1&amp;")")&amp;"'!"
    &amp; ADDRESS(ROW(②補助事業情報!O163),COLUMN(②補助事業情報!O163),4)
  )
)</f>
        <v/>
      </c>
      <c r="P104" s="480" t="str" cm="1">
        <f t="array" aca="1" ref="P104" ca="1">IF(
  INDIRECT(
    "'"&amp;IF($A$1=1,"②補助事業情報","②補助事業情報(事業者"&amp;$A$1&amp;")")&amp;"'!"
    &amp; ADDRESS(ROW(②補助事業情報!P163),COLUMN(②補助事業情報!P163),4)
  )="",
  "",
  INDIRECT(
    "'"&amp;IF($A$1=1,"②補助事業情報","②補助事業情報(事業者"&amp;$A$1&amp;")")&amp;"'!"
    &amp; ADDRESS(ROW(②補助事業情報!P163),COLUMN(②補助事業情報!P163),4)
  )
)</f>
        <v/>
      </c>
      <c r="Q104" s="480" t="str" cm="1">
        <f t="array" aca="1" ref="Q104" ca="1">IF(
  INDIRECT(
    "'"&amp;IF($A$1=1,"②補助事業情報","②補助事業情報(事業者"&amp;$A$1&amp;")")&amp;"'!"
    &amp; ADDRESS(ROW(②補助事業情報!Q163),COLUMN(②補助事業情報!Q163),4)
  )="",
  "",
  INDIRECT(
    "'"&amp;IF($A$1=1,"②補助事業情報","②補助事業情報(事業者"&amp;$A$1&amp;")")&amp;"'!"
    &amp; ADDRESS(ROW(②補助事業情報!Q163),COLUMN(②補助事業情報!Q163),4)
  )
)</f>
        <v/>
      </c>
      <c r="R104" s="481" t="str" cm="1">
        <f t="array" aca="1" ref="R104" ca="1">IF(
  INDIRECT(
    "'"&amp;IF($A$1=1,"②補助事業情報","②補助事業情報(事業者"&amp;$A$1&amp;")")&amp;"'!"
    &amp; ADDRESS(ROW(②補助事業情報!R163),COLUMN(②補助事業情報!R163),4)
  )="",
  "",
  INDIRECT(
    "'"&amp;IF($A$1=1,"②補助事業情報","②補助事業情報(事業者"&amp;$A$1&amp;")")&amp;"'!"
    &amp; ADDRESS(ROW(②補助事業情報!R163),COLUMN(②補助事業情報!R163),4)
  )
)</f>
        <v/>
      </c>
    </row>
    <row r="105" spans="2:35" ht="27.6" thickTop="1" x14ac:dyDescent="0.4"/>
    <row r="106" spans="2:35" x14ac:dyDescent="0.4">
      <c r="B106" s="132" t="s">
        <v>1201</v>
      </c>
      <c r="C106" s="229"/>
      <c r="D106" s="229"/>
      <c r="E106" s="229"/>
      <c r="G106" s="132" t="s">
        <v>1202</v>
      </c>
      <c r="T106" s="132" t="s">
        <v>1374</v>
      </c>
      <c r="X106" s="132" t="s">
        <v>1203</v>
      </c>
    </row>
    <row r="107" spans="2:35" ht="27.6" thickBot="1" x14ac:dyDescent="0.45"/>
    <row r="108" spans="2:35" ht="27.6" thickTop="1" x14ac:dyDescent="0.4">
      <c r="C108" s="221"/>
      <c r="D108" s="222"/>
      <c r="E108" s="222"/>
      <c r="F108" s="222"/>
      <c r="G108" s="133" t="str">
        <f ca="1">G4</f>
        <v>（金額単位：千円）</v>
      </c>
      <c r="H108" s="133"/>
      <c r="I108" s="133">
        <f t="shared" ref="I108:R111" si="4">I4</f>
        <v>0</v>
      </c>
      <c r="J108" s="133">
        <f t="shared" si="4"/>
        <v>0</v>
      </c>
      <c r="K108" s="133" t="str">
        <f t="shared" ref="K108:R108" si="5">K120</f>
        <v/>
      </c>
      <c r="L108" s="133" t="str">
        <f t="shared" si="5"/>
        <v/>
      </c>
      <c r="M108" s="133" t="str">
        <f t="shared" si="5"/>
        <v/>
      </c>
      <c r="N108" s="133" t="str">
        <f t="shared" si="5"/>
        <v/>
      </c>
      <c r="O108" s="133" t="str">
        <f t="shared" si="5"/>
        <v/>
      </c>
      <c r="P108" s="133" t="str">
        <f t="shared" si="5"/>
        <v/>
      </c>
      <c r="Q108" s="133" t="str">
        <f t="shared" si="5"/>
        <v/>
      </c>
      <c r="R108" s="134" t="str">
        <f t="shared" si="5"/>
        <v/>
      </c>
      <c r="T108" s="221"/>
      <c r="U108" s="222"/>
      <c r="V108" s="222"/>
      <c r="W108" s="222"/>
      <c r="X108" s="133" t="str">
        <f ca="1">G4</f>
        <v>（金額単位：千円）</v>
      </c>
      <c r="Y108" s="133"/>
      <c r="Z108" s="133"/>
      <c r="AA108" s="133"/>
      <c r="AB108" s="133"/>
      <c r="AC108" s="133"/>
      <c r="AD108" s="133"/>
      <c r="AE108" s="133"/>
      <c r="AF108" s="133"/>
      <c r="AG108" s="133"/>
      <c r="AH108" s="133"/>
      <c r="AI108" s="134"/>
    </row>
    <row r="109" spans="2:35" x14ac:dyDescent="0.4">
      <c r="C109" s="223"/>
      <c r="F109" s="217" t="s">
        <v>1626</v>
      </c>
      <c r="G109" s="59" t="str">
        <f ca="1">G5</f>
        <v>前々期決算期</v>
      </c>
      <c r="H109" s="59" t="str">
        <f ca="1">H5</f>
        <v>前期決算期</v>
      </c>
      <c r="I109" s="59" t="str">
        <f t="shared" ca="1" si="4"/>
        <v>最新決算期</v>
      </c>
      <c r="J109" s="60" t="str">
        <f t="shared" ca="1" si="4"/>
        <v>補助事業期間＋事業化報告期間</v>
      </c>
      <c r="K109" s="60"/>
      <c r="L109" s="60"/>
      <c r="M109" s="60"/>
      <c r="N109" s="60"/>
      <c r="O109" s="60"/>
      <c r="P109" s="360"/>
      <c r="Q109" s="364"/>
      <c r="R109" s="365"/>
      <c r="T109" s="223"/>
      <c r="U109" s="220"/>
      <c r="V109" s="220"/>
      <c r="W109" s="217" t="s">
        <v>1627</v>
      </c>
      <c r="X109" s="59" t="str">
        <f t="shared" ref="X109:AI111" ca="1" si="6">G5</f>
        <v>前々期決算期</v>
      </c>
      <c r="Y109" s="59" t="str">
        <f t="shared" ca="1" si="6"/>
        <v>前期決算期</v>
      </c>
      <c r="Z109" s="59" t="str">
        <f t="shared" ca="1" si="6"/>
        <v>最新決算期</v>
      </c>
      <c r="AA109" s="60" t="str">
        <f t="shared" ca="1" si="6"/>
        <v>補助事業期間＋事業化報告期間</v>
      </c>
      <c r="AB109" s="60"/>
      <c r="AC109" s="60"/>
      <c r="AD109" s="60"/>
      <c r="AE109" s="60"/>
      <c r="AF109" s="60"/>
      <c r="AG109" s="360"/>
      <c r="AH109" s="364"/>
      <c r="AI109" s="365"/>
    </row>
    <row r="110" spans="2:35" x14ac:dyDescent="0.4">
      <c r="C110" s="223"/>
      <c r="G110" s="61" t="str">
        <f ca="1">G6</f>
        <v/>
      </c>
      <c r="H110" s="61" t="str">
        <f ca="1">H6</f>
        <v/>
      </c>
      <c r="I110" s="61" t="str">
        <f t="shared" ca="1" si="4"/>
        <v/>
      </c>
      <c r="J110" s="61" t="str">
        <f t="shared" ca="1" si="4"/>
        <v/>
      </c>
      <c r="K110" s="61" t="str">
        <f t="shared" ca="1" si="4"/>
        <v/>
      </c>
      <c r="L110" s="61" t="str">
        <f t="shared" ca="1" si="4"/>
        <v/>
      </c>
      <c r="M110" s="61" t="str">
        <f t="shared" ca="1" si="4"/>
        <v/>
      </c>
      <c r="N110" s="61" t="str">
        <f t="shared" ca="1" si="4"/>
        <v/>
      </c>
      <c r="O110" s="61" t="str">
        <f t="shared" ca="1" si="4"/>
        <v/>
      </c>
      <c r="P110" s="361" t="str">
        <f t="shared" ca="1" si="4"/>
        <v/>
      </c>
      <c r="Q110" s="61" t="str">
        <f t="shared" ca="1" si="4"/>
        <v/>
      </c>
      <c r="R110" s="135" t="str">
        <f t="shared" ca="1" si="4"/>
        <v/>
      </c>
      <c r="T110" s="223"/>
      <c r="U110" s="220"/>
      <c r="V110" s="220"/>
      <c r="W110" s="220"/>
      <c r="X110" s="61" t="str">
        <f t="shared" ca="1" si="6"/>
        <v/>
      </c>
      <c r="Y110" s="61" t="str">
        <f t="shared" ca="1" si="6"/>
        <v/>
      </c>
      <c r="Z110" s="61" t="str">
        <f t="shared" ca="1" si="6"/>
        <v/>
      </c>
      <c r="AA110" s="61" t="str">
        <f t="shared" ca="1" si="6"/>
        <v/>
      </c>
      <c r="AB110" s="61" t="str">
        <f t="shared" ca="1" si="6"/>
        <v/>
      </c>
      <c r="AC110" s="61" t="str">
        <f t="shared" ca="1" si="6"/>
        <v/>
      </c>
      <c r="AD110" s="61" t="str">
        <f t="shared" ca="1" si="6"/>
        <v/>
      </c>
      <c r="AE110" s="61" t="str">
        <f t="shared" ca="1" si="6"/>
        <v/>
      </c>
      <c r="AF110" s="61" t="str">
        <f t="shared" ca="1" si="6"/>
        <v/>
      </c>
      <c r="AG110" s="361" t="str">
        <f t="shared" ca="1" si="6"/>
        <v/>
      </c>
      <c r="AH110" s="61" t="str">
        <f t="shared" ca="1" si="6"/>
        <v/>
      </c>
      <c r="AI110" s="135" t="str">
        <f t="shared" ca="1" si="6"/>
        <v/>
      </c>
    </row>
    <row r="111" spans="2:35" x14ac:dyDescent="0.4">
      <c r="C111" s="223"/>
      <c r="G111" s="62" t="str">
        <f ca="1">G7</f>
        <v/>
      </c>
      <c r="H111" s="62" t="str">
        <f ca="1">H7</f>
        <v/>
      </c>
      <c r="I111" s="62" t="str">
        <f t="shared" ca="1" si="4"/>
        <v/>
      </c>
      <c r="J111" s="62" t="str">
        <f t="shared" ca="1" si="4"/>
        <v/>
      </c>
      <c r="K111" s="62" t="str">
        <f t="shared" ca="1" si="4"/>
        <v/>
      </c>
      <c r="L111" s="62" t="str">
        <f t="shared" ca="1" si="4"/>
        <v/>
      </c>
      <c r="M111" s="62" t="str">
        <f t="shared" ca="1" si="4"/>
        <v/>
      </c>
      <c r="N111" s="62" t="str">
        <f t="shared" ca="1" si="4"/>
        <v/>
      </c>
      <c r="O111" s="62" t="str">
        <f t="shared" ca="1" si="4"/>
        <v/>
      </c>
      <c r="P111" s="363" t="str">
        <f t="shared" ca="1" si="4"/>
        <v/>
      </c>
      <c r="Q111" s="62" t="str">
        <f t="shared" ca="1" si="4"/>
        <v/>
      </c>
      <c r="R111" s="136" t="str">
        <f t="shared" ca="1" si="4"/>
        <v/>
      </c>
      <c r="T111" s="223"/>
      <c r="U111" s="220"/>
      <c r="V111" s="220"/>
      <c r="W111" s="220"/>
      <c r="X111" s="62" t="str">
        <f t="shared" ca="1" si="6"/>
        <v/>
      </c>
      <c r="Y111" s="62" t="str">
        <f t="shared" ca="1" si="6"/>
        <v/>
      </c>
      <c r="Z111" s="62" t="str">
        <f t="shared" ca="1" si="6"/>
        <v/>
      </c>
      <c r="AA111" s="62" t="str">
        <f t="shared" ca="1" si="6"/>
        <v/>
      </c>
      <c r="AB111" s="62" t="str">
        <f t="shared" ca="1" si="6"/>
        <v/>
      </c>
      <c r="AC111" s="62" t="str">
        <f t="shared" ca="1" si="6"/>
        <v/>
      </c>
      <c r="AD111" s="62" t="str">
        <f t="shared" ca="1" si="6"/>
        <v/>
      </c>
      <c r="AE111" s="62" t="str">
        <f t="shared" ca="1" si="6"/>
        <v/>
      </c>
      <c r="AF111" s="62" t="str">
        <f t="shared" ca="1" si="6"/>
        <v/>
      </c>
      <c r="AG111" s="363" t="str">
        <f t="shared" ca="1" si="6"/>
        <v/>
      </c>
      <c r="AH111" s="62" t="str">
        <f t="shared" ca="1" si="6"/>
        <v/>
      </c>
      <c r="AI111" s="136" t="str">
        <f t="shared" ca="1" si="6"/>
        <v/>
      </c>
    </row>
    <row r="112" spans="2:35" ht="81" customHeight="1" x14ac:dyDescent="0.4">
      <c r="C112" s="208" t="s">
        <v>1161</v>
      </c>
      <c r="D112" s="209"/>
      <c r="E112" s="237"/>
      <c r="F112" s="237"/>
      <c r="G112" s="473" cm="1">
        <f t="array" aca="1" ref="G112" ca="1">IF(
  INDIRECT(
    "'"&amp;IF($A$1=1,"②補助事業情報","②補助事業情報(事業者"&amp;$A$1&amp;")")&amp;"'!"
    &amp; ADDRESS(ROW(②補助事業情報!G164),COLUMN(②補助事業情報!G164),4)
  )="",
  "",
  INDIRECT(
    "'"&amp;IF($A$1=1,"②補助事業情報","②補助事業情報(事業者"&amp;$A$1&amp;")")&amp;"'!"
    &amp; ADDRESS(ROW(②補助事業情報!G164),COLUMN(②補助事業情報!G164),4)
  )
)</f>
        <v>0</v>
      </c>
      <c r="H112" s="470" cm="1">
        <f t="array" aca="1" ref="H112" ca="1">IF(
  INDIRECT(
    "'"&amp;IF($A$1=1,"②補助事業情報","②補助事業情報(事業者"&amp;$A$1&amp;")")&amp;"'!"
    &amp; ADDRESS(ROW(②補助事業情報!H164),COLUMN(②補助事業情報!H164),4)
  )="",
  "",
  INDIRECT(
    "'"&amp;IF($A$1=1,"②補助事業情報","②補助事業情報(事業者"&amp;$A$1&amp;")")&amp;"'!"
    &amp; ADDRESS(ROW(②補助事業情報!H164),COLUMN(②補助事業情報!H164),4)
  )
)</f>
        <v>0</v>
      </c>
      <c r="I112" s="470" cm="1">
        <f t="array" aca="1" ref="I112" ca="1">IF(
  INDIRECT(
    "'"&amp;IF($A$1=1,"②補助事業情報","②補助事業情報(事業者"&amp;$A$1&amp;")")&amp;"'!"
    &amp; ADDRESS(ROW(②補助事業情報!I164),COLUMN(②補助事業情報!I164),4)
  )="",
  "",
  INDIRECT(
    "'"&amp;IF($A$1=1,"②補助事業情報","②補助事業情報(事業者"&amp;$A$1&amp;")")&amp;"'!"
    &amp; ADDRESS(ROW(②補助事業情報!I164),COLUMN(②補助事業情報!I164),4)
  )
)</f>
        <v>0</v>
      </c>
      <c r="J112" s="470" cm="1">
        <f t="array" aca="1" ref="J112" ca="1">IF(
  INDIRECT(
    "'"&amp;IF($A$1=1,"②補助事業情報","②補助事業情報(事業者"&amp;$A$1&amp;")")&amp;"'!"
    &amp; ADDRESS(ROW(②補助事業情報!J164),COLUMN(②補助事業情報!J164),4)
  )="",
  "",
  INDIRECT(
    "'"&amp;IF($A$1=1,"②補助事業情報","②補助事業情報(事業者"&amp;$A$1&amp;")")&amp;"'!"
    &amp; ADDRESS(ROW(②補助事業情報!J164),COLUMN(②補助事業情報!J164),4)
  )
)</f>
        <v>0</v>
      </c>
      <c r="K112" s="470" cm="1">
        <f t="array" aca="1" ref="K112" ca="1">IF(
  INDIRECT(
    "'"&amp;IF($A$1=1,"②補助事業情報","②補助事業情報(事業者"&amp;$A$1&amp;")")&amp;"'!"
    &amp; ADDRESS(ROW(②補助事業情報!K164),COLUMN(②補助事業情報!K164),4)
  )="",
  "",
  INDIRECT(
    "'"&amp;IF($A$1=1,"②補助事業情報","②補助事業情報(事業者"&amp;$A$1&amp;")")&amp;"'!"
    &amp; ADDRESS(ROW(②補助事業情報!K164),COLUMN(②補助事業情報!K164),4)
  )
)</f>
        <v>0</v>
      </c>
      <c r="L112" s="470" cm="1">
        <f t="array" aca="1" ref="L112" ca="1">IF(
  INDIRECT(
    "'"&amp;IF($A$1=1,"②補助事業情報","②補助事業情報(事業者"&amp;$A$1&amp;")")&amp;"'!"
    &amp; ADDRESS(ROW(②補助事業情報!L164),COLUMN(②補助事業情報!L164),4)
  )="",
  "",
  INDIRECT(
    "'"&amp;IF($A$1=1,"②補助事業情報","②補助事業情報(事業者"&amp;$A$1&amp;")")&amp;"'!"
    &amp; ADDRESS(ROW(②補助事業情報!L164),COLUMN(②補助事業情報!L164),4)
  )
)</f>
        <v>0</v>
      </c>
      <c r="M112" s="470" cm="1">
        <f t="array" aca="1" ref="M112" ca="1">IF(
  INDIRECT(
    "'"&amp;IF($A$1=1,"②補助事業情報","②補助事業情報(事業者"&amp;$A$1&amp;")")&amp;"'!"
    &amp; ADDRESS(ROW(②補助事業情報!M164),COLUMN(②補助事業情報!M164),4)
  )="",
  "",
  INDIRECT(
    "'"&amp;IF($A$1=1,"②補助事業情報","②補助事業情報(事業者"&amp;$A$1&amp;")")&amp;"'!"
    &amp; ADDRESS(ROW(②補助事業情報!M164),COLUMN(②補助事業情報!M164),4)
  )
)</f>
        <v>0</v>
      </c>
      <c r="N112" s="470" cm="1">
        <f t="array" aca="1" ref="N112" ca="1">IF(
  INDIRECT(
    "'"&amp;IF($A$1=1,"②補助事業情報","②補助事業情報(事業者"&amp;$A$1&amp;")")&amp;"'!"
    &amp; ADDRESS(ROW(②補助事業情報!N164),COLUMN(②補助事業情報!N164),4)
  )="",
  "",
  INDIRECT(
    "'"&amp;IF($A$1=1,"②補助事業情報","②補助事業情報(事業者"&amp;$A$1&amp;")")&amp;"'!"
    &amp; ADDRESS(ROW(②補助事業情報!N164),COLUMN(②補助事業情報!N164),4)
  )
)</f>
        <v>0</v>
      </c>
      <c r="O112" s="470" cm="1">
        <f t="array" aca="1" ref="O112" ca="1">IF(
  INDIRECT(
    "'"&amp;IF($A$1=1,"②補助事業情報","②補助事業情報(事業者"&amp;$A$1&amp;")")&amp;"'!"
    &amp; ADDRESS(ROW(②補助事業情報!O164),COLUMN(②補助事業情報!O164),4)
  )="",
  "",
  INDIRECT(
    "'"&amp;IF($A$1=1,"②補助事業情報","②補助事業情報(事業者"&amp;$A$1&amp;")")&amp;"'!"
    &amp; ADDRESS(ROW(②補助事業情報!O164),COLUMN(②補助事業情報!O164),4)
  )
)</f>
        <v>0</v>
      </c>
      <c r="P112" s="470" cm="1">
        <f t="array" aca="1" ref="P112" ca="1">IF(
  INDIRECT(
    "'"&amp;IF($A$1=1,"②補助事業情報","②補助事業情報(事業者"&amp;$A$1&amp;")")&amp;"'!"
    &amp; ADDRESS(ROW(②補助事業情報!P164),COLUMN(②補助事業情報!P164),4)
  )="",
  "",
  INDIRECT(
    "'"&amp;IF($A$1=1,"②補助事業情報","②補助事業情報(事業者"&amp;$A$1&amp;")")&amp;"'!"
    &amp; ADDRESS(ROW(②補助事業情報!P164),COLUMN(②補助事業情報!P164),4)
  )
)</f>
        <v>0</v>
      </c>
      <c r="Q112" s="470" cm="1">
        <f t="array" aca="1" ref="Q112" ca="1">IF(
  INDIRECT(
    "'"&amp;IF($A$1=1,"②補助事業情報","②補助事業情報(事業者"&amp;$A$1&amp;")")&amp;"'!"
    &amp; ADDRESS(ROW(②補助事業情報!Q164),COLUMN(②補助事業情報!Q164),4)
  )="",
  "",
  INDIRECT(
    "'"&amp;IF($A$1=1,"②補助事業情報","②補助事業情報(事業者"&amp;$A$1&amp;")")&amp;"'!"
    &amp; ADDRESS(ROW(②補助事業情報!Q164),COLUMN(②補助事業情報!Q164),4)
  )
)</f>
        <v>0</v>
      </c>
      <c r="R112" s="471" cm="1">
        <f t="array" aca="1" ref="R112" ca="1">IF(
  INDIRECT(
    "'"&amp;IF($A$1=1,"②補助事業情報","②補助事業情報(事業者"&amp;$A$1&amp;")")&amp;"'!"
    &amp; ADDRESS(ROW(②補助事業情報!R164),COLUMN(②補助事業情報!R164),4)
  )="",
  "",
  INDIRECT(
    "'"&amp;IF($A$1=1,"②補助事業情報","②補助事業情報(事業者"&amp;$A$1&amp;")")&amp;"'!"
    &amp; ADDRESS(ROW(②補助事業情報!R164),COLUMN(②補助事業情報!R164),4)
  )
)</f>
        <v>0</v>
      </c>
      <c r="T112" s="208" t="s">
        <v>1161</v>
      </c>
      <c r="U112" s="209"/>
      <c r="V112" s="237"/>
      <c r="W112" s="237"/>
      <c r="X112" s="473" cm="1">
        <f t="array" aca="1" ref="X112" ca="1">IF(
  INDIRECT(
    "'"&amp;IF($A$1=1,"②補助事業情報","②補助事業情報(事業者"&amp;$A$1&amp;")")&amp;"'!"
    &amp; ADDRESS(ROW(②補助事業情報!G81),COLUMN(②補助事業情報!G81),4)
  )="",
  "",
  INDIRECT(
    "'"&amp;IF($A$1=1,"②補助事業情報","②補助事業情報(事業者"&amp;$A$1&amp;")")&amp;"'!"
    &amp; ADDRESS(ROW(②補助事業情報!G81),COLUMN(②補助事業情報!G81),4)
  )
)</f>
        <v>0</v>
      </c>
      <c r="Y112" s="470" cm="1">
        <f t="array" aca="1" ref="Y112" ca="1">IF(
  INDIRECT(
    "'"&amp;IF($A$1=1,"②補助事業情報","②補助事業情報(事業者"&amp;$A$1&amp;")")&amp;"'!"
    &amp; ADDRESS(ROW(②補助事業情報!H81),COLUMN(②補助事業情報!H81),4)
  )="",
  "",
  INDIRECT(
    "'"&amp;IF($A$1=1,"②補助事業情報","②補助事業情報(事業者"&amp;$A$1&amp;")")&amp;"'!"
    &amp; ADDRESS(ROW(②補助事業情報!H81),COLUMN(②補助事業情報!H81),4)
  )
)</f>
        <v>0</v>
      </c>
      <c r="Z112" s="470" cm="1">
        <f t="array" aca="1" ref="Z112" ca="1">IF(
  INDIRECT(
    "'"&amp;IF($A$1=1,"②補助事業情報","②補助事業情報(事業者"&amp;$A$1&amp;")")&amp;"'!"
    &amp; ADDRESS(ROW(②補助事業情報!I81),COLUMN(②補助事業情報!I81),4)
  )="",
  "",
  INDIRECT(
    "'"&amp;IF($A$1=1,"②補助事業情報","②補助事業情報(事業者"&amp;$A$1&amp;")")&amp;"'!"
    &amp; ADDRESS(ROW(②補助事業情報!I81),COLUMN(②補助事業情報!I81),4)
  )
)</f>
        <v>0</v>
      </c>
      <c r="AA112" s="470" cm="1">
        <f t="array" aca="1" ref="AA112" ca="1">IF(
  INDIRECT(
    "'"&amp;IF($A$1=1,"②補助事業情報","②補助事業情報(事業者"&amp;$A$1&amp;")")&amp;"'!"
    &amp; ADDRESS(ROW(②補助事業情報!J81),COLUMN(②補助事業情報!J81),4)
  )="",
  "",
  INDIRECT(
    "'"&amp;IF($A$1=1,"②補助事業情報","②補助事業情報(事業者"&amp;$A$1&amp;")")&amp;"'!"
    &amp; ADDRESS(ROW(②補助事業情報!J81),COLUMN(②補助事業情報!J81),4)
  )
)</f>
        <v>0</v>
      </c>
      <c r="AB112" s="470" cm="1">
        <f t="array" aca="1" ref="AB112" ca="1">IF(
  INDIRECT(
    "'"&amp;IF($A$1=1,"②補助事業情報","②補助事業情報(事業者"&amp;$A$1&amp;")")&amp;"'!"
    &amp; ADDRESS(ROW(②補助事業情報!K81),COLUMN(②補助事業情報!K81),4)
  )="",
  "",
  INDIRECT(
    "'"&amp;IF($A$1=1,"②補助事業情報","②補助事業情報(事業者"&amp;$A$1&amp;")")&amp;"'!"
    &amp; ADDRESS(ROW(②補助事業情報!K81),COLUMN(②補助事業情報!K81),4)
  )
)</f>
        <v>0</v>
      </c>
      <c r="AC112" s="470" cm="1">
        <f t="array" aca="1" ref="AC112" ca="1">IF(
  INDIRECT(
    "'"&amp;IF($A$1=1,"②補助事業情報","②補助事業情報(事業者"&amp;$A$1&amp;")")&amp;"'!"
    &amp; ADDRESS(ROW(②補助事業情報!L81),COLUMN(②補助事業情報!L81),4)
  )="",
  "",
  INDIRECT(
    "'"&amp;IF($A$1=1,"②補助事業情報","②補助事業情報(事業者"&amp;$A$1&amp;")")&amp;"'!"
    &amp; ADDRESS(ROW(②補助事業情報!L81),COLUMN(②補助事業情報!L81),4)
  )
)</f>
        <v>0</v>
      </c>
      <c r="AD112" s="470" cm="1">
        <f t="array" aca="1" ref="AD112" ca="1">IF(
  INDIRECT(
    "'"&amp;IF($A$1=1,"②補助事業情報","②補助事業情報(事業者"&amp;$A$1&amp;")")&amp;"'!"
    &amp; ADDRESS(ROW(②補助事業情報!M81),COLUMN(②補助事業情報!M81),4)
  )="",
  "",
  INDIRECT(
    "'"&amp;IF($A$1=1,"②補助事業情報","②補助事業情報(事業者"&amp;$A$1&amp;")")&amp;"'!"
    &amp; ADDRESS(ROW(②補助事業情報!M81),COLUMN(②補助事業情報!M81),4)
  )
)</f>
        <v>0</v>
      </c>
      <c r="AE112" s="470" cm="1">
        <f t="array" aca="1" ref="AE112" ca="1">IF(
  INDIRECT(
    "'"&amp;IF($A$1=1,"②補助事業情報","②補助事業情報(事業者"&amp;$A$1&amp;")")&amp;"'!"
    &amp; ADDRESS(ROW(②補助事業情報!N81),COLUMN(②補助事業情報!N81),4)
  )="",
  "",
  INDIRECT(
    "'"&amp;IF($A$1=1,"②補助事業情報","②補助事業情報(事業者"&amp;$A$1&amp;")")&amp;"'!"
    &amp; ADDRESS(ROW(②補助事業情報!N81),COLUMN(②補助事業情報!N81),4)
  )
)</f>
        <v>0</v>
      </c>
      <c r="AF112" s="470" cm="1">
        <f t="array" aca="1" ref="AF112" ca="1">IF(
  INDIRECT(
    "'"&amp;IF($A$1=1,"②補助事業情報","②補助事業情報(事業者"&amp;$A$1&amp;")")&amp;"'!"
    &amp; ADDRESS(ROW(②補助事業情報!O81),COLUMN(②補助事業情報!O81),4)
  )="",
  "",
  INDIRECT(
    "'"&amp;IF($A$1=1,"②補助事業情報","②補助事業情報(事業者"&amp;$A$1&amp;")")&amp;"'!"
    &amp; ADDRESS(ROW(②補助事業情報!O81),COLUMN(②補助事業情報!O81),4)
  )
)</f>
        <v>0</v>
      </c>
      <c r="AG112" s="470" cm="1">
        <f t="array" aca="1" ref="AG112" ca="1">IF(
  INDIRECT(
    "'"&amp;IF($A$1=1,"②補助事業情報","②補助事業情報(事業者"&amp;$A$1&amp;")")&amp;"'!"
    &amp; ADDRESS(ROW(②補助事業情報!P81),COLUMN(②補助事業情報!P81),4)
  )="",
  "",
  INDIRECT(
    "'"&amp;IF($A$1=1,"②補助事業情報","②補助事業情報(事業者"&amp;$A$1&amp;")")&amp;"'!"
    &amp; ADDRESS(ROW(②補助事業情報!P81),COLUMN(②補助事業情報!P81),4)
  )
)</f>
        <v>0</v>
      </c>
      <c r="AH112" s="470" cm="1">
        <f t="array" aca="1" ref="AH112" ca="1">IF(
  INDIRECT(
    "'"&amp;IF($A$1=1,"②補助事業情報","②補助事業情報(事業者"&amp;$A$1&amp;")")&amp;"'!"
    &amp; ADDRESS(ROW(②補助事業情報!Q81),COLUMN(②補助事業情報!Q81),4)
  )="",
  "",
  INDIRECT(
    "'"&amp;IF($A$1=1,"②補助事業情報","②補助事業情報(事業者"&amp;$A$1&amp;")")&amp;"'!"
    &amp; ADDRESS(ROW(②補助事業情報!Q81),COLUMN(②補助事業情報!Q81),4)
  )
)</f>
        <v>0</v>
      </c>
      <c r="AI112" s="471" cm="1">
        <f t="array" aca="1" ref="AI112" ca="1">IF(
  INDIRECT(
    "'"&amp;IF($A$1=1,"②補助事業情報","②補助事業情報(事業者"&amp;$A$1&amp;")")&amp;"'!"
    &amp; ADDRESS(ROW(②補助事業情報!R81),COLUMN(②補助事業情報!R81),4)
  )="",
  "",
  INDIRECT(
    "'"&amp;IF($A$1=1,"②補助事業情報","②補助事業情報(事業者"&amp;$A$1&amp;")")&amp;"'!"
    &amp; ADDRESS(ROW(②補助事業情報!R81),COLUMN(②補助事業情報!R81),4)
  )
)</f>
        <v>0</v>
      </c>
    </row>
    <row r="113" spans="2:35" ht="81" customHeight="1" x14ac:dyDescent="0.4">
      <c r="C113" s="208"/>
      <c r="D113" s="210" t="s">
        <v>1204</v>
      </c>
      <c r="E113" s="239"/>
      <c r="F113" s="239"/>
      <c r="G113" s="472"/>
      <c r="H113" s="482" t="str" cm="1">
        <f t="array" aca="1" ref="H113" ca="1">IF(
  INDIRECT(
    "'"&amp;IF($A$1=1,"②補助事業情報","②補助事業情報(事業者"&amp;$A$1&amp;")")&amp;"'!"
    &amp; ADDRESS(ROW(②補助事業情報!H165),COLUMN(②補助事業情報!H165),4)
  )="",
  "",
  INDIRECT(
    "'"&amp;IF($A$1=1,"②補助事業情報","②補助事業情報(事業者"&amp;$A$1&amp;")")&amp;"'!"
    &amp; ADDRESS(ROW(②補助事業情報!H165),COLUMN(②補助事業情報!H165),4)
  )
)</f>
        <v/>
      </c>
      <c r="I113" s="482" t="str" cm="1">
        <f t="array" aca="1" ref="I113" ca="1">IF(
  INDIRECT(
    "'"&amp;IF($A$1=1,"②補助事業情報","②補助事業情報(事業者"&amp;$A$1&amp;")")&amp;"'!"
    &amp; ADDRESS(ROW(②補助事業情報!I165),COLUMN(②補助事業情報!I165),4)
  )="",
  "",
  INDIRECT(
    "'"&amp;IF($A$1=1,"②補助事業情報","②補助事業情報(事業者"&amp;$A$1&amp;")")&amp;"'!"
    &amp; ADDRESS(ROW(②補助事業情報!I165),COLUMN(②補助事業情報!I165),4)
  )
)</f>
        <v/>
      </c>
      <c r="J113" s="482" t="str" cm="1">
        <f t="array" aca="1" ref="J113" ca="1">IF(
  INDIRECT(
    "'"&amp;IF($A$1=1,"②補助事業情報","②補助事業情報(事業者"&amp;$A$1&amp;")")&amp;"'!"
    &amp; ADDRESS(ROW(②補助事業情報!J165),COLUMN(②補助事業情報!J165),4)
  )="",
  "",
  INDIRECT(
    "'"&amp;IF($A$1=1,"②補助事業情報","②補助事業情報(事業者"&amp;$A$1&amp;")")&amp;"'!"
    &amp; ADDRESS(ROW(②補助事業情報!J165),COLUMN(②補助事業情報!J165),4)
  )
)</f>
        <v/>
      </c>
      <c r="K113" s="482" t="str" cm="1">
        <f t="array" aca="1" ref="K113" ca="1">IF(
  INDIRECT(
    "'"&amp;IF($A$1=1,"②補助事業情報","②補助事業情報(事業者"&amp;$A$1&amp;")")&amp;"'!"
    &amp; ADDRESS(ROW(②補助事業情報!K165),COLUMN(②補助事業情報!K165),4)
  )="",
  "",
  INDIRECT(
    "'"&amp;IF($A$1=1,"②補助事業情報","②補助事業情報(事業者"&amp;$A$1&amp;")")&amp;"'!"
    &amp; ADDRESS(ROW(②補助事業情報!K165),COLUMN(②補助事業情報!K165),4)
  )
)</f>
        <v/>
      </c>
      <c r="L113" s="482" t="str" cm="1">
        <f t="array" aca="1" ref="L113" ca="1">IF(
  INDIRECT(
    "'"&amp;IF($A$1=1,"②補助事業情報","②補助事業情報(事業者"&amp;$A$1&amp;")")&amp;"'!"
    &amp; ADDRESS(ROW(②補助事業情報!L165),COLUMN(②補助事業情報!L165),4)
  )="",
  "",
  INDIRECT(
    "'"&amp;IF($A$1=1,"②補助事業情報","②補助事業情報(事業者"&amp;$A$1&amp;")")&amp;"'!"
    &amp; ADDRESS(ROW(②補助事業情報!L165),COLUMN(②補助事業情報!L165),4)
  )
)</f>
        <v/>
      </c>
      <c r="M113" s="482" t="str" cm="1">
        <f t="array" aca="1" ref="M113" ca="1">IF(
  INDIRECT(
    "'"&amp;IF($A$1=1,"②補助事業情報","②補助事業情報(事業者"&amp;$A$1&amp;")")&amp;"'!"
    &amp; ADDRESS(ROW(②補助事業情報!M165),COLUMN(②補助事業情報!M165),4)
  )="",
  "",
  INDIRECT(
    "'"&amp;IF($A$1=1,"②補助事業情報","②補助事業情報(事業者"&amp;$A$1&amp;")")&amp;"'!"
    &amp; ADDRESS(ROW(②補助事業情報!M165),COLUMN(②補助事業情報!M165),4)
  )
)</f>
        <v/>
      </c>
      <c r="N113" s="482" t="str" cm="1">
        <f t="array" aca="1" ref="N113" ca="1">IF(
  INDIRECT(
    "'"&amp;IF($A$1=1,"②補助事業情報","②補助事業情報(事業者"&amp;$A$1&amp;")")&amp;"'!"
    &amp; ADDRESS(ROW(②補助事業情報!N165),COLUMN(②補助事業情報!N165),4)
  )="",
  "",
  INDIRECT(
    "'"&amp;IF($A$1=1,"②補助事業情報","②補助事業情報(事業者"&amp;$A$1&amp;")")&amp;"'!"
    &amp; ADDRESS(ROW(②補助事業情報!N165),COLUMN(②補助事業情報!N165),4)
  )
)</f>
        <v/>
      </c>
      <c r="O113" s="482" t="str" cm="1">
        <f t="array" aca="1" ref="O113" ca="1">IF(
  INDIRECT(
    "'"&amp;IF($A$1=1,"②補助事業情報","②補助事業情報(事業者"&amp;$A$1&amp;")")&amp;"'!"
    &amp; ADDRESS(ROW(②補助事業情報!O165),COLUMN(②補助事業情報!O165),4)
  )="",
  "",
  INDIRECT(
    "'"&amp;IF($A$1=1,"②補助事業情報","②補助事業情報(事業者"&amp;$A$1&amp;")")&amp;"'!"
    &amp; ADDRESS(ROW(②補助事業情報!O165),COLUMN(②補助事業情報!O165),4)
  )
)</f>
        <v/>
      </c>
      <c r="P113" s="482" t="str" cm="1">
        <f t="array" aca="1" ref="P113" ca="1">IF(
  INDIRECT(
    "'"&amp;IF($A$1=1,"②補助事業情報","②補助事業情報(事業者"&amp;$A$1&amp;")")&amp;"'!"
    &amp; ADDRESS(ROW(②補助事業情報!P165),COLUMN(②補助事業情報!P165),4)
  )="",
  "",
  INDIRECT(
    "'"&amp;IF($A$1=1,"②補助事業情報","②補助事業情報(事業者"&amp;$A$1&amp;")")&amp;"'!"
    &amp; ADDRESS(ROW(②補助事業情報!P165),COLUMN(②補助事業情報!P165),4)
  )
)</f>
        <v/>
      </c>
      <c r="Q113" s="482" t="str" cm="1">
        <f t="array" aca="1" ref="Q113" ca="1">IF(
  INDIRECT(
    "'"&amp;IF($A$1=1,"②補助事業情報","②補助事業情報(事業者"&amp;$A$1&amp;")")&amp;"'!"
    &amp; ADDRESS(ROW(②補助事業情報!Q165),COLUMN(②補助事業情報!Q165),4)
  )="",
  "",
  INDIRECT(
    "'"&amp;IF($A$1=1,"②補助事業情報","②補助事業情報(事業者"&amp;$A$1&amp;")")&amp;"'!"
    &amp; ADDRESS(ROW(②補助事業情報!Q165),COLUMN(②補助事業情報!Q165),4)
  )
)</f>
        <v/>
      </c>
      <c r="R113" s="483" t="str" cm="1">
        <f t="array" aca="1" ref="R113" ca="1">IF(
  INDIRECT(
    "'"&amp;IF($A$1=1,"②補助事業情報","②補助事業情報(事業者"&amp;$A$1&amp;")")&amp;"'!"
    &amp; ADDRESS(ROW(②補助事業情報!R165),COLUMN(②補助事業情報!R165),4)
  )="",
  "",
  INDIRECT(
    "'"&amp;IF($A$1=1,"②補助事業情報","②補助事業情報(事業者"&amp;$A$1&amp;")")&amp;"'!"
    &amp; ADDRESS(ROW(②補助事業情報!R165),COLUMN(②補助事業情報!R165),4)
  )
)</f>
        <v/>
      </c>
      <c r="T113" s="208"/>
      <c r="U113" s="210" t="s">
        <v>1204</v>
      </c>
      <c r="V113" s="239"/>
      <c r="W113" s="239"/>
      <c r="X113" s="472"/>
      <c r="Y113" s="482" t="str" cm="1">
        <f t="array" aca="1" ref="Y113" ca="1">IF(
  INDIRECT(
    "'"&amp;IF($A$1=1,"②補助事業情報","②補助事業情報(事業者"&amp;$A$1&amp;")")&amp;"'!"
    &amp; ADDRESS(ROW(②補助事業情報!H82),COLUMN(②補助事業情報!H82),4)
  )="",
  "",
  INDIRECT(
    "'"&amp;IF($A$1=1,"②補助事業情報","②補助事業情報(事業者"&amp;$A$1&amp;")")&amp;"'!"
    &amp; ADDRESS(ROW(②補助事業情報!H82),COLUMN(②補助事業情報!H82),4)
  )
)</f>
        <v/>
      </c>
      <c r="Z113" s="482" t="str" cm="1">
        <f t="array" aca="1" ref="Z113" ca="1">IF(
  INDIRECT(
    "'"&amp;IF($A$1=1,"②補助事業情報","②補助事業情報(事業者"&amp;$A$1&amp;")")&amp;"'!"
    &amp; ADDRESS(ROW(②補助事業情報!I82),COLUMN(②補助事業情報!I82),4)
  )="",
  "",
  INDIRECT(
    "'"&amp;IF($A$1=1,"②補助事業情報","②補助事業情報(事業者"&amp;$A$1&amp;")")&amp;"'!"
    &amp; ADDRESS(ROW(②補助事業情報!I82),COLUMN(②補助事業情報!I82),4)
  )
)</f>
        <v/>
      </c>
      <c r="AA113" s="482" t="str" cm="1">
        <f t="array" aca="1" ref="AA113" ca="1">IF(
  INDIRECT(
    "'"&amp;IF($A$1=1,"②補助事業情報","②補助事業情報(事業者"&amp;$A$1&amp;")")&amp;"'!"
    &amp; ADDRESS(ROW(②補助事業情報!J82),COLUMN(②補助事業情報!J82),4)
  )="",
  "",
  INDIRECT(
    "'"&amp;IF($A$1=1,"②補助事業情報","②補助事業情報(事業者"&amp;$A$1&amp;")")&amp;"'!"
    &amp; ADDRESS(ROW(②補助事業情報!J82),COLUMN(②補助事業情報!J82),4)
  )
)</f>
        <v/>
      </c>
      <c r="AB113" s="482" t="str" cm="1">
        <f t="array" aca="1" ref="AB113" ca="1">IF(
  INDIRECT(
    "'"&amp;IF($A$1=1,"②補助事業情報","②補助事業情報(事業者"&amp;$A$1&amp;")")&amp;"'!"
    &amp; ADDRESS(ROW(②補助事業情報!K82),COLUMN(②補助事業情報!K82),4)
  )="",
  "",
  INDIRECT(
    "'"&amp;IF($A$1=1,"②補助事業情報","②補助事業情報(事業者"&amp;$A$1&amp;")")&amp;"'!"
    &amp; ADDRESS(ROW(②補助事業情報!K82),COLUMN(②補助事業情報!K82),4)
  )
)</f>
        <v/>
      </c>
      <c r="AC113" s="482" t="str" cm="1">
        <f t="array" aca="1" ref="AC113" ca="1">IF(
  INDIRECT(
    "'"&amp;IF($A$1=1,"②補助事業情報","②補助事業情報(事業者"&amp;$A$1&amp;")")&amp;"'!"
    &amp; ADDRESS(ROW(②補助事業情報!L82),COLUMN(②補助事業情報!L82),4)
  )="",
  "",
  INDIRECT(
    "'"&amp;IF($A$1=1,"②補助事業情報","②補助事業情報(事業者"&amp;$A$1&amp;")")&amp;"'!"
    &amp; ADDRESS(ROW(②補助事業情報!L82),COLUMN(②補助事業情報!L82),4)
  )
)</f>
        <v/>
      </c>
      <c r="AD113" s="482" t="str" cm="1">
        <f t="array" aca="1" ref="AD113" ca="1">IF(
  INDIRECT(
    "'"&amp;IF($A$1=1,"②補助事業情報","②補助事業情報(事業者"&amp;$A$1&amp;")")&amp;"'!"
    &amp; ADDRESS(ROW(②補助事業情報!M82),COLUMN(②補助事業情報!M82),4)
  )="",
  "",
  INDIRECT(
    "'"&amp;IF($A$1=1,"②補助事業情報","②補助事業情報(事業者"&amp;$A$1&amp;")")&amp;"'!"
    &amp; ADDRESS(ROW(②補助事業情報!M82),COLUMN(②補助事業情報!M82),4)
  )
)</f>
        <v/>
      </c>
      <c r="AE113" s="482" t="str" cm="1">
        <f t="array" aca="1" ref="AE113" ca="1">IF(
  INDIRECT(
    "'"&amp;IF($A$1=1,"②補助事業情報","②補助事業情報(事業者"&amp;$A$1&amp;")")&amp;"'!"
    &amp; ADDRESS(ROW(②補助事業情報!N82),COLUMN(②補助事業情報!N82),4)
  )="",
  "",
  INDIRECT(
    "'"&amp;IF($A$1=1,"②補助事業情報","②補助事業情報(事業者"&amp;$A$1&amp;")")&amp;"'!"
    &amp; ADDRESS(ROW(②補助事業情報!N82),COLUMN(②補助事業情報!N82),4)
  )
)</f>
        <v/>
      </c>
      <c r="AF113" s="482" t="str" cm="1">
        <f t="array" aca="1" ref="AF113" ca="1">IF(
  INDIRECT(
    "'"&amp;IF($A$1=1,"②補助事業情報","②補助事業情報(事業者"&amp;$A$1&amp;")")&amp;"'!"
    &amp; ADDRESS(ROW(②補助事業情報!O82),COLUMN(②補助事業情報!O82),4)
  )="",
  "",
  INDIRECT(
    "'"&amp;IF($A$1=1,"②補助事業情報","②補助事業情報(事業者"&amp;$A$1&amp;")")&amp;"'!"
    &amp; ADDRESS(ROW(②補助事業情報!O82),COLUMN(②補助事業情報!O82),4)
  )
)</f>
        <v/>
      </c>
      <c r="AG113" s="482" t="str" cm="1">
        <f t="array" aca="1" ref="AG113" ca="1">IF(
  INDIRECT(
    "'"&amp;IF($A$1=1,"②補助事業情報","②補助事業情報(事業者"&amp;$A$1&amp;")")&amp;"'!"
    &amp; ADDRESS(ROW(②補助事業情報!P82),COLUMN(②補助事業情報!P82),4)
  )="",
  "",
  INDIRECT(
    "'"&amp;IF($A$1=1,"②補助事業情報","②補助事業情報(事業者"&amp;$A$1&amp;")")&amp;"'!"
    &amp; ADDRESS(ROW(②補助事業情報!P82),COLUMN(②補助事業情報!P82),4)
  )
)</f>
        <v/>
      </c>
      <c r="AH113" s="482" t="str" cm="1">
        <f t="array" aca="1" ref="AH113" ca="1">IF(
  INDIRECT(
    "'"&amp;IF($A$1=1,"②補助事業情報","②補助事業情報(事業者"&amp;$A$1&amp;")")&amp;"'!"
    &amp; ADDRESS(ROW(②補助事業情報!Q82),COLUMN(②補助事業情報!Q82),4)
  )="",
  "",
  INDIRECT(
    "'"&amp;IF($A$1=1,"②補助事業情報","②補助事業情報(事業者"&amp;$A$1&amp;")")&amp;"'!"
    &amp; ADDRESS(ROW(②補助事業情報!Q82),COLUMN(②補助事業情報!Q82),4)
  )
)</f>
        <v/>
      </c>
      <c r="AI113" s="483" t="str" cm="1">
        <f t="array" aca="1" ref="AI113" ca="1">IF(
  INDIRECT(
    "'"&amp;IF($A$1=1,"②補助事業情報","②補助事業情報(事業者"&amp;$A$1&amp;")")&amp;"'!"
    &amp; ADDRESS(ROW(②補助事業情報!R82),COLUMN(②補助事業情報!R82),4)
  )="",
  "",
  INDIRECT(
    "'"&amp;IF($A$1=1,"②補助事業情報","②補助事業情報(事業者"&amp;$A$1&amp;")")&amp;"'!"
    &amp; ADDRESS(ROW(②補助事業情報!R82),COLUMN(②補助事業情報!R82),4)
  )
)</f>
        <v/>
      </c>
    </row>
    <row r="114" spans="2:35" ht="81" customHeight="1" x14ac:dyDescent="0.4">
      <c r="C114" s="238"/>
      <c r="D114" s="210" t="s">
        <v>1153</v>
      </c>
      <c r="E114" s="239"/>
      <c r="F114" s="239"/>
      <c r="G114" s="473" t="str" cm="1">
        <f t="array" aca="1" ref="G114" ca="1">IF(
  INDIRECT(
    "'"&amp;IF($A$1=1,"②補助事業情報","②補助事業情報(事業者"&amp;$A$1&amp;")")&amp;"'!"
    &amp; ADDRESS(ROW(②補助事業情報!G157),COLUMN(②補助事業情報!G157),4)
  )="",
  "",
  INDIRECT(
    "'"&amp;IF($A$1=1,"②補助事業情報","②補助事業情報(事業者"&amp;$A$1&amp;")")&amp;"'!"
    &amp; ADDRESS(ROW(②補助事業情報!G157),COLUMN(②補助事業情報!G157),4)
  )
)</f>
        <v/>
      </c>
      <c r="H114" s="449" t="str" cm="1">
        <f t="array" aca="1" ref="H114" ca="1">IF(
  INDIRECT(
    "'"&amp;IF($A$1=1,"②補助事業情報","②補助事業情報(事業者"&amp;$A$1&amp;")")&amp;"'!"
    &amp; ADDRESS(ROW(②補助事業情報!H157),COLUMN(②補助事業情報!H157),4)
  )="",
  "",
  INDIRECT(
    "'"&amp;IF($A$1=1,"②補助事業情報","②補助事業情報(事業者"&amp;$A$1&amp;")")&amp;"'!"
    &amp; ADDRESS(ROW(②補助事業情報!H157),COLUMN(②補助事業情報!H157),4)
  )
)</f>
        <v/>
      </c>
      <c r="I114" s="449" t="str" cm="1">
        <f t="array" aca="1" ref="I114" ca="1">IF(
  INDIRECT(
    "'"&amp;IF($A$1=1,"②補助事業情報","②補助事業情報(事業者"&amp;$A$1&amp;")")&amp;"'!"
    &amp; ADDRESS(ROW(②補助事業情報!I157),COLUMN(②補助事業情報!I157),4)
  )="",
  "",
  INDIRECT(
    "'"&amp;IF($A$1=1,"②補助事業情報","②補助事業情報(事業者"&amp;$A$1&amp;")")&amp;"'!"
    &amp; ADDRESS(ROW(②補助事業情報!I157),COLUMN(②補助事業情報!I157),4)
  )
)</f>
        <v/>
      </c>
      <c r="J114" s="449" t="str" cm="1">
        <f t="array" aca="1" ref="J114" ca="1">IF(
  INDIRECT(
    "'"&amp;IF($A$1=1,"②補助事業情報","②補助事業情報(事業者"&amp;$A$1&amp;")")&amp;"'!"
    &amp; ADDRESS(ROW(②補助事業情報!J157),COLUMN(②補助事業情報!J157),4)
  )="",
  "",
  INDIRECT(
    "'"&amp;IF($A$1=1,"②補助事業情報","②補助事業情報(事業者"&amp;$A$1&amp;")")&amp;"'!"
    &amp; ADDRESS(ROW(②補助事業情報!J157),COLUMN(②補助事業情報!J157),4)
  )
)</f>
        <v/>
      </c>
      <c r="K114" s="449" t="str" cm="1">
        <f t="array" aca="1" ref="K114" ca="1">IF(
  INDIRECT(
    "'"&amp;IF($A$1=1,"②補助事業情報","②補助事業情報(事業者"&amp;$A$1&amp;")")&amp;"'!"
    &amp; ADDRESS(ROW(②補助事業情報!K157),COLUMN(②補助事業情報!K157),4)
  )="",
  "",
  INDIRECT(
    "'"&amp;IF($A$1=1,"②補助事業情報","②補助事業情報(事業者"&amp;$A$1&amp;")")&amp;"'!"
    &amp; ADDRESS(ROW(②補助事業情報!K157),COLUMN(②補助事業情報!K157),4)
  )
)</f>
        <v/>
      </c>
      <c r="L114" s="449" t="str" cm="1">
        <f t="array" aca="1" ref="L114" ca="1">IF(
  INDIRECT(
    "'"&amp;IF($A$1=1,"②補助事業情報","②補助事業情報(事業者"&amp;$A$1&amp;")")&amp;"'!"
    &amp; ADDRESS(ROW(②補助事業情報!L157),COLUMN(②補助事業情報!L157),4)
  )="",
  "",
  INDIRECT(
    "'"&amp;IF($A$1=1,"②補助事業情報","②補助事業情報(事業者"&amp;$A$1&amp;")")&amp;"'!"
    &amp; ADDRESS(ROW(②補助事業情報!L157),COLUMN(②補助事業情報!L157),4)
  )
)</f>
        <v/>
      </c>
      <c r="M114" s="449" t="str" cm="1">
        <f t="array" aca="1" ref="M114" ca="1">IF(
  INDIRECT(
    "'"&amp;IF($A$1=1,"②補助事業情報","②補助事業情報(事業者"&amp;$A$1&amp;")")&amp;"'!"
    &amp; ADDRESS(ROW(②補助事業情報!M157),COLUMN(②補助事業情報!M157),4)
  )="",
  "",
  INDIRECT(
    "'"&amp;IF($A$1=1,"②補助事業情報","②補助事業情報(事業者"&amp;$A$1&amp;")")&amp;"'!"
    &amp; ADDRESS(ROW(②補助事業情報!M157),COLUMN(②補助事業情報!M157),4)
  )
)</f>
        <v/>
      </c>
      <c r="N114" s="449" t="str" cm="1">
        <f t="array" aca="1" ref="N114" ca="1">IF(
  INDIRECT(
    "'"&amp;IF($A$1=1,"②補助事業情報","②補助事業情報(事業者"&amp;$A$1&amp;")")&amp;"'!"
    &amp; ADDRESS(ROW(②補助事業情報!N157),COLUMN(②補助事業情報!N157),4)
  )="",
  "",
  INDIRECT(
    "'"&amp;IF($A$1=1,"②補助事業情報","②補助事業情報(事業者"&amp;$A$1&amp;")")&amp;"'!"
    &amp; ADDRESS(ROW(②補助事業情報!N157),COLUMN(②補助事業情報!N157),4)
  )
)</f>
        <v/>
      </c>
      <c r="O114" s="449" t="str" cm="1">
        <f t="array" aca="1" ref="O114" ca="1">IF(
  INDIRECT(
    "'"&amp;IF($A$1=1,"②補助事業情報","②補助事業情報(事業者"&amp;$A$1&amp;")")&amp;"'!"
    &amp; ADDRESS(ROW(②補助事業情報!O157),COLUMN(②補助事業情報!O157),4)
  )="",
  "",
  INDIRECT(
    "'"&amp;IF($A$1=1,"②補助事業情報","②補助事業情報(事業者"&amp;$A$1&amp;")")&amp;"'!"
    &amp; ADDRESS(ROW(②補助事業情報!O157),COLUMN(②補助事業情報!O157),4)
  )
)</f>
        <v/>
      </c>
      <c r="P114" s="449" t="str" cm="1">
        <f t="array" aca="1" ref="P114" ca="1">IF(
  INDIRECT(
    "'"&amp;IF($A$1=1,"②補助事業情報","②補助事業情報(事業者"&amp;$A$1&amp;")")&amp;"'!"
    &amp; ADDRESS(ROW(②補助事業情報!P157),COLUMN(②補助事業情報!P157),4)
  )="",
  "",
  INDIRECT(
    "'"&amp;IF($A$1=1,"②補助事業情報","②補助事業情報(事業者"&amp;$A$1&amp;")")&amp;"'!"
    &amp; ADDRESS(ROW(②補助事業情報!P157),COLUMN(②補助事業情報!P157),4)
  )
)</f>
        <v/>
      </c>
      <c r="Q114" s="449" t="str" cm="1">
        <f t="array" aca="1" ref="Q114" ca="1">IF(
  INDIRECT(
    "'"&amp;IF($A$1=1,"②補助事業情報","②補助事業情報(事業者"&amp;$A$1&amp;")")&amp;"'!"
    &amp; ADDRESS(ROW(②補助事業情報!Q157),COLUMN(②補助事業情報!Q157),4)
  )="",
  "",
  INDIRECT(
    "'"&amp;IF($A$1=1,"②補助事業情報","②補助事業情報(事業者"&amp;$A$1&amp;")")&amp;"'!"
    &amp; ADDRESS(ROW(②補助事業情報!Q157),COLUMN(②補助事業情報!Q157),4)
  )
)</f>
        <v/>
      </c>
      <c r="R114" s="474" t="str" cm="1">
        <f t="array" aca="1" ref="R114" ca="1">IF(
  INDIRECT(
    "'"&amp;IF($A$1=1,"②補助事業情報","②補助事業情報(事業者"&amp;$A$1&amp;")")&amp;"'!"
    &amp; ADDRESS(ROW(②補助事業情報!R157),COLUMN(②補助事業情報!R157),4)
  )="",
  "",
  INDIRECT(
    "'"&amp;IF($A$1=1,"②補助事業情報","②補助事業情報(事業者"&amp;$A$1&amp;")")&amp;"'!"
    &amp; ADDRESS(ROW(②補助事業情報!R157),COLUMN(②補助事業情報!R157),4)
  )
)</f>
        <v/>
      </c>
      <c r="T114" s="238"/>
      <c r="U114" s="210" t="s">
        <v>1153</v>
      </c>
      <c r="V114" s="239"/>
      <c r="W114" s="239"/>
      <c r="X114" s="473" t="str" cm="1">
        <f t="array" aca="1" ref="X114" ca="1">IF(
  INDIRECT(
    "'"&amp;IF($A$1=1,"②補助事業情報","②補助事業情報(事業者"&amp;$A$1&amp;")")&amp;"'!"
    &amp; ADDRESS(ROW(②補助事業情報!G73),COLUMN(②補助事業情報!G73),4)
  )="",
  "",
  INDIRECT(
    "'"&amp;IF($A$1=1,"②補助事業情報","②補助事業情報(事業者"&amp;$A$1&amp;")")&amp;"'!"
    &amp; ADDRESS(ROW(②補助事業情報!G73),COLUMN(②補助事業情報!G73),4)
  )
)</f>
        <v/>
      </c>
      <c r="Y114" s="449" t="str" cm="1">
        <f t="array" aca="1" ref="Y114" ca="1">IF(
  INDIRECT(
    "'"&amp;IF($A$1=1,"②補助事業情報","②補助事業情報(事業者"&amp;$A$1&amp;")")&amp;"'!"
    &amp; ADDRESS(ROW(②補助事業情報!H73),COLUMN(②補助事業情報!H73),4)
  )="",
  "",
  INDIRECT(
    "'"&amp;IF($A$1=1,"②補助事業情報","②補助事業情報(事業者"&amp;$A$1&amp;")")&amp;"'!"
    &amp; ADDRESS(ROW(②補助事業情報!H73),COLUMN(②補助事業情報!H73),4)
  )
)</f>
        <v/>
      </c>
      <c r="Z114" s="449" t="str" cm="1">
        <f t="array" aca="1" ref="Z114" ca="1">IF(
  INDIRECT(
    "'"&amp;IF($A$1=1,"②補助事業情報","②補助事業情報(事業者"&amp;$A$1&amp;")")&amp;"'!"
    &amp; ADDRESS(ROW(②補助事業情報!I73),COLUMN(②補助事業情報!I73),4)
  )="",
  "",
  INDIRECT(
    "'"&amp;IF($A$1=1,"②補助事業情報","②補助事業情報(事業者"&amp;$A$1&amp;")")&amp;"'!"
    &amp; ADDRESS(ROW(②補助事業情報!I73),COLUMN(②補助事業情報!I73),4)
  )
)</f>
        <v/>
      </c>
      <c r="AA114" s="449" t="str" cm="1">
        <f t="array" aca="1" ref="AA114" ca="1">IF(
  INDIRECT(
    "'"&amp;IF($A$1=1,"②補助事業情報","②補助事業情報(事業者"&amp;$A$1&amp;")")&amp;"'!"
    &amp; ADDRESS(ROW(②補助事業情報!J73),COLUMN(②補助事業情報!J73),4)
  )="",
  "",
  INDIRECT(
    "'"&amp;IF($A$1=1,"②補助事業情報","②補助事業情報(事業者"&amp;$A$1&amp;")")&amp;"'!"
    &amp; ADDRESS(ROW(②補助事業情報!J73),COLUMN(②補助事業情報!J73),4)
  )
)</f>
        <v/>
      </c>
      <c r="AB114" s="449" t="str" cm="1">
        <f t="array" aca="1" ref="AB114" ca="1">IF(
  INDIRECT(
    "'"&amp;IF($A$1=1,"②補助事業情報","②補助事業情報(事業者"&amp;$A$1&amp;")")&amp;"'!"
    &amp; ADDRESS(ROW(②補助事業情報!K73),COLUMN(②補助事業情報!K73),4)
  )="",
  "",
  INDIRECT(
    "'"&amp;IF($A$1=1,"②補助事業情報","②補助事業情報(事業者"&amp;$A$1&amp;")")&amp;"'!"
    &amp; ADDRESS(ROW(②補助事業情報!K73),COLUMN(②補助事業情報!K73),4)
  )
)</f>
        <v/>
      </c>
      <c r="AC114" s="449" t="str" cm="1">
        <f t="array" aca="1" ref="AC114" ca="1">IF(
  INDIRECT(
    "'"&amp;IF($A$1=1,"②補助事業情報","②補助事業情報(事業者"&amp;$A$1&amp;")")&amp;"'!"
    &amp; ADDRESS(ROW(②補助事業情報!L73),COLUMN(②補助事業情報!L73),4)
  )="",
  "",
  INDIRECT(
    "'"&amp;IF($A$1=1,"②補助事業情報","②補助事業情報(事業者"&amp;$A$1&amp;")")&amp;"'!"
    &amp; ADDRESS(ROW(②補助事業情報!L73),COLUMN(②補助事業情報!L73),4)
  )
)</f>
        <v/>
      </c>
      <c r="AD114" s="449" t="str" cm="1">
        <f t="array" aca="1" ref="AD114" ca="1">IF(
  INDIRECT(
    "'"&amp;IF($A$1=1,"②補助事業情報","②補助事業情報(事業者"&amp;$A$1&amp;")")&amp;"'!"
    &amp; ADDRESS(ROW(②補助事業情報!M73),COLUMN(②補助事業情報!M73),4)
  )="",
  "",
  INDIRECT(
    "'"&amp;IF($A$1=1,"②補助事業情報","②補助事業情報(事業者"&amp;$A$1&amp;")")&amp;"'!"
    &amp; ADDRESS(ROW(②補助事業情報!M73),COLUMN(②補助事業情報!M73),4)
  )
)</f>
        <v/>
      </c>
      <c r="AE114" s="449" t="str" cm="1">
        <f t="array" aca="1" ref="AE114" ca="1">IF(
  INDIRECT(
    "'"&amp;IF($A$1=1,"②補助事業情報","②補助事業情報(事業者"&amp;$A$1&amp;")")&amp;"'!"
    &amp; ADDRESS(ROW(②補助事業情報!N73),COLUMN(②補助事業情報!N73),4)
  )="",
  "",
  INDIRECT(
    "'"&amp;IF($A$1=1,"②補助事業情報","②補助事業情報(事業者"&amp;$A$1&amp;")")&amp;"'!"
    &amp; ADDRESS(ROW(②補助事業情報!N73),COLUMN(②補助事業情報!N73),4)
  )
)</f>
        <v/>
      </c>
      <c r="AF114" s="449" t="str" cm="1">
        <f t="array" aca="1" ref="AF114" ca="1">IF(
  INDIRECT(
    "'"&amp;IF($A$1=1,"②補助事業情報","②補助事業情報(事業者"&amp;$A$1&amp;")")&amp;"'!"
    &amp; ADDRESS(ROW(②補助事業情報!O73),COLUMN(②補助事業情報!O73),4)
  )="",
  "",
  INDIRECT(
    "'"&amp;IF($A$1=1,"②補助事業情報","②補助事業情報(事業者"&amp;$A$1&amp;")")&amp;"'!"
    &amp; ADDRESS(ROW(②補助事業情報!O73),COLUMN(②補助事業情報!O73),4)
  )
)</f>
        <v/>
      </c>
      <c r="AG114" s="449" t="str" cm="1">
        <f t="array" aca="1" ref="AG114" ca="1">IF(
  INDIRECT(
    "'"&amp;IF($A$1=1,"②補助事業情報","②補助事業情報(事業者"&amp;$A$1&amp;")")&amp;"'!"
    &amp; ADDRESS(ROW(②補助事業情報!P73),COLUMN(②補助事業情報!P73),4)
  )="",
  "",
  INDIRECT(
    "'"&amp;IF($A$1=1,"②補助事業情報","②補助事業情報(事業者"&amp;$A$1&amp;")")&amp;"'!"
    &amp; ADDRESS(ROW(②補助事業情報!P73),COLUMN(②補助事業情報!P73),4)
  )
)</f>
        <v/>
      </c>
      <c r="AH114" s="449" t="str" cm="1">
        <f t="array" aca="1" ref="AH114" ca="1">IF(
  INDIRECT(
    "'"&amp;IF($A$1=1,"②補助事業情報","②補助事業情報(事業者"&amp;$A$1&amp;")")&amp;"'!"
    &amp; ADDRESS(ROW(②補助事業情報!Q73),COLUMN(②補助事業情報!Q73),4)
  )="",
  "",
  INDIRECT(
    "'"&amp;IF($A$1=1,"②補助事業情報","②補助事業情報(事業者"&amp;$A$1&amp;")")&amp;"'!"
    &amp; ADDRESS(ROW(②補助事業情報!Q73),COLUMN(②補助事業情報!Q73),4)
  )
)</f>
        <v/>
      </c>
      <c r="AI114" s="474" t="str" cm="1">
        <f t="array" aca="1" ref="AI114" ca="1">IF(
  INDIRECT(
    "'"&amp;IF($A$1=1,"②補助事業情報","②補助事業情報(事業者"&amp;$A$1&amp;")")&amp;"'!"
    &amp; ADDRESS(ROW(②補助事業情報!R73),COLUMN(②補助事業情報!R73),4)
  )="",
  "",
  INDIRECT(
    "'"&amp;IF($A$1=1,"②補助事業情報","②補助事業情報(事業者"&amp;$A$1&amp;")")&amp;"'!"
    &amp; ADDRESS(ROW(②補助事業情報!R73),COLUMN(②補助事業情報!R73),4)
  )
)</f>
        <v/>
      </c>
    </row>
    <row r="115" spans="2:35" ht="81" customHeight="1" x14ac:dyDescent="0.4">
      <c r="C115" s="238"/>
      <c r="D115" s="210"/>
      <c r="E115" s="211" t="s">
        <v>1205</v>
      </c>
      <c r="F115" s="242"/>
      <c r="G115" s="472"/>
      <c r="H115" s="484" t="str">
        <f t="shared" ref="H115:R115" ca="1" si="7">IFERROR(IF(OR(G114&lt;0,H114&lt;0),"ー",H114/G114-1),"")</f>
        <v/>
      </c>
      <c r="I115" s="484" t="str">
        <f t="shared" ca="1" si="7"/>
        <v/>
      </c>
      <c r="J115" s="484" t="str">
        <f t="shared" ca="1" si="7"/>
        <v/>
      </c>
      <c r="K115" s="484" t="str">
        <f t="shared" ca="1" si="7"/>
        <v/>
      </c>
      <c r="L115" s="484" t="str">
        <f t="shared" ca="1" si="7"/>
        <v/>
      </c>
      <c r="M115" s="484" t="str">
        <f t="shared" ca="1" si="7"/>
        <v/>
      </c>
      <c r="N115" s="484" t="str">
        <f t="shared" ca="1" si="7"/>
        <v/>
      </c>
      <c r="O115" s="484" t="str">
        <f t="shared" ca="1" si="7"/>
        <v/>
      </c>
      <c r="P115" s="484" t="str">
        <f t="shared" ca="1" si="7"/>
        <v/>
      </c>
      <c r="Q115" s="484" t="str">
        <f t="shared" ca="1" si="7"/>
        <v/>
      </c>
      <c r="R115" s="485" t="str">
        <f t="shared" ca="1" si="7"/>
        <v/>
      </c>
      <c r="T115" s="238"/>
      <c r="U115" s="210"/>
      <c r="V115" s="211" t="s">
        <v>1205</v>
      </c>
      <c r="W115" s="242"/>
      <c r="X115" s="472"/>
      <c r="Y115" s="484" t="str">
        <f t="shared" ref="Y115:AI115" ca="1" si="8">IFERROR(IF(OR(X114&lt;0,Y114&lt;0),"ー",Y114/X114-1),"")</f>
        <v/>
      </c>
      <c r="Z115" s="484" t="str">
        <f t="shared" ca="1" si="8"/>
        <v/>
      </c>
      <c r="AA115" s="484" t="str">
        <f t="shared" ca="1" si="8"/>
        <v/>
      </c>
      <c r="AB115" s="484" t="str">
        <f t="shared" ca="1" si="8"/>
        <v/>
      </c>
      <c r="AC115" s="484" t="str">
        <f t="shared" ca="1" si="8"/>
        <v/>
      </c>
      <c r="AD115" s="484" t="str">
        <f t="shared" ca="1" si="8"/>
        <v/>
      </c>
      <c r="AE115" s="484" t="str">
        <f t="shared" ca="1" si="8"/>
        <v/>
      </c>
      <c r="AF115" s="484" t="str">
        <f t="shared" ca="1" si="8"/>
        <v/>
      </c>
      <c r="AG115" s="484" t="str">
        <f t="shared" ca="1" si="8"/>
        <v/>
      </c>
      <c r="AH115" s="484" t="str">
        <f t="shared" ca="1" si="8"/>
        <v/>
      </c>
      <c r="AI115" s="485" t="str">
        <f t="shared" ca="1" si="8"/>
        <v/>
      </c>
    </row>
    <row r="116" spans="2:35" ht="81" customHeight="1" thickBot="1" x14ac:dyDescent="0.45">
      <c r="C116" s="240"/>
      <c r="D116" s="213" t="s">
        <v>1159</v>
      </c>
      <c r="E116" s="241"/>
      <c r="F116" s="241"/>
      <c r="G116" s="486" t="str" cm="1">
        <f t="array" aca="1" ref="G116" ca="1">IF(
  INDIRECT(
    "'"&amp;IF($A$1=1,"②補助事業情報","②補助事業情報(事業者"&amp;$A$1&amp;")")&amp;"'!"
    &amp; ADDRESS(ROW(②補助事業情報!G162),COLUMN(②補助事業情報!G162),4)
  )="",
  "",
  INDIRECT(
    "'"&amp;IF($A$1=1,"②補助事業情報","②補助事業情報(事業者"&amp;$A$1&amp;")")&amp;"'!"
    &amp; ADDRESS(ROW(②補助事業情報!G162),COLUMN(②補助事業情報!G162),4)
  )
)</f>
        <v/>
      </c>
      <c r="H116" s="480" t="str" cm="1">
        <f t="array" aca="1" ref="H116" ca="1">IF(
  INDIRECT(
    "'"&amp;IF($A$1=1,"②補助事業情報","②補助事業情報(事業者"&amp;$A$1&amp;")")&amp;"'!"
    &amp; ADDRESS(ROW(②補助事業情報!H162),COLUMN(②補助事業情報!H162),4)
  )="",
  "",
  INDIRECT(
    "'"&amp;IF($A$1=1,"②補助事業情報","②補助事業情報(事業者"&amp;$A$1&amp;")")&amp;"'!"
    &amp; ADDRESS(ROW(②補助事業情報!H162),COLUMN(②補助事業情報!H162),4)
  )
)</f>
        <v/>
      </c>
      <c r="I116" s="480" t="str" cm="1">
        <f t="array" aca="1" ref="I116" ca="1">IF(
  INDIRECT(
    "'"&amp;IF($A$1=1,"②補助事業情報","②補助事業情報(事業者"&amp;$A$1&amp;")")&amp;"'!"
    &amp; ADDRESS(ROW(②補助事業情報!I162),COLUMN(②補助事業情報!I162),4)
  )="",
  "",
  INDIRECT(
    "'"&amp;IF($A$1=1,"②補助事業情報","②補助事業情報(事業者"&amp;$A$1&amp;")")&amp;"'!"
    &amp; ADDRESS(ROW(②補助事業情報!I162),COLUMN(②補助事業情報!I162),4)
  )
)</f>
        <v/>
      </c>
      <c r="J116" s="480" t="str" cm="1">
        <f t="array" aca="1" ref="J116" ca="1">IF(
  INDIRECT(
    "'"&amp;IF($A$1=1,"②補助事業情報","②補助事業情報(事業者"&amp;$A$1&amp;")")&amp;"'!"
    &amp; ADDRESS(ROW(②補助事業情報!J162),COLUMN(②補助事業情報!J162),4)
  )="",
  "",
  INDIRECT(
    "'"&amp;IF($A$1=1,"②補助事業情報","②補助事業情報(事業者"&amp;$A$1&amp;")")&amp;"'!"
    &amp; ADDRESS(ROW(②補助事業情報!J162),COLUMN(②補助事業情報!J162),4)
  )
)</f>
        <v/>
      </c>
      <c r="K116" s="480" t="str" cm="1">
        <f t="array" aca="1" ref="K116" ca="1">IF(
  INDIRECT(
    "'"&amp;IF($A$1=1,"②補助事業情報","②補助事業情報(事業者"&amp;$A$1&amp;")")&amp;"'!"
    &amp; ADDRESS(ROW(②補助事業情報!K162),COLUMN(②補助事業情報!K162),4)
  )="",
  "",
  INDIRECT(
    "'"&amp;IF($A$1=1,"②補助事業情報","②補助事業情報(事業者"&amp;$A$1&amp;")")&amp;"'!"
    &amp; ADDRESS(ROW(②補助事業情報!K162),COLUMN(②補助事業情報!K162),4)
  )
)</f>
        <v/>
      </c>
      <c r="L116" s="480" t="str" cm="1">
        <f t="array" aca="1" ref="L116" ca="1">IF(
  INDIRECT(
    "'"&amp;IF($A$1=1,"②補助事業情報","②補助事業情報(事業者"&amp;$A$1&amp;")")&amp;"'!"
    &amp; ADDRESS(ROW(②補助事業情報!L162),COLUMN(②補助事業情報!L162),4)
  )="",
  "",
  INDIRECT(
    "'"&amp;IF($A$1=1,"②補助事業情報","②補助事業情報(事業者"&amp;$A$1&amp;")")&amp;"'!"
    &amp; ADDRESS(ROW(②補助事業情報!L162),COLUMN(②補助事業情報!L162),4)
  )
)</f>
        <v/>
      </c>
      <c r="M116" s="480" t="str" cm="1">
        <f t="array" aca="1" ref="M116" ca="1">IF(
  INDIRECT(
    "'"&amp;IF($A$1=1,"②補助事業情報","②補助事業情報(事業者"&amp;$A$1&amp;")")&amp;"'!"
    &amp; ADDRESS(ROW(②補助事業情報!M162),COLUMN(②補助事業情報!M162),4)
  )="",
  "",
  INDIRECT(
    "'"&amp;IF($A$1=1,"②補助事業情報","②補助事業情報(事業者"&amp;$A$1&amp;")")&amp;"'!"
    &amp; ADDRESS(ROW(②補助事業情報!M162),COLUMN(②補助事業情報!M162),4)
  )
)</f>
        <v/>
      </c>
      <c r="N116" s="480" t="str" cm="1">
        <f t="array" aca="1" ref="N116" ca="1">IF(
  INDIRECT(
    "'"&amp;IF($A$1=1,"②補助事業情報","②補助事業情報(事業者"&amp;$A$1&amp;")")&amp;"'!"
    &amp; ADDRESS(ROW(②補助事業情報!N162),COLUMN(②補助事業情報!N162),4)
  )="",
  "",
  INDIRECT(
    "'"&amp;IF($A$1=1,"②補助事業情報","②補助事業情報(事業者"&amp;$A$1&amp;")")&amp;"'!"
    &amp; ADDRESS(ROW(②補助事業情報!N162),COLUMN(②補助事業情報!N162),4)
  )
)</f>
        <v/>
      </c>
      <c r="O116" s="480" t="str" cm="1">
        <f t="array" aca="1" ref="O116" ca="1">IF(
  INDIRECT(
    "'"&amp;IF($A$1=1,"②補助事業情報","②補助事業情報(事業者"&amp;$A$1&amp;")")&amp;"'!"
    &amp; ADDRESS(ROW(②補助事業情報!O162),COLUMN(②補助事業情報!O162),4)
  )="",
  "",
  INDIRECT(
    "'"&amp;IF($A$1=1,"②補助事業情報","②補助事業情報(事業者"&amp;$A$1&amp;")")&amp;"'!"
    &amp; ADDRESS(ROW(②補助事業情報!O162),COLUMN(②補助事業情報!O162),4)
  )
)</f>
        <v/>
      </c>
      <c r="P116" s="480" t="str" cm="1">
        <f t="array" aca="1" ref="P116" ca="1">IF(
  INDIRECT(
    "'"&amp;IF($A$1=1,"②補助事業情報","②補助事業情報(事業者"&amp;$A$1&amp;")")&amp;"'!"
    &amp; ADDRESS(ROW(②補助事業情報!P162),COLUMN(②補助事業情報!P162),4)
  )="",
  "",
  INDIRECT(
    "'"&amp;IF($A$1=1,"②補助事業情報","②補助事業情報(事業者"&amp;$A$1&amp;")")&amp;"'!"
    &amp; ADDRESS(ROW(②補助事業情報!P162),COLUMN(②補助事業情報!P162),4)
  )
)</f>
        <v/>
      </c>
      <c r="Q116" s="480" t="str" cm="1">
        <f t="array" aca="1" ref="Q116" ca="1">IF(
  INDIRECT(
    "'"&amp;IF($A$1=1,"②補助事業情報","②補助事業情報(事業者"&amp;$A$1&amp;")")&amp;"'!"
    &amp; ADDRESS(ROW(②補助事業情報!Q162),COLUMN(②補助事業情報!Q162),4)
  )="",
  "",
  INDIRECT(
    "'"&amp;IF($A$1=1,"②補助事業情報","②補助事業情報(事業者"&amp;$A$1&amp;")")&amp;"'!"
    &amp; ADDRESS(ROW(②補助事業情報!Q162),COLUMN(②補助事業情報!Q162),4)
  )
)</f>
        <v/>
      </c>
      <c r="R116" s="481" t="str" cm="1">
        <f t="array" aca="1" ref="R116" ca="1">IF(
  INDIRECT(
    "'"&amp;IF($A$1=1,"②補助事業情報","②補助事業情報(事業者"&amp;$A$1&amp;")")&amp;"'!"
    &amp; ADDRESS(ROW(②補助事業情報!R162),COLUMN(②補助事業情報!R162),4)
  )="",
  "",
  INDIRECT(
    "'"&amp;IF($A$1=1,"②補助事業情報","②補助事業情報(事業者"&amp;$A$1&amp;")")&amp;"'!"
    &amp; ADDRESS(ROW(②補助事業情報!R162),COLUMN(②補助事業情報!R162),4)
  )
)</f>
        <v/>
      </c>
      <c r="T116" s="240"/>
      <c r="U116" s="213" t="s">
        <v>1159</v>
      </c>
      <c r="V116" s="241"/>
      <c r="W116" s="241"/>
      <c r="X116" s="486" t="str" cm="1">
        <f t="array" aca="1" ref="X116" ca="1">IF(
  INDIRECT(
    "'"&amp;IF($A$1=1,"②補助事業情報","②補助事業情報(事業者"&amp;$A$1&amp;")")&amp;"'!"
    &amp; ADDRESS(ROW(②補助事業情報!G79),COLUMN(②補助事業情報!G79),4)
  )="",
  "",
  INDIRECT(
    "'"&amp;IF($A$1=1,"②補助事業情報","②補助事業情報(事業者"&amp;$A$1&amp;")")&amp;"'!"
    &amp; ADDRESS(ROW(②補助事業情報!G79),COLUMN(②補助事業情報!G79),4)
  )
)</f>
        <v/>
      </c>
      <c r="Y116" s="480" t="str" cm="1">
        <f t="array" aca="1" ref="Y116" ca="1">IF(
  INDIRECT(
    "'"&amp;IF($A$1=1,"②補助事業情報","②補助事業情報(事業者"&amp;$A$1&amp;")")&amp;"'!"
    &amp; ADDRESS(ROW(②補助事業情報!H79),COLUMN(②補助事業情報!H79),4)
  )="",
  "",
  INDIRECT(
    "'"&amp;IF($A$1=1,"②補助事業情報","②補助事業情報(事業者"&amp;$A$1&amp;")")&amp;"'!"
    &amp; ADDRESS(ROW(②補助事業情報!H79),COLUMN(②補助事業情報!H79),4)
  )
)</f>
        <v/>
      </c>
      <c r="Z116" s="480" t="str" cm="1">
        <f t="array" aca="1" ref="Z116" ca="1">IF(
  INDIRECT(
    "'"&amp;IF($A$1=1,"②補助事業情報","②補助事業情報(事業者"&amp;$A$1&amp;")")&amp;"'!"
    &amp; ADDRESS(ROW(②補助事業情報!I79),COLUMN(②補助事業情報!I79),4)
  )="",
  "",
  INDIRECT(
    "'"&amp;IF($A$1=1,"②補助事業情報","②補助事業情報(事業者"&amp;$A$1&amp;")")&amp;"'!"
    &amp; ADDRESS(ROW(②補助事業情報!I79),COLUMN(②補助事業情報!I79),4)
  )
)</f>
        <v/>
      </c>
      <c r="AA116" s="480" t="str" cm="1">
        <f t="array" aca="1" ref="AA116" ca="1">IF(
  INDIRECT(
    "'"&amp;IF($A$1=1,"②補助事業情報","②補助事業情報(事業者"&amp;$A$1&amp;")")&amp;"'!"
    &amp; ADDRESS(ROW(②補助事業情報!J79),COLUMN(②補助事業情報!J79),4)
  )="",
  "",
  INDIRECT(
    "'"&amp;IF($A$1=1,"②補助事業情報","②補助事業情報(事業者"&amp;$A$1&amp;")")&amp;"'!"
    &amp; ADDRESS(ROW(②補助事業情報!J79),COLUMN(②補助事業情報!J79),4)
  )
)</f>
        <v/>
      </c>
      <c r="AB116" s="480" t="str" cm="1">
        <f t="array" aca="1" ref="AB116" ca="1">IF(
  INDIRECT(
    "'"&amp;IF($A$1=1,"②補助事業情報","②補助事業情報(事業者"&amp;$A$1&amp;")")&amp;"'!"
    &amp; ADDRESS(ROW(②補助事業情報!K79),COLUMN(②補助事業情報!K79),4)
  )="",
  "",
  INDIRECT(
    "'"&amp;IF($A$1=1,"②補助事業情報","②補助事業情報(事業者"&amp;$A$1&amp;")")&amp;"'!"
    &amp; ADDRESS(ROW(②補助事業情報!K79),COLUMN(②補助事業情報!K79),4)
  )
)</f>
        <v/>
      </c>
      <c r="AC116" s="480" t="str" cm="1">
        <f t="array" aca="1" ref="AC116" ca="1">IF(
  INDIRECT(
    "'"&amp;IF($A$1=1,"②補助事業情報","②補助事業情報(事業者"&amp;$A$1&amp;")")&amp;"'!"
    &amp; ADDRESS(ROW(②補助事業情報!L79),COLUMN(②補助事業情報!L79),4)
  )="",
  "",
  INDIRECT(
    "'"&amp;IF($A$1=1,"②補助事業情報","②補助事業情報(事業者"&amp;$A$1&amp;")")&amp;"'!"
    &amp; ADDRESS(ROW(②補助事業情報!L79),COLUMN(②補助事業情報!L79),4)
  )
)</f>
        <v/>
      </c>
      <c r="AD116" s="480" t="str" cm="1">
        <f t="array" aca="1" ref="AD116" ca="1">IF(
  INDIRECT(
    "'"&amp;IF($A$1=1,"②補助事業情報","②補助事業情報(事業者"&amp;$A$1&amp;")")&amp;"'!"
    &amp; ADDRESS(ROW(②補助事業情報!M79),COLUMN(②補助事業情報!M79),4)
  )="",
  "",
  INDIRECT(
    "'"&amp;IF($A$1=1,"②補助事業情報","②補助事業情報(事業者"&amp;$A$1&amp;")")&amp;"'!"
    &amp; ADDRESS(ROW(②補助事業情報!M79),COLUMN(②補助事業情報!M79),4)
  )
)</f>
        <v/>
      </c>
      <c r="AE116" s="480" t="str" cm="1">
        <f t="array" aca="1" ref="AE116" ca="1">IF(
  INDIRECT(
    "'"&amp;IF($A$1=1,"②補助事業情報","②補助事業情報(事業者"&amp;$A$1&amp;")")&amp;"'!"
    &amp; ADDRESS(ROW(②補助事業情報!N79),COLUMN(②補助事業情報!N79),4)
  )="",
  "",
  INDIRECT(
    "'"&amp;IF($A$1=1,"②補助事業情報","②補助事業情報(事業者"&amp;$A$1&amp;")")&amp;"'!"
    &amp; ADDRESS(ROW(②補助事業情報!N79),COLUMN(②補助事業情報!N79),4)
  )
)</f>
        <v/>
      </c>
      <c r="AF116" s="480" t="str" cm="1">
        <f t="array" aca="1" ref="AF116" ca="1">IF(
  INDIRECT(
    "'"&amp;IF($A$1=1,"②補助事業情報","②補助事業情報(事業者"&amp;$A$1&amp;")")&amp;"'!"
    &amp; ADDRESS(ROW(②補助事業情報!O79),COLUMN(②補助事業情報!O79),4)
  )="",
  "",
  INDIRECT(
    "'"&amp;IF($A$1=1,"②補助事業情報","②補助事業情報(事業者"&amp;$A$1&amp;")")&amp;"'!"
    &amp; ADDRESS(ROW(②補助事業情報!O79),COLUMN(②補助事業情報!O79),4)
  )
)</f>
        <v/>
      </c>
      <c r="AG116" s="480" t="str" cm="1">
        <f t="array" aca="1" ref="AG116" ca="1">IF(
  INDIRECT(
    "'"&amp;IF($A$1=1,"②補助事業情報","②補助事業情報(事業者"&amp;$A$1&amp;")")&amp;"'!"
    &amp; ADDRESS(ROW(②補助事業情報!P79),COLUMN(②補助事業情報!P79),4)
  )="",
  "",
  INDIRECT(
    "'"&amp;IF($A$1=1,"②補助事業情報","②補助事業情報(事業者"&amp;$A$1&amp;")")&amp;"'!"
    &amp; ADDRESS(ROW(②補助事業情報!P79),COLUMN(②補助事業情報!P79),4)
  )
)</f>
        <v/>
      </c>
      <c r="AH116" s="480" t="str" cm="1">
        <f t="array" aca="1" ref="AH116" ca="1">IF(
  INDIRECT(
    "'"&amp;IF($A$1=1,"②補助事業情報","②補助事業情報(事業者"&amp;$A$1&amp;")")&amp;"'!"
    &amp; ADDRESS(ROW(②補助事業情報!Q79),COLUMN(②補助事業情報!Q79),4)
  )="",
  "",
  INDIRECT(
    "'"&amp;IF($A$1=1,"②補助事業情報","②補助事業情報(事業者"&amp;$A$1&amp;")")&amp;"'!"
    &amp; ADDRESS(ROW(②補助事業情報!Q79),COLUMN(②補助事業情報!Q79),4)
  )
)</f>
        <v/>
      </c>
      <c r="AI116" s="481" t="str" cm="1">
        <f t="array" aca="1" ref="AI116" ca="1">IF(
  INDIRECT(
    "'"&amp;IF($A$1=1,"②補助事業情報","②補助事業情報(事業者"&amp;$A$1&amp;")")&amp;"'!"
    &amp; ADDRESS(ROW(②補助事業情報!R79),COLUMN(②補助事業情報!R79),4)
  )="",
  "",
  INDIRECT(
    "'"&amp;IF($A$1=1,"②補助事業情報","②補助事業情報(事業者"&amp;$A$1&amp;")")&amp;"'!"
    &amp; ADDRESS(ROW(②補助事業情報!R79),COLUMN(②補助事業情報!R79),4)
  )
)</f>
        <v/>
      </c>
    </row>
    <row r="117" spans="2:35" ht="27.6" thickTop="1" x14ac:dyDescent="0.4"/>
    <row r="118" spans="2:35" x14ac:dyDescent="0.4">
      <c r="B118" s="132" t="s">
        <v>1206</v>
      </c>
      <c r="C118" s="229"/>
      <c r="D118" s="229"/>
      <c r="E118" s="229"/>
    </row>
    <row r="119" spans="2:35" ht="27.6" thickBot="1" x14ac:dyDescent="0.45">
      <c r="F119" s="229"/>
    </row>
    <row r="120" spans="2:35" ht="27.6" thickTop="1" x14ac:dyDescent="0.4">
      <c r="C120" s="221"/>
      <c r="D120" s="222"/>
      <c r="E120" s="222"/>
      <c r="F120" s="222"/>
      <c r="G120" s="133" t="str">
        <f ca="1">G4</f>
        <v>（金額単位：千円）</v>
      </c>
      <c r="H120" s="133"/>
      <c r="I120" s="133" t="str">
        <f>IF(②補助事業情報!I16="","",②補助事業情報!I16)</f>
        <v/>
      </c>
      <c r="J120" s="133" t="str">
        <f>IF(②補助事業情報!J16="","",②補助事業情報!J16)</f>
        <v/>
      </c>
      <c r="K120" s="133" t="str">
        <f>IF(②補助事業情報!K16="","",②補助事業情報!K16)</f>
        <v/>
      </c>
      <c r="L120" s="133" t="str">
        <f>IF(②補助事業情報!L16="","",②補助事業情報!L16)</f>
        <v/>
      </c>
      <c r="M120" s="133" t="str">
        <f>IF(②補助事業情報!M16="","",②補助事業情報!M16)</f>
        <v/>
      </c>
      <c r="N120" s="133" t="str">
        <f>IF(②補助事業情報!N16="","",②補助事業情報!N16)</f>
        <v/>
      </c>
      <c r="O120" s="133" t="str">
        <f>IF(②補助事業情報!O16="","",②補助事業情報!O16)</f>
        <v/>
      </c>
      <c r="P120" s="133" t="str">
        <f>IF(②補助事業情報!P16="","",②補助事業情報!P16)</f>
        <v/>
      </c>
      <c r="Q120" s="133" t="str">
        <f>IF(②補助事業情報!Q16="","",②補助事業情報!Q16)</f>
        <v/>
      </c>
      <c r="R120" s="134" t="str">
        <f>IF(②補助事業情報!R16="","",②補助事業情報!R16)</f>
        <v/>
      </c>
    </row>
    <row r="121" spans="2:35" x14ac:dyDescent="0.4">
      <c r="C121" s="223"/>
      <c r="G121" s="59" t="str">
        <f ca="1">G5</f>
        <v>前々期決算期</v>
      </c>
      <c r="H121" s="59" t="str">
        <f t="shared" ref="H121:R123" ca="1" si="9">H5</f>
        <v>前期決算期</v>
      </c>
      <c r="I121" s="59" t="str">
        <f t="shared" ca="1" si="9"/>
        <v>最新決算期</v>
      </c>
      <c r="J121" s="60" t="str">
        <f t="shared" ca="1" si="9"/>
        <v>補助事業期間＋事業化報告期間</v>
      </c>
      <c r="K121" s="60"/>
      <c r="L121" s="60"/>
      <c r="M121" s="60"/>
      <c r="N121" s="60"/>
      <c r="O121" s="60"/>
      <c r="P121" s="360"/>
      <c r="Q121" s="364"/>
      <c r="R121" s="365"/>
    </row>
    <row r="122" spans="2:35" x14ac:dyDescent="0.4">
      <c r="C122" s="223"/>
      <c r="G122" s="61" t="str">
        <f ca="1">G6</f>
        <v/>
      </c>
      <c r="H122" s="61" t="str">
        <f t="shared" ca="1" si="9"/>
        <v/>
      </c>
      <c r="I122" s="61" t="str">
        <f t="shared" ca="1" si="9"/>
        <v/>
      </c>
      <c r="J122" s="61" t="str">
        <f t="shared" ca="1" si="9"/>
        <v/>
      </c>
      <c r="K122" s="61" t="str">
        <f t="shared" ca="1" si="9"/>
        <v/>
      </c>
      <c r="L122" s="61" t="str">
        <f t="shared" ca="1" si="9"/>
        <v/>
      </c>
      <c r="M122" s="61" t="str">
        <f t="shared" ca="1" si="9"/>
        <v/>
      </c>
      <c r="N122" s="61" t="str">
        <f t="shared" ca="1" si="9"/>
        <v/>
      </c>
      <c r="O122" s="61" t="str">
        <f t="shared" ca="1" si="9"/>
        <v/>
      </c>
      <c r="P122" s="361" t="str">
        <f t="shared" ca="1" si="9"/>
        <v/>
      </c>
      <c r="Q122" s="61" t="str">
        <f t="shared" ca="1" si="9"/>
        <v/>
      </c>
      <c r="R122" s="135" t="str">
        <f t="shared" ca="1" si="9"/>
        <v/>
      </c>
    </row>
    <row r="123" spans="2:35" x14ac:dyDescent="0.4">
      <c r="C123" s="223"/>
      <c r="G123" s="62" t="str">
        <f ca="1">G7</f>
        <v/>
      </c>
      <c r="H123" s="62" t="str">
        <f t="shared" ca="1" si="9"/>
        <v/>
      </c>
      <c r="I123" s="62" t="str">
        <f t="shared" ca="1" si="9"/>
        <v/>
      </c>
      <c r="J123" s="62" t="str">
        <f t="shared" ca="1" si="9"/>
        <v/>
      </c>
      <c r="K123" s="62" t="str">
        <f t="shared" ca="1" si="9"/>
        <v/>
      </c>
      <c r="L123" s="62" t="str">
        <f t="shared" ca="1" si="9"/>
        <v/>
      </c>
      <c r="M123" s="62" t="str">
        <f t="shared" ca="1" si="9"/>
        <v/>
      </c>
      <c r="N123" s="62" t="str">
        <f t="shared" ca="1" si="9"/>
        <v/>
      </c>
      <c r="O123" s="62" t="str">
        <f t="shared" ca="1" si="9"/>
        <v/>
      </c>
      <c r="P123" s="363" t="str">
        <f t="shared" ca="1" si="9"/>
        <v/>
      </c>
      <c r="Q123" s="62" t="str">
        <f t="shared" ca="1" si="9"/>
        <v/>
      </c>
      <c r="R123" s="136" t="str">
        <f t="shared" ca="1" si="9"/>
        <v/>
      </c>
    </row>
    <row r="124" spans="2:35" ht="81" customHeight="1" x14ac:dyDescent="0.4">
      <c r="C124" s="208" t="s">
        <v>1207</v>
      </c>
      <c r="D124" s="214"/>
      <c r="E124" s="214"/>
      <c r="F124" s="214"/>
      <c r="G124" s="487" t="str" cm="1">
        <f t="array" aca="1" ref="G124" ca="1">IF(
  INDIRECT(
    "'"&amp;IF($A$1=1,"②補助事業情報","②補助事業情報(事業者"&amp;$A$1&amp;")")&amp;"'!"
    &amp; ADDRESS(ROW(②補助事業情報!G97),COLUMN(②補助事業情報!G97),4)
  )="",
  "",
  INDIRECT(
    "'"&amp;IF($A$1=1,"②補助事業情報","②補助事業情報(事業者"&amp;$A$1&amp;")")&amp;"'!"
    &amp; ADDRESS(ROW(②補助事業情報!G97),COLUMN(②補助事業情報!G97),4)
  )
)</f>
        <v/>
      </c>
      <c r="H124" s="488" t="str" cm="1">
        <f t="array" aca="1" ref="H124" ca="1">IF(
  INDIRECT(
    "'"&amp;IF($A$1=1,"②補助事業情報","②補助事業情報(事業者"&amp;$A$1&amp;")")&amp;"'!"
    &amp; ADDRESS(ROW(②補助事業情報!H97),COLUMN(②補助事業情報!H97),4)
  )="",
  "",
  INDIRECT(
    "'"&amp;IF($A$1=1,"②補助事業情報","②補助事業情報(事業者"&amp;$A$1&amp;")")&amp;"'!"
    &amp; ADDRESS(ROW(②補助事業情報!H97),COLUMN(②補助事業情報!H97),4)
  )
)</f>
        <v/>
      </c>
      <c r="I124" s="488" t="str" cm="1">
        <f t="array" aca="1" ref="I124" ca="1">IF(
  INDIRECT(
    "'"&amp;IF($A$1=1,"②補助事業情報","②補助事業情報(事業者"&amp;$A$1&amp;")")&amp;"'!"
    &amp; ADDRESS(ROW(②補助事業情報!I97),COLUMN(②補助事業情報!I97),4)
  )="",
  "",
  INDIRECT(
    "'"&amp;IF($A$1=1,"②補助事業情報","②補助事業情報(事業者"&amp;$A$1&amp;")")&amp;"'!"
    &amp; ADDRESS(ROW(②補助事業情報!I97),COLUMN(②補助事業情報!I97),4)
  )
)</f>
        <v/>
      </c>
      <c r="J124" s="488" t="str" cm="1">
        <f t="array" aca="1" ref="J124" ca="1">IF(
  INDIRECT(
    "'"&amp;IF($A$1=1,"②補助事業情報","②補助事業情報(事業者"&amp;$A$1&amp;")")&amp;"'!"
    &amp; ADDRESS(ROW(②補助事業情報!J97),COLUMN(②補助事業情報!J97),4)
  )="",
  "",
  INDIRECT(
    "'"&amp;IF($A$1=1,"②補助事業情報","②補助事業情報(事業者"&amp;$A$1&amp;")")&amp;"'!"
    &amp; ADDRESS(ROW(②補助事業情報!J97),COLUMN(②補助事業情報!J97),4)
  )
)</f>
        <v/>
      </c>
      <c r="K124" s="488" t="str" cm="1">
        <f t="array" aca="1" ref="K124" ca="1">IF(
  INDIRECT(
    "'"&amp;IF($A$1=1,"②補助事業情報","②補助事業情報(事業者"&amp;$A$1&amp;")")&amp;"'!"
    &amp; ADDRESS(ROW(②補助事業情報!K97),COLUMN(②補助事業情報!K97),4)
  )="",
  "",
  INDIRECT(
    "'"&amp;IF($A$1=1,"②補助事業情報","②補助事業情報(事業者"&amp;$A$1&amp;")")&amp;"'!"
    &amp; ADDRESS(ROW(②補助事業情報!K97),COLUMN(②補助事業情報!K97),4)
  )
)</f>
        <v/>
      </c>
      <c r="L124" s="488" t="str" cm="1">
        <f t="array" aca="1" ref="L124" ca="1">IF(
  INDIRECT(
    "'"&amp;IF($A$1=1,"②補助事業情報","②補助事業情報(事業者"&amp;$A$1&amp;")")&amp;"'!"
    &amp; ADDRESS(ROW(②補助事業情報!L97),COLUMN(②補助事業情報!L97),4)
  )="",
  "",
  INDIRECT(
    "'"&amp;IF($A$1=1,"②補助事業情報","②補助事業情報(事業者"&amp;$A$1&amp;")")&amp;"'!"
    &amp; ADDRESS(ROW(②補助事業情報!L97),COLUMN(②補助事業情報!L97),4)
  )
)</f>
        <v/>
      </c>
      <c r="M124" s="488" t="str" cm="1">
        <f t="array" aca="1" ref="M124" ca="1">IF(
  INDIRECT(
    "'"&amp;IF($A$1=1,"②補助事業情報","②補助事業情報(事業者"&amp;$A$1&amp;")")&amp;"'!"
    &amp; ADDRESS(ROW(②補助事業情報!M97),COLUMN(②補助事業情報!M97),4)
  )="",
  "",
  INDIRECT(
    "'"&amp;IF($A$1=1,"②補助事業情報","②補助事業情報(事業者"&amp;$A$1&amp;")")&amp;"'!"
    &amp; ADDRESS(ROW(②補助事業情報!M97),COLUMN(②補助事業情報!M97),4)
  )
)</f>
        <v/>
      </c>
      <c r="N124" s="488" t="str" cm="1">
        <f t="array" aca="1" ref="N124" ca="1">IF(
  INDIRECT(
    "'"&amp;IF($A$1=1,"②補助事業情報","②補助事業情報(事業者"&amp;$A$1&amp;")")&amp;"'!"
    &amp; ADDRESS(ROW(②補助事業情報!N97),COLUMN(②補助事業情報!N97),4)
  )="",
  "",
  INDIRECT(
    "'"&amp;IF($A$1=1,"②補助事業情報","②補助事業情報(事業者"&amp;$A$1&amp;")")&amp;"'!"
    &amp; ADDRESS(ROW(②補助事業情報!N97),COLUMN(②補助事業情報!N97),4)
  )
)</f>
        <v/>
      </c>
      <c r="O124" s="488" t="str" cm="1">
        <f t="array" aca="1" ref="O124" ca="1">IF(
  INDIRECT(
    "'"&amp;IF($A$1=1,"②補助事業情報","②補助事業情報(事業者"&amp;$A$1&amp;")")&amp;"'!"
    &amp; ADDRESS(ROW(②補助事業情報!O97),COLUMN(②補助事業情報!O97),4)
  )="",
  "",
  INDIRECT(
    "'"&amp;IF($A$1=1,"②補助事業情報","②補助事業情報(事業者"&amp;$A$1&amp;")")&amp;"'!"
    &amp; ADDRESS(ROW(②補助事業情報!O97),COLUMN(②補助事業情報!O97),4)
  )
)</f>
        <v/>
      </c>
      <c r="P124" s="488" t="str" cm="1">
        <f t="array" aca="1" ref="P124" ca="1">IF(
  INDIRECT(
    "'"&amp;IF($A$1=1,"②補助事業情報","②補助事業情報(事業者"&amp;$A$1&amp;")")&amp;"'!"
    &amp; ADDRESS(ROW(②補助事業情報!P97),COLUMN(②補助事業情報!P97),4)
  )="",
  "",
  INDIRECT(
    "'"&amp;IF($A$1=1,"②補助事業情報","②補助事業情報(事業者"&amp;$A$1&amp;")")&amp;"'!"
    &amp; ADDRESS(ROW(②補助事業情報!P97),COLUMN(②補助事業情報!P97),4)
  )
)</f>
        <v/>
      </c>
      <c r="Q124" s="489" t="str" cm="1">
        <f t="array" aca="1" ref="Q124" ca="1">IF(
  INDIRECT(
    "'"&amp;IF($A$1=1,"②補助事業情報","②補助事業情報(事業者"&amp;$A$1&amp;")")&amp;"'!"
    &amp; ADDRESS(ROW(②補助事業情報!Q97),COLUMN(②補助事業情報!Q97),4)
  )="",
  "",
  INDIRECT(
    "'"&amp;IF($A$1=1,"②補助事業情報","②補助事業情報(事業者"&amp;$A$1&amp;")")&amp;"'!"
    &amp; ADDRESS(ROW(②補助事業情報!Q97),COLUMN(②補助事業情報!Q97),4)
  )
)</f>
        <v/>
      </c>
      <c r="R124" s="490" t="str" cm="1">
        <f t="array" aca="1" ref="R124" ca="1">IF(
  INDIRECT(
    "'"&amp;IF($A$1=1,"②補助事業情報","②補助事業情報(事業者"&amp;$A$1&amp;")")&amp;"'!"
    &amp; ADDRESS(ROW(②補助事業情報!R97),COLUMN(②補助事業情報!R97),4)
  )="",
  "",
  INDIRECT(
    "'"&amp;IF($A$1=1,"②補助事業情報","②補助事業情報(事業者"&amp;$A$1&amp;")")&amp;"'!"
    &amp; ADDRESS(ROW(②補助事業情報!R97),COLUMN(②補助事業情報!R97),4)
  )
)</f>
        <v/>
      </c>
    </row>
    <row r="125" spans="2:35" ht="81" customHeight="1" x14ac:dyDescent="0.4">
      <c r="C125" s="218"/>
      <c r="D125" s="210" t="s">
        <v>1208</v>
      </c>
      <c r="E125" s="210"/>
      <c r="F125" s="215"/>
      <c r="G125" s="478" t="str" cm="1">
        <f t="array" aca="1" ref="G125" ca="1">IF(
  INDIRECT(
    "'"&amp;IF($A$1=1,"②補助事業情報","②補助事業情報(事業者"&amp;$A$1&amp;")")&amp;"'!"
    &amp; ADDRESS(ROW(②補助事業情報!G95),COLUMN(②補助事業情報!G95),4)
  )="",
  "",
  INDIRECT(
    "'"&amp;IF($A$1=1,"②補助事業情報","②補助事業情報(事業者"&amp;$A$1&amp;")")&amp;"'!"
    &amp; ADDRESS(ROW(②補助事業情報!G95),COLUMN(②補助事業情報!G95),4)
  )
)</f>
        <v/>
      </c>
      <c r="H125" s="470" t="str" cm="1">
        <f t="array" aca="1" ref="H125" ca="1">IF(
  INDIRECT(
    "'"&amp;IF($A$1=1,"②補助事業情報","②補助事業情報(事業者"&amp;$A$1&amp;")")&amp;"'!"
    &amp; ADDRESS(ROW(②補助事業情報!H95),COLUMN(②補助事業情報!H95),4)
  )="",
  "",
  INDIRECT(
    "'"&amp;IF($A$1=1,"②補助事業情報","②補助事業情報(事業者"&amp;$A$1&amp;")")&amp;"'!"
    &amp; ADDRESS(ROW(②補助事業情報!H95),COLUMN(②補助事業情報!H95),4)
  )
)</f>
        <v/>
      </c>
      <c r="I125" s="470" t="str" cm="1">
        <f t="array" aca="1" ref="I125" ca="1">IF(
  INDIRECT(
    "'"&amp;IF($A$1=1,"②補助事業情報","②補助事業情報(事業者"&amp;$A$1&amp;")")&amp;"'!"
    &amp; ADDRESS(ROW(②補助事業情報!I95),COLUMN(②補助事業情報!I95),4)
  )="",
  "",
  INDIRECT(
    "'"&amp;IF($A$1=1,"②補助事業情報","②補助事業情報(事業者"&amp;$A$1&amp;")")&amp;"'!"
    &amp; ADDRESS(ROW(②補助事業情報!I95),COLUMN(②補助事業情報!I95),4)
  )
)</f>
        <v/>
      </c>
      <c r="J125" s="470" t="str" cm="1">
        <f t="array" aca="1" ref="J125" ca="1">IF(
  INDIRECT(
    "'"&amp;IF($A$1=1,"②補助事業情報","②補助事業情報(事業者"&amp;$A$1&amp;")")&amp;"'!"
    &amp; ADDRESS(ROW(②補助事業情報!J95),COLUMN(②補助事業情報!J95),4)
  )="",
  "",
  INDIRECT(
    "'"&amp;IF($A$1=1,"②補助事業情報","②補助事業情報(事業者"&amp;$A$1&amp;")")&amp;"'!"
    &amp; ADDRESS(ROW(②補助事業情報!J95),COLUMN(②補助事業情報!J95),4)
  )
)</f>
        <v/>
      </c>
      <c r="K125" s="470" t="str" cm="1">
        <f t="array" aca="1" ref="K125" ca="1">IF(
  INDIRECT(
    "'"&amp;IF($A$1=1,"②補助事業情報","②補助事業情報(事業者"&amp;$A$1&amp;")")&amp;"'!"
    &amp; ADDRESS(ROW(②補助事業情報!K95),COLUMN(②補助事業情報!K95),4)
  )="",
  "",
  INDIRECT(
    "'"&amp;IF($A$1=1,"②補助事業情報","②補助事業情報(事業者"&amp;$A$1&amp;")")&amp;"'!"
    &amp; ADDRESS(ROW(②補助事業情報!K95),COLUMN(②補助事業情報!K95),4)
  )
)</f>
        <v/>
      </c>
      <c r="L125" s="470" t="str" cm="1">
        <f t="array" aca="1" ref="L125" ca="1">IF(
  INDIRECT(
    "'"&amp;IF($A$1=1,"②補助事業情報","②補助事業情報(事業者"&amp;$A$1&amp;")")&amp;"'!"
    &amp; ADDRESS(ROW(②補助事業情報!L95),COLUMN(②補助事業情報!L95),4)
  )="",
  "",
  INDIRECT(
    "'"&amp;IF($A$1=1,"②補助事業情報","②補助事業情報(事業者"&amp;$A$1&amp;")")&amp;"'!"
    &amp; ADDRESS(ROW(②補助事業情報!L95),COLUMN(②補助事業情報!L95),4)
  )
)</f>
        <v/>
      </c>
      <c r="M125" s="470" t="str" cm="1">
        <f t="array" aca="1" ref="M125" ca="1">IF(
  INDIRECT(
    "'"&amp;IF($A$1=1,"②補助事業情報","②補助事業情報(事業者"&amp;$A$1&amp;")")&amp;"'!"
    &amp; ADDRESS(ROW(②補助事業情報!M95),COLUMN(②補助事業情報!M95),4)
  )="",
  "",
  INDIRECT(
    "'"&amp;IF($A$1=1,"②補助事業情報","②補助事業情報(事業者"&amp;$A$1&amp;")")&amp;"'!"
    &amp; ADDRESS(ROW(②補助事業情報!M95),COLUMN(②補助事業情報!M95),4)
  )
)</f>
        <v/>
      </c>
      <c r="N125" s="470" t="str" cm="1">
        <f t="array" aca="1" ref="N125" ca="1">IF(
  INDIRECT(
    "'"&amp;IF($A$1=1,"②補助事業情報","②補助事業情報(事業者"&amp;$A$1&amp;")")&amp;"'!"
    &amp; ADDRESS(ROW(②補助事業情報!N95),COLUMN(②補助事業情報!N95),4)
  )="",
  "",
  INDIRECT(
    "'"&amp;IF($A$1=1,"②補助事業情報","②補助事業情報(事業者"&amp;$A$1&amp;")")&amp;"'!"
    &amp; ADDRESS(ROW(②補助事業情報!N95),COLUMN(②補助事業情報!N95),4)
  )
)</f>
        <v/>
      </c>
      <c r="O125" s="470" t="str" cm="1">
        <f t="array" aca="1" ref="O125" ca="1">IF(
  INDIRECT(
    "'"&amp;IF($A$1=1,"②補助事業情報","②補助事業情報(事業者"&amp;$A$1&amp;")")&amp;"'!"
    &amp; ADDRESS(ROW(②補助事業情報!O95),COLUMN(②補助事業情報!O95),4)
  )="",
  "",
  INDIRECT(
    "'"&amp;IF($A$1=1,"②補助事業情報","②補助事業情報(事業者"&amp;$A$1&amp;")")&amp;"'!"
    &amp; ADDRESS(ROW(②補助事業情報!O95),COLUMN(②補助事業情報!O95),4)
  )
)</f>
        <v/>
      </c>
      <c r="P125" s="470" t="str" cm="1">
        <f t="array" aca="1" ref="P125" ca="1">IF(
  INDIRECT(
    "'"&amp;IF($A$1=1,"②補助事業情報","②補助事業情報(事業者"&amp;$A$1&amp;")")&amp;"'!"
    &amp; ADDRESS(ROW(②補助事業情報!P95),COLUMN(②補助事業情報!P95),4)
  )="",
  "",
  INDIRECT(
    "'"&amp;IF($A$1=1,"②補助事業情報","②補助事業情報(事業者"&amp;$A$1&amp;")")&amp;"'!"
    &amp; ADDRESS(ROW(②補助事業情報!P95),COLUMN(②補助事業情報!P95),4)
  )
)</f>
        <v/>
      </c>
      <c r="Q125" s="470" t="str" cm="1">
        <f t="array" aca="1" ref="Q125" ca="1">IF(
  INDIRECT(
    "'"&amp;IF($A$1=1,"②補助事業情報","②補助事業情報(事業者"&amp;$A$1&amp;")")&amp;"'!"
    &amp; ADDRESS(ROW(②補助事業情報!Q95),COLUMN(②補助事業情報!Q95),4)
  )="",
  "",
  INDIRECT(
    "'"&amp;IF($A$1=1,"②補助事業情報","②補助事業情報(事業者"&amp;$A$1&amp;")")&amp;"'!"
    &amp; ADDRESS(ROW(②補助事業情報!Q95),COLUMN(②補助事業情報!Q95),4)
  )
)</f>
        <v/>
      </c>
      <c r="R125" s="471" t="str" cm="1">
        <f t="array" aca="1" ref="R125" ca="1">IF(
  INDIRECT(
    "'"&amp;IF($A$1=1,"②補助事業情報","②補助事業情報(事業者"&amp;$A$1&amp;")")&amp;"'!"
    &amp; ADDRESS(ROW(②補助事業情報!R95),COLUMN(②補助事業情報!R95),4)
  )="",
  "",
  INDIRECT(
    "'"&amp;IF($A$1=1,"②補助事業情報","②補助事業情報(事業者"&amp;$A$1&amp;")")&amp;"'!"
    &amp; ADDRESS(ROW(②補助事業情報!R95),COLUMN(②補助事業情報!R95),4)
  )
)</f>
        <v/>
      </c>
    </row>
    <row r="126" spans="2:35" ht="81" customHeight="1" thickBot="1" x14ac:dyDescent="0.45">
      <c r="C126" s="230"/>
      <c r="D126" s="213" t="s">
        <v>1209</v>
      </c>
      <c r="E126" s="213"/>
      <c r="F126" s="231"/>
      <c r="G126" s="479" cm="1">
        <f t="array" aca="1" ref="G126" ca="1">IF(
  INDIRECT(
    "'"&amp;IF($A$1=1,"②補助事業情報","②補助事業情報(事業者"&amp;$A$1&amp;")")&amp;"'!"
    &amp; ADDRESS(ROW(②補助事業情報!G96),COLUMN(②補助事業情報!G96),4)
  )="",
  "",
  INDIRECT(
    "'"&amp;IF($A$1=1,"②補助事業情報","②補助事業情報(事業者"&amp;$A$1&amp;")")&amp;"'!"
    &amp; ADDRESS(ROW(②補助事業情報!G96),COLUMN(②補助事業情報!G96),4)
  )
)</f>
        <v>0</v>
      </c>
      <c r="H126" s="480" cm="1">
        <f t="array" aca="1" ref="H126" ca="1">IF(
  INDIRECT(
    "'"&amp;IF($A$1=1,"②補助事業情報","②補助事業情報(事業者"&amp;$A$1&amp;")")&amp;"'!"
    &amp; ADDRESS(ROW(②補助事業情報!H96),COLUMN(②補助事業情報!H96),4)
  )="",
  "",
  INDIRECT(
    "'"&amp;IF($A$1=1,"②補助事業情報","②補助事業情報(事業者"&amp;$A$1&amp;")")&amp;"'!"
    &amp; ADDRESS(ROW(②補助事業情報!H96),COLUMN(②補助事業情報!H96),4)
  )
)</f>
        <v>0</v>
      </c>
      <c r="I126" s="480" cm="1">
        <f t="array" aca="1" ref="I126" ca="1">IF(
  INDIRECT(
    "'"&amp;IF($A$1=1,"②補助事業情報","②補助事業情報(事業者"&amp;$A$1&amp;")")&amp;"'!"
    &amp; ADDRESS(ROW(②補助事業情報!I96),COLUMN(②補助事業情報!I96),4)
  )="",
  "",
  INDIRECT(
    "'"&amp;IF($A$1=1,"②補助事業情報","②補助事業情報(事業者"&amp;$A$1&amp;")")&amp;"'!"
    &amp; ADDRESS(ROW(②補助事業情報!I96),COLUMN(②補助事業情報!I96),4)
  )
)</f>
        <v>0</v>
      </c>
      <c r="J126" s="480" cm="1">
        <f t="array" aca="1" ref="J126" ca="1">IF(
  INDIRECT(
    "'"&amp;IF($A$1=1,"②補助事業情報","②補助事業情報(事業者"&amp;$A$1&amp;")")&amp;"'!"
    &amp; ADDRESS(ROW(②補助事業情報!J96),COLUMN(②補助事業情報!J96),4)
  )="",
  "",
  INDIRECT(
    "'"&amp;IF($A$1=1,"②補助事業情報","②補助事業情報(事業者"&amp;$A$1&amp;")")&amp;"'!"
    &amp; ADDRESS(ROW(②補助事業情報!J96),COLUMN(②補助事業情報!J96),4)
  )
)</f>
        <v>0</v>
      </c>
      <c r="K126" s="480" cm="1">
        <f t="array" aca="1" ref="K126" ca="1">IF(
  INDIRECT(
    "'"&amp;IF($A$1=1,"②補助事業情報","②補助事業情報(事業者"&amp;$A$1&amp;")")&amp;"'!"
    &amp; ADDRESS(ROW(②補助事業情報!K96),COLUMN(②補助事業情報!K96),4)
  )="",
  "",
  INDIRECT(
    "'"&amp;IF($A$1=1,"②補助事業情報","②補助事業情報(事業者"&amp;$A$1&amp;")")&amp;"'!"
    &amp; ADDRESS(ROW(②補助事業情報!K96),COLUMN(②補助事業情報!K96),4)
  )
)</f>
        <v>0</v>
      </c>
      <c r="L126" s="480" cm="1">
        <f t="array" aca="1" ref="L126" ca="1">IF(
  INDIRECT(
    "'"&amp;IF($A$1=1,"②補助事業情報","②補助事業情報(事業者"&amp;$A$1&amp;")")&amp;"'!"
    &amp; ADDRESS(ROW(②補助事業情報!L96),COLUMN(②補助事業情報!L96),4)
  )="",
  "",
  INDIRECT(
    "'"&amp;IF($A$1=1,"②補助事業情報","②補助事業情報(事業者"&amp;$A$1&amp;")")&amp;"'!"
    &amp; ADDRESS(ROW(②補助事業情報!L96),COLUMN(②補助事業情報!L96),4)
  )
)</f>
        <v>0</v>
      </c>
      <c r="M126" s="480" cm="1">
        <f t="array" aca="1" ref="M126" ca="1">IF(
  INDIRECT(
    "'"&amp;IF($A$1=1,"②補助事業情報","②補助事業情報(事業者"&amp;$A$1&amp;")")&amp;"'!"
    &amp; ADDRESS(ROW(②補助事業情報!M96),COLUMN(②補助事業情報!M96),4)
  )="",
  "",
  INDIRECT(
    "'"&amp;IF($A$1=1,"②補助事業情報","②補助事業情報(事業者"&amp;$A$1&amp;")")&amp;"'!"
    &amp; ADDRESS(ROW(②補助事業情報!M96),COLUMN(②補助事業情報!M96),4)
  )
)</f>
        <v>0</v>
      </c>
      <c r="N126" s="480" cm="1">
        <f t="array" aca="1" ref="N126" ca="1">IF(
  INDIRECT(
    "'"&amp;IF($A$1=1,"②補助事業情報","②補助事業情報(事業者"&amp;$A$1&amp;")")&amp;"'!"
    &amp; ADDRESS(ROW(②補助事業情報!N96),COLUMN(②補助事業情報!N96),4)
  )="",
  "",
  INDIRECT(
    "'"&amp;IF($A$1=1,"②補助事業情報","②補助事業情報(事業者"&amp;$A$1&amp;")")&amp;"'!"
    &amp; ADDRESS(ROW(②補助事業情報!N96),COLUMN(②補助事業情報!N96),4)
  )
)</f>
        <v>0</v>
      </c>
      <c r="O126" s="480" cm="1">
        <f t="array" aca="1" ref="O126" ca="1">IF(
  INDIRECT(
    "'"&amp;IF($A$1=1,"②補助事業情報","②補助事業情報(事業者"&amp;$A$1&amp;")")&amp;"'!"
    &amp; ADDRESS(ROW(②補助事業情報!O96),COLUMN(②補助事業情報!O96),4)
  )="",
  "",
  INDIRECT(
    "'"&amp;IF($A$1=1,"②補助事業情報","②補助事業情報(事業者"&amp;$A$1&amp;")")&amp;"'!"
    &amp; ADDRESS(ROW(②補助事業情報!O96),COLUMN(②補助事業情報!O96),4)
  )
)</f>
        <v>0</v>
      </c>
      <c r="P126" s="480" cm="1">
        <f t="array" aca="1" ref="P126" ca="1">IF(
  INDIRECT(
    "'"&amp;IF($A$1=1,"②補助事業情報","②補助事業情報(事業者"&amp;$A$1&amp;")")&amp;"'!"
    &amp; ADDRESS(ROW(②補助事業情報!P96),COLUMN(②補助事業情報!P96),4)
  )="",
  "",
  INDIRECT(
    "'"&amp;IF($A$1=1,"②補助事業情報","②補助事業情報(事業者"&amp;$A$1&amp;")")&amp;"'!"
    &amp; ADDRESS(ROW(②補助事業情報!P96),COLUMN(②補助事業情報!P96),4)
  )
)</f>
        <v>0</v>
      </c>
      <c r="Q126" s="480" cm="1">
        <f t="array" aca="1" ref="Q126" ca="1">IF(
  INDIRECT(
    "'"&amp;IF($A$1=1,"②補助事業情報","②補助事業情報(事業者"&amp;$A$1&amp;")")&amp;"'!"
    &amp; ADDRESS(ROW(②補助事業情報!Q96),COLUMN(②補助事業情報!Q96),4)
  )="",
  "",
  INDIRECT(
    "'"&amp;IF($A$1=1,"②補助事業情報","②補助事業情報(事業者"&amp;$A$1&amp;")")&amp;"'!"
    &amp; ADDRESS(ROW(②補助事業情報!Q96),COLUMN(②補助事業情報!Q96),4)
  )
)</f>
        <v>0</v>
      </c>
      <c r="R126" s="481" cm="1">
        <f t="array" aca="1" ref="R126" ca="1">IF(
  INDIRECT(
    "'"&amp;IF($A$1=1,"②補助事業情報","②補助事業情報(事業者"&amp;$A$1&amp;")")&amp;"'!"
    &amp; ADDRESS(ROW(②補助事業情報!R96),COLUMN(②補助事業情報!R96),4)
  )="",
  "",
  INDIRECT(
    "'"&amp;IF($A$1=1,"②補助事業情報","②補助事業情報(事業者"&amp;$A$1&amp;")")&amp;"'!"
    &amp; ADDRESS(ROW(②補助事業情報!R96),COLUMN(②補助事業情報!R96),4)
  )
)</f>
        <v>0</v>
      </c>
    </row>
    <row r="127" spans="2:35" ht="27.6" thickTop="1" x14ac:dyDescent="0.4"/>
    <row r="128" spans="2:35" x14ac:dyDescent="0.4">
      <c r="B128" s="132" t="s">
        <v>1210</v>
      </c>
      <c r="C128" s="229"/>
      <c r="D128" s="229"/>
      <c r="E128" s="229"/>
    </row>
    <row r="129" spans="2:53" ht="27.6" thickBot="1" x14ac:dyDescent="0.45"/>
    <row r="130" spans="2:53" s="57" customFormat="1" ht="27.6" thickTop="1" x14ac:dyDescent="0.4">
      <c r="C130" s="232"/>
      <c r="D130" s="232"/>
      <c r="E130" s="232"/>
      <c r="F130" s="232"/>
      <c r="G130" s="137" t="s">
        <v>1211</v>
      </c>
      <c r="H130" s="138"/>
      <c r="I130" s="139" t="s">
        <v>1212</v>
      </c>
      <c r="J130" s="138"/>
      <c r="K130" s="140" t="s">
        <v>1213</v>
      </c>
    </row>
    <row r="131" spans="2:53" ht="48" customHeight="1" x14ac:dyDescent="0.4">
      <c r="G131" s="141" t="str">
        <f ca="1">IFERROR(I131/K131,"")</f>
        <v/>
      </c>
      <c r="H131" s="142" t="s">
        <v>1214</v>
      </c>
      <c r="I131" s="528" t="e">
        <f ca="1">(G135-G134)*1000/1000000</f>
        <v>#N/A</v>
      </c>
      <c r="J131" s="142" t="s">
        <v>1215</v>
      </c>
      <c r="K131" s="282" cm="1">
        <f t="array" aca="1" ref="K131" ca="1">_xlfn.IFS(BA131="","",BA131*1000&gt;5000000000,5000000000/1000000,TRUE,BA131*1000/1000000)</f>
        <v>0</v>
      </c>
      <c r="M131" s="116"/>
      <c r="BA131">
        <f ca="1">OFFSET(③経費明細書!$D$46,($A$1-1),)</f>
        <v>0</v>
      </c>
    </row>
    <row r="132" spans="2:53" ht="27.6" thickBot="1" x14ac:dyDescent="0.45">
      <c r="G132" s="143"/>
      <c r="H132" s="144"/>
      <c r="I132" s="145" t="s">
        <v>1216</v>
      </c>
      <c r="J132" s="144"/>
      <c r="K132" s="146" t="s">
        <v>1216</v>
      </c>
    </row>
    <row r="133" spans="2:53" ht="27.6" thickTop="1" x14ac:dyDescent="0.4"/>
    <row r="134" spans="2:53" hidden="1" x14ac:dyDescent="0.4">
      <c r="F134" s="233" t="s">
        <v>1217</v>
      </c>
      <c r="G134" s="499" t="e">
        <f ca="1">HLOOKUP(F134,G95:R97,3,FALSE)</f>
        <v>#N/A</v>
      </c>
      <c r="H134" s="147" t="s">
        <v>1218</v>
      </c>
    </row>
    <row r="135" spans="2:53" hidden="1" x14ac:dyDescent="0.4">
      <c r="F135" s="233" t="s">
        <v>1219</v>
      </c>
      <c r="G135" s="499" t="e">
        <f ca="1">HLOOKUP(F135,G95:R97,3,FALSE)</f>
        <v>#N/A</v>
      </c>
      <c r="H135" s="147" t="s">
        <v>1218</v>
      </c>
    </row>
    <row r="137" spans="2:53" x14ac:dyDescent="0.4">
      <c r="B137" s="132" t="s">
        <v>1220</v>
      </c>
      <c r="C137" s="229"/>
      <c r="D137" s="229"/>
      <c r="E137" s="229"/>
    </row>
    <row r="138" spans="2:53" ht="27.6" thickBot="1" x14ac:dyDescent="0.45"/>
    <row r="139" spans="2:53" ht="27.6" thickTop="1" x14ac:dyDescent="0.4">
      <c r="F139" s="221"/>
      <c r="G139" s="133" t="str">
        <f ca="1">G4</f>
        <v>（金額単位：千円）</v>
      </c>
      <c r="H139" s="133"/>
      <c r="I139" s="134"/>
    </row>
    <row r="140" spans="2:53" ht="33.75" customHeight="1" x14ac:dyDescent="0.4">
      <c r="F140" s="223"/>
      <c r="G140" s="532" t="s">
        <v>1221</v>
      </c>
      <c r="H140" s="149" t="s">
        <v>1222</v>
      </c>
      <c r="I140" s="533" t="s">
        <v>1223</v>
      </c>
    </row>
    <row r="141" spans="2:53" x14ac:dyDescent="0.4">
      <c r="F141" s="234" t="s">
        <v>1224</v>
      </c>
      <c r="G141" s="470" t="e" cm="1">
        <f t="array" aca="1" ref="G141" ca="1">IF(
  INDIRECT(
    "'"&amp;IF($A$1=1,"②補助事業情報","②補助事業情報(事業者"&amp;$A$1&amp;")")&amp;"'!"
    &amp; ADDRESS(ROW(②補助事業情報!G103),COLUMN(②補助事業情報!G103),4)
  )="",
  "",
  INDIRECT(
    "'"&amp;IF($A$1=1,"②補助事業情報","②補助事業情報(事業者"&amp;$A$1&amp;")")&amp;"'!"
    &amp; ADDRESS(ROW(②補助事業情報!G103),COLUMN(②補助事業情報!G103),4)
  )
)</f>
        <v>#DIV/0!</v>
      </c>
      <c r="H141" s="470"/>
      <c r="I141" s="471" t="e" cm="1">
        <f t="array" aca="1" ref="I141" ca="1">IF(
  INDIRECT(
    "'"&amp;IF($A$1=1,"②補助事業情報","②補助事業情報(事業者"&amp;$A$1&amp;")")&amp;"'!"
    &amp; ADDRESS(ROW(②補助事業情報!G104),COLUMN(②補助事業情報!G104),4)
  )="",
  "",
  INDIRECT(
    "'"&amp;IF($A$1=1,"②補助事業情報","②補助事業情報(事業者"&amp;$A$1&amp;")")&amp;"'!"
    &amp; ADDRESS(ROW(②補助事業情報!G104),COLUMN(②補助事業情報!G104),4)
  )
)</f>
        <v>#N/A</v>
      </c>
    </row>
    <row r="142" spans="2:53" x14ac:dyDescent="0.4">
      <c r="F142" s="235" t="s">
        <v>1225</v>
      </c>
      <c r="G142" s="440" t="e" cm="1">
        <f t="array" aca="1" ref="G142" ca="1">IF(
  INDIRECT(
    "'"&amp;IF($A$1=1,"②補助事業情報","②補助事業情報(事業者"&amp;$A$1&amp;")")&amp;"'!"
    &amp; ADDRESS(ROW(②補助事業情報!G105),COLUMN(②補助事業情報!G105),4)
  )="",
  "",
  INDIRECT(
    "'"&amp;IF($A$1=1,"②補助事業情報","②補助事業情報(事業者"&amp;$A$1&amp;")")&amp;"'!"
    &amp; ADDRESS(ROW(②補助事業情報!G105),COLUMN(②補助事業情報!G105),4)
  )
)</f>
        <v>#N/A</v>
      </c>
      <c r="H142" s="547"/>
      <c r="I142" s="441" t="e" cm="1">
        <f t="array" aca="1" ref="I142" ca="1">IF(
  INDIRECT(
    "'"&amp;IF($A$1=1,"②補助事業情報","②補助事業情報(事業者"&amp;$A$1&amp;")")&amp;"'!"
    &amp; ADDRESS(ROW(②補助事業情報!G107),COLUMN(②補助事業情報!G107),4)
  )="",
  "",
  INDIRECT(
    "'"&amp;IF($A$1=1,"②補助事業情報","②補助事業情報(事業者"&amp;$A$1&amp;")")&amp;"'!"
    &amp; ADDRESS(ROW(②補助事業情報!G107),COLUMN(②補助事業情報!G107),4)
  )
)</f>
        <v>#N/A</v>
      </c>
    </row>
    <row r="143" spans="2:53" x14ac:dyDescent="0.4">
      <c r="F143" s="235" t="s">
        <v>1226</v>
      </c>
      <c r="G143" s="440" t="e" cm="1">
        <f t="array" aca="1" ref="G143" ca="1">IF(
  INDIRECT(
    "'"&amp;IF($A$1=1,"②補助事業情報","②補助事業情報(事業者"&amp;$A$1&amp;")")&amp;"'!"
    &amp; ADDRESS(ROW(②補助事業情報!H105),COLUMN(②補助事業情報!H105),4)
  )="",
  "",
  INDIRECT(
    "'"&amp;IF($A$1=1,"②補助事業情報","②補助事業情報(事業者"&amp;$A$1&amp;")")&amp;"'!"
    &amp; ADDRESS(ROW(②補助事業情報!H105),COLUMN(②補助事業情報!H105),4)
  )
)</f>
        <v>#N/A</v>
      </c>
      <c r="H143" s="548"/>
      <c r="I143" s="549" t="e" cm="1">
        <f t="array" aca="1" ref="I143" ca="1">IF(
  INDIRECT(
    "'"&amp;IF($A$1=1,"②補助事業情報","②補助事業情報(事業者"&amp;$A$1&amp;")")&amp;"'!"
    &amp; ADDRESS(ROW(②補助事業情報!H107),COLUMN(②補助事業情報!H107),4)
  )="",
  "",
  INDIRECT(
    "'"&amp;IF($A$1=1,"②補助事業情報","②補助事業情報(事業者"&amp;$A$1&amp;")")&amp;"'!"
    &amp; ADDRESS(ROW(②補助事業情報!H107),COLUMN(②補助事業情報!H107),4)
  )
)</f>
        <v>#N/A</v>
      </c>
    </row>
    <row r="144" spans="2:53" ht="27.6" thickBot="1" x14ac:dyDescent="0.45">
      <c r="F144" s="236" t="s">
        <v>1227</v>
      </c>
      <c r="G144" s="446" t="str" cm="1">
        <f t="array" aca="1" ref="G144" ca="1">IF(
  INDIRECT(
    "'"&amp;IF($A$1=1,"②補助事業情報","②補助事業情報(事業者"&amp;$A$1&amp;")")&amp;"'!"
    &amp; ADDRESS(ROW(②補助事業情報!G108),COLUMN(②補助事業情報!G108),4)
  )="",
  "",
  INDIRECT(
    "'"&amp;IF($A$1=1,"②補助事業情報","②補助事業情報(事業者"&amp;$A$1&amp;")")&amp;"'!"
    &amp; ADDRESS(ROW(②補助事業情報!G108),COLUMN(②補助事業情報!G108),4)
  )
)</f>
        <v>算出不可</v>
      </c>
      <c r="H144" s="465"/>
      <c r="I144" s="447" t="e" cm="1">
        <f t="array" aca="1" ref="I144" ca="1">IF(
  INDIRECT(
    "'"&amp;IF($A$1=1,"②補助事業情報","②補助事業情報(事業者"&amp;$A$1&amp;")")&amp;"'!"
    &amp; ADDRESS(ROW(②補助事業情報!G109),COLUMN(②補助事業情報!G109),4)
  )="",
  "",
  INDIRECT(
    "'"&amp;IF($A$1=1,"②補助事業情報","②補助事業情報(事業者"&amp;$A$1&amp;")")&amp;"'!"
    &amp; ADDRESS(ROW(②補助事業情報!G109),COLUMN(②補助事業情報!G109),4)
  )
)</f>
        <v>#N/A</v>
      </c>
    </row>
    <row r="145" spans="2:9" ht="27.6" thickTop="1" x14ac:dyDescent="0.4"/>
    <row r="147" spans="2:9" x14ac:dyDescent="0.4">
      <c r="B147" s="132" t="s">
        <v>1576</v>
      </c>
    </row>
    <row r="148" spans="2:9" ht="27.6" thickBot="1" x14ac:dyDescent="0.45">
      <c r="B148" s="132"/>
    </row>
    <row r="149" spans="2:9" ht="27.6" thickTop="1" x14ac:dyDescent="0.4">
      <c r="B149" s="132"/>
      <c r="E149" s="583"/>
      <c r="F149" s="221"/>
      <c r="G149" s="596" t="str">
        <f ca="1">G11</f>
        <v/>
      </c>
      <c r="H149" s="133"/>
      <c r="I149" s="134"/>
    </row>
    <row r="150" spans="2:9" x14ac:dyDescent="0.4">
      <c r="B150" s="132"/>
      <c r="E150" s="583"/>
      <c r="F150" s="223"/>
      <c r="G150" s="59" t="str">
        <f ca="1">G5</f>
        <v>前々期決算期</v>
      </c>
      <c r="H150" s="59" t="str">
        <f t="shared" ref="H150:I151" ca="1" si="10">H5</f>
        <v>前期決算期</v>
      </c>
      <c r="I150" s="584" t="str">
        <f t="shared" ca="1" si="10"/>
        <v>最新決算期</v>
      </c>
    </row>
    <row r="151" spans="2:9" x14ac:dyDescent="0.4">
      <c r="B151" s="132"/>
      <c r="E151" s="583"/>
      <c r="F151" s="223"/>
      <c r="G151" s="61" t="str">
        <f ca="1">G6</f>
        <v/>
      </c>
      <c r="H151" s="61" t="str">
        <f t="shared" ca="1" si="10"/>
        <v/>
      </c>
      <c r="I151" s="135" t="str">
        <f t="shared" ca="1" si="10"/>
        <v/>
      </c>
    </row>
    <row r="152" spans="2:9" x14ac:dyDescent="0.4">
      <c r="B152" s="132"/>
      <c r="E152" s="583"/>
      <c r="F152" s="223"/>
      <c r="G152" s="585" t="str">
        <f ca="1">IF(G151&lt;&gt;"","決算値あり","")</f>
        <v/>
      </c>
      <c r="H152" s="585" t="str">
        <f t="shared" ref="H152:I152" ca="1" si="11">IF(H151&lt;&gt;"","決算値あり","")</f>
        <v/>
      </c>
      <c r="I152" s="586" t="str">
        <f t="shared" ca="1" si="11"/>
        <v/>
      </c>
    </row>
    <row r="153" spans="2:9" x14ac:dyDescent="0.4">
      <c r="B153" s="132"/>
      <c r="E153" s="587"/>
      <c r="F153" s="234" t="s">
        <v>1577</v>
      </c>
      <c r="G153" s="600" t="str">
        <f ca="1">G53</f>
        <v/>
      </c>
      <c r="H153" s="601" t="str">
        <f t="shared" ref="H153:I153" ca="1" si="12">H53</f>
        <v/>
      </c>
      <c r="I153" s="602" t="str">
        <f t="shared" ca="1" si="12"/>
        <v/>
      </c>
    </row>
    <row r="154" spans="2:9" ht="27.6" thickBot="1" x14ac:dyDescent="0.45">
      <c r="B154" s="132"/>
      <c r="E154" s="587"/>
      <c r="F154" s="212" t="s">
        <v>1578</v>
      </c>
      <c r="G154" s="486" t="e">
        <f ca="1">G65+G67</f>
        <v>#VALUE!</v>
      </c>
      <c r="H154" s="588" t="e">
        <f t="shared" ref="H154:I154" ca="1" si="13">H65+H67</f>
        <v>#VALUE!</v>
      </c>
      <c r="I154" s="589" t="e">
        <f t="shared" ca="1" si="13"/>
        <v>#VALUE!</v>
      </c>
    </row>
    <row r="155" spans="2:9" ht="28.2" thickTop="1" thickBot="1" x14ac:dyDescent="0.45">
      <c r="B155" s="132"/>
      <c r="E155" s="217"/>
      <c r="F155" s="590"/>
      <c r="G155" s="591"/>
      <c r="H155" s="592"/>
      <c r="I155" s="592"/>
    </row>
    <row r="156" spans="2:9" ht="27.6" thickTop="1" x14ac:dyDescent="0.4">
      <c r="B156" s="132"/>
      <c r="E156" s="217"/>
      <c r="F156" s="593"/>
      <c r="G156" s="597" t="str">
        <f ca="1">G11</f>
        <v/>
      </c>
      <c r="H156" s="594"/>
      <c r="I156" s="462"/>
    </row>
    <row r="157" spans="2:9" ht="27.6" thickBot="1" x14ac:dyDescent="0.45">
      <c r="B157" s="132"/>
      <c r="E157" s="587"/>
      <c r="F157" s="595" t="s">
        <v>1579</v>
      </c>
      <c r="G157" s="598">
        <f ca="1">③経費明細書!D72</f>
        <v>0</v>
      </c>
      <c r="H157" s="594"/>
    </row>
    <row r="158" spans="2:9" ht="27.6" thickTop="1" x14ac:dyDescent="0.4"/>
  </sheetData>
  <sheetProtection algorithmName="SHA-512" hashValue="PCFy6qWshU9RG4PWXvPagkL5QoKqb8PmHggb3lq9mbLRT7IpHG9HuN+KrtacLQZVkNc+81cWgAjW8Lz2v+cBng==" saltValue="uYh/4v8zi0aEK6dWazSJBw==" spinCount="100000" sheet="1" objects="1" scenarios="1" formatCells="0" formatColumns="0" formatRows="0"/>
  <phoneticPr fontId="1"/>
  <conditionalFormatting sqref="A1 B1:XFD2 A3:XFD108 A109:E109 G109:V109 X109:XFD109 A110:XFD146 A147:A158 J147:XFD158 A159:XFD1048576">
    <cfRule type="expression" dxfId="23" priority="6">
      <formula>ISERROR(A1)</formula>
    </cfRule>
  </conditionalFormatting>
  <conditionalFormatting sqref="B147:I150">
    <cfRule type="expression" dxfId="22" priority="1">
      <formula>ISERROR(B147)</formula>
    </cfRule>
  </conditionalFormatting>
  <conditionalFormatting sqref="B151:I158">
    <cfRule type="expression" dxfId="21" priority="3">
      <formula>ISERROR(B151)</formula>
    </cfRule>
  </conditionalFormatting>
  <conditionalFormatting sqref="G9">
    <cfRule type="expression" dxfId="20" priority="17">
      <formula>G$19="－"</formula>
    </cfRule>
  </conditionalFormatting>
  <conditionalFormatting sqref="G32">
    <cfRule type="expression" dxfId="19" priority="16">
      <formula>G$19="－"</formula>
    </cfRule>
  </conditionalFormatting>
  <conditionalFormatting sqref="G37">
    <cfRule type="expression" dxfId="18" priority="15">
      <formula>G$19="－"</formula>
    </cfRule>
  </conditionalFormatting>
  <conditionalFormatting sqref="G39">
    <cfRule type="expression" dxfId="17" priority="14">
      <formula>G$19="－"</formula>
    </cfRule>
  </conditionalFormatting>
  <conditionalFormatting sqref="G43">
    <cfRule type="expression" dxfId="16" priority="13">
      <formula>G$19="－"</formula>
    </cfRule>
  </conditionalFormatting>
  <conditionalFormatting sqref="G84">
    <cfRule type="expression" dxfId="15" priority="19">
      <formula>G$19="－"</formula>
    </cfRule>
  </conditionalFormatting>
  <conditionalFormatting sqref="G86">
    <cfRule type="expression" dxfId="14" priority="20">
      <formula>G$19="－"</formula>
    </cfRule>
  </conditionalFormatting>
  <conditionalFormatting sqref="G98">
    <cfRule type="expression" dxfId="13" priority="21">
      <formula>G$19="－"</formula>
    </cfRule>
  </conditionalFormatting>
  <conditionalFormatting sqref="G113">
    <cfRule type="expression" dxfId="12" priority="23">
      <formula>G$19="－"</formula>
    </cfRule>
  </conditionalFormatting>
  <conditionalFormatting sqref="G115">
    <cfRule type="expression" dxfId="11" priority="22">
      <formula>G$19="－"</formula>
    </cfRule>
  </conditionalFormatting>
  <conditionalFormatting sqref="G153:I157">
    <cfRule type="expression" dxfId="10" priority="2">
      <formula>G$123="－"</formula>
    </cfRule>
  </conditionalFormatting>
  <conditionalFormatting sqref="G8:R8 H9:R9 G10:R31 H32:R32 G33:R36 H37:R37 G38:R38 H39:R39 G40:R42 H43:R43">
    <cfRule type="expression" dxfId="9" priority="29">
      <formula>G$7="－"</formula>
    </cfRule>
  </conditionalFormatting>
  <conditionalFormatting sqref="G83:R83 H84:R84 G85:R85 H86:R86 G87:R87">
    <cfRule type="expression" dxfId="8" priority="27">
      <formula>G$82="－"</formula>
    </cfRule>
  </conditionalFormatting>
  <conditionalFormatting sqref="G96:R97 H98:R98 G99:R104">
    <cfRule type="expression" dxfId="7" priority="26">
      <formula>G$95="－"</formula>
    </cfRule>
  </conditionalFormatting>
  <conditionalFormatting sqref="G112:R112 H113:R113 G114:R114 H115:R115 G116:R116">
    <cfRule type="expression" dxfId="6" priority="25">
      <formula>G$111="－"</formula>
    </cfRule>
  </conditionalFormatting>
  <conditionalFormatting sqref="G124:R126">
    <cfRule type="expression" dxfId="5" priority="24">
      <formula>G$123="－"</formula>
    </cfRule>
  </conditionalFormatting>
  <conditionalFormatting sqref="I142:I143">
    <cfRule type="expression" dxfId="4" priority="12">
      <formula>$I$142="賃上げ要件をご確認ください"</formula>
    </cfRule>
  </conditionalFormatting>
  <conditionalFormatting sqref="J51:R75">
    <cfRule type="expression" dxfId="3" priority="28">
      <formula>J$50="－"</formula>
    </cfRule>
  </conditionalFormatting>
  <conditionalFormatting sqref="X113">
    <cfRule type="expression" dxfId="2" priority="11">
      <formula>X$19="－"</formula>
    </cfRule>
  </conditionalFormatting>
  <conditionalFormatting sqref="X115">
    <cfRule type="expression" dxfId="1" priority="10">
      <formula>X$19="－"</formula>
    </cfRule>
  </conditionalFormatting>
  <conditionalFormatting sqref="X112:AI112 Y113:AI113 X114:AI114 Y115:AI115 X116:AI116">
    <cfRule type="expression" dxfId="0" priority="18">
      <formula>X$111="－"</formula>
    </cfRule>
  </conditionalFormatting>
  <dataValidations count="1">
    <dataValidation imeMode="halfAlpha" allowBlank="1" showInputMessage="1" showErrorMessage="1" sqref="G9 G32 G37 G39 G43" xr:uid="{3D1B8402-FA92-4428-997C-0506D08228FA}"/>
  </dataValidations>
  <pageMargins left="0.7" right="0.7" top="0.75" bottom="0.75" header="0.3" footer="0.3"/>
  <pictur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658C75F3B3794E9BC9AA5F7F331E68" ma:contentTypeVersion="3" ma:contentTypeDescription="新しいドキュメントを作成します。" ma:contentTypeScope="" ma:versionID="35192d164d6f611f4c6b5d80c5c4580e">
  <xsd:schema xmlns:xsd="http://www.w3.org/2001/XMLSchema" xmlns:xs="http://www.w3.org/2001/XMLSchema" xmlns:p="http://schemas.microsoft.com/office/2006/metadata/properties" xmlns:ns2="5b64e407-b25d-49b0-a93c-c10cff0d8cb5" targetNamespace="http://schemas.microsoft.com/office/2006/metadata/properties" ma:root="true" ma:fieldsID="1202fe96ff080ac86e975f059d8f973c" ns2:_="">
    <xsd:import namespace="5b64e407-b25d-49b0-a93c-c10cff0d8cb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64e407-b25d-49b0-a93c-c10cff0d8c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27D0DA-763A-44AE-90A2-6D24D57933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64e407-b25d-49b0-a93c-c10cff0d8c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C34E47-C86A-4A18-B7B5-C3E1396EA818}">
  <ds:schemaRefs>
    <ds:schemaRef ds:uri="5b64e407-b25d-49b0-a93c-c10cff0d8cb5"/>
    <ds:schemaRef ds:uri="http://schemas.microsoft.com/office/2006/documentManagement/types"/>
    <ds:schemaRef ds:uri="http://schemas.microsoft.com/office/2006/metadata/properties"/>
    <ds:schemaRef ds:uri="http://schemas.microsoft.com/office/infopath/2007/PartnerControls"/>
    <ds:schemaRef ds:uri="http://purl.org/dc/dcmitype/"/>
    <ds:schemaRef ds:uri="http://purl.org/dc/elements/1.1/"/>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A05B000A-DDD9-43B2-8112-1327D45E52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28</vt:i4>
      </vt:variant>
      <vt:variant>
        <vt:lpstr>名前付き一覧</vt:lpstr>
      </vt:variant>
      <vt:variant>
        <vt:i4>15</vt:i4>
      </vt:variant>
    </vt:vector>
  </HeadingPairs>
  <TitlesOfParts>
    <vt:vector size="43" baseType="lpstr">
      <vt:lpstr>リスト</vt:lpstr>
      <vt:lpstr>【参考】業種</vt:lpstr>
      <vt:lpstr>【参考】追加リスト</vt:lpstr>
      <vt:lpstr>◀非公開シート</vt:lpstr>
      <vt:lpstr>記入要領</vt:lpstr>
      <vt:lpstr>①申請者情報</vt:lpstr>
      <vt:lpstr>②補助事業情報</vt:lpstr>
      <vt:lpstr>⓪貼り付け用_補助事業情報</vt:lpstr>
      <vt:lpstr>③経費明細書</vt:lpstr>
      <vt:lpstr>④補助金等受給実績説明</vt:lpstr>
      <vt:lpstr>②補助事業情報(事業者2)</vt:lpstr>
      <vt:lpstr>⓪貼り付け用_補助事業情報(事業者2)</vt:lpstr>
      <vt:lpstr>②補助事業情報(事業者3)</vt:lpstr>
      <vt:lpstr>⓪貼り付け用_補助事業情報(事業者3)</vt:lpstr>
      <vt:lpstr>②補助事業情報(事業者4)</vt:lpstr>
      <vt:lpstr>⓪貼り付け用_補助事業情報(事業者4)</vt:lpstr>
      <vt:lpstr>②補助事業情報(事業者5)</vt:lpstr>
      <vt:lpstr>⓪貼り付け用_補助事業情報(事業者5)</vt:lpstr>
      <vt:lpstr>②補助事業情報(事業者6)</vt:lpstr>
      <vt:lpstr>⓪貼り付け用_補助事業情報(事業者6)</vt:lpstr>
      <vt:lpstr>②補助事業情報(事業者7)</vt:lpstr>
      <vt:lpstr>⓪貼り付け用_補助事業情報(事業者7)</vt:lpstr>
      <vt:lpstr>②補助事業情報(事業者8)</vt:lpstr>
      <vt:lpstr>⓪貼り付け用_補助事業情報(事業者8)</vt:lpstr>
      <vt:lpstr>②補助事業情報(事業者9)</vt:lpstr>
      <vt:lpstr>⓪貼り付け用_補助事業情報(事業者9)</vt:lpstr>
      <vt:lpstr>②補助事業情報(事業者10)</vt:lpstr>
      <vt:lpstr>⓪貼り付け用_補助事業情報(事業者10)</vt:lpstr>
      <vt:lpstr>えるぼし</vt:lpstr>
      <vt:lpstr>えるぼし_非該当なし</vt:lpstr>
      <vt:lpstr>くるみん</vt:lpstr>
      <vt:lpstr>くるみん_非該当なし</vt:lpstr>
      <vt:lpstr>リース会社</vt:lpstr>
      <vt:lpstr>企業規模</vt:lpstr>
      <vt:lpstr>健康経営選定年度</vt:lpstr>
      <vt:lpstr>健康経営優良法人</vt:lpstr>
      <vt:lpstr>健康経営優良法人_非該当なし</vt:lpstr>
      <vt:lpstr>戦略17分野</vt:lpstr>
      <vt:lpstr>戦略17分野_非該当なし</vt:lpstr>
      <vt:lpstr>大企業・みなし大企業に該当しない</vt:lpstr>
      <vt:lpstr>大企業・みなし大企業に該当する</vt:lpstr>
      <vt:lpstr>中小企業者</vt:lpstr>
      <vt:lpstr>百億宣言企業</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2010-05-13T09:40:01Z</dcterms:created>
  <dcterms:modified xsi:type="dcterms:W3CDTF">2026-06-29T12:32:26Z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0x010100B3658C75F3B3794E9BC9AA5F7F331E68</vt:lpwstr>
  </property>
</Properties>
</file>